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rmelo\Dropbox\PS 2016-17\Lazzaro Danzuso Carmelo\Fogli di calcolo\"/>
    </mc:Choice>
  </mc:AlternateContent>
  <bookViews>
    <workbookView xWindow="0" yWindow="0" windowWidth="20490" windowHeight="7530" firstSheet="6" activeTab="13"/>
  </bookViews>
  <sheets>
    <sheet name="istruzioni" sheetId="2" r:id="rId1"/>
    <sheet name="fi" sheetId="17" r:id="rId2"/>
    <sheet name="TRA" sheetId="1" r:id="rId3"/>
    <sheet name="Inv Travi" sheetId="3" r:id="rId4"/>
    <sheet name="TRAVE 2" sheetId="4" r:id="rId5"/>
    <sheet name="TRAVE 1" sheetId="5" r:id="rId6"/>
    <sheet name="TRAVE 3" sheetId="6" r:id="rId7"/>
    <sheet name="TRAVE 4" sheetId="7" r:id="rId8"/>
    <sheet name="TRAVE 5" sheetId="8" r:id="rId9"/>
    <sheet name="TRAVE 6" sheetId="9" r:id="rId10"/>
    <sheet name="TRAVE 7" sheetId="10" r:id="rId11"/>
    <sheet name="TRAVE 8" sheetId="11" r:id="rId12"/>
    <sheet name="TRAVE 9" sheetId="12" r:id="rId13"/>
    <sheet name="TRAVE 10" sheetId="13" r:id="rId14"/>
  </sheets>
  <definedNames>
    <definedName name="_xlnm._FilterDatabase" localSheetId="3" hidden="1">'Inv Travi'!$A$1:$M$601</definedName>
    <definedName name="_xlnm._FilterDatabase" localSheetId="2" hidden="1">TRA!$A$1:$M$601</definedName>
    <definedName name="_xlnm._FilterDatabase" localSheetId="4" hidden="1">'TRAVE 2'!$A$1:$AM$121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X54" i="13" l="1"/>
  <c r="BX55" i="13"/>
  <c r="BX56" i="13"/>
  <c r="BX53" i="13"/>
  <c r="BX75" i="13"/>
  <c r="BX76" i="13"/>
  <c r="BX77" i="13"/>
  <c r="BX74" i="13"/>
  <c r="BX96" i="13"/>
  <c r="BX97" i="13"/>
  <c r="BX98" i="13"/>
  <c r="BX95" i="13"/>
  <c r="BX117" i="13"/>
  <c r="BX118" i="13"/>
  <c r="BX119" i="13"/>
  <c r="BX116" i="13"/>
  <c r="BX138" i="13"/>
  <c r="BX139" i="13"/>
  <c r="BX140" i="13"/>
  <c r="BX137" i="13"/>
  <c r="V139" i="13"/>
  <c r="V138" i="13"/>
  <c r="V119" i="13"/>
  <c r="V118" i="13"/>
  <c r="V117" i="13"/>
  <c r="V116" i="13"/>
  <c r="X96" i="13"/>
  <c r="V96" i="13"/>
  <c r="V95" i="13"/>
  <c r="BX54" i="12"/>
  <c r="BX55" i="12"/>
  <c r="BX56" i="12"/>
  <c r="BX53" i="12"/>
  <c r="BX75" i="12"/>
  <c r="BX76" i="12"/>
  <c r="BX77" i="12"/>
  <c r="BX74" i="12"/>
  <c r="BX96" i="12"/>
  <c r="BX97" i="12"/>
  <c r="BX98" i="12"/>
  <c r="BX95" i="12"/>
  <c r="BX117" i="12"/>
  <c r="BX118" i="12"/>
  <c r="BX119" i="12"/>
  <c r="BX116" i="12"/>
  <c r="BX138" i="12"/>
  <c r="BX139" i="12"/>
  <c r="BX140" i="12"/>
  <c r="BX137" i="12"/>
  <c r="V138" i="12"/>
  <c r="V117" i="12"/>
  <c r="V96" i="12"/>
  <c r="BX56" i="11"/>
  <c r="BX55" i="11"/>
  <c r="BX54" i="11"/>
  <c r="BX53" i="11"/>
  <c r="BX77" i="11"/>
  <c r="BX76" i="11"/>
  <c r="BX75" i="11"/>
  <c r="BX74" i="11"/>
  <c r="V139" i="11"/>
  <c r="V118" i="11"/>
  <c r="V98" i="11"/>
  <c r="V97" i="11"/>
  <c r="BX56" i="10"/>
  <c r="BX55" i="10"/>
  <c r="BX54" i="10"/>
  <c r="BX53" i="10"/>
  <c r="V139" i="10"/>
  <c r="V118" i="10"/>
  <c r="V98" i="10"/>
  <c r="V97" i="10"/>
  <c r="BX54" i="9"/>
  <c r="BX55" i="9"/>
  <c r="BX56" i="9"/>
  <c r="BX53" i="9"/>
  <c r="BX76" i="9"/>
  <c r="BX77" i="9"/>
  <c r="BX78" i="9"/>
  <c r="BX75" i="9"/>
  <c r="BX97" i="9"/>
  <c r="BX98" i="9"/>
  <c r="BX99" i="9"/>
  <c r="BX96" i="9"/>
  <c r="BX118" i="9"/>
  <c r="BX119" i="9"/>
  <c r="BX120" i="9"/>
  <c r="BX117" i="9"/>
  <c r="BX141" i="9"/>
  <c r="BX140" i="9"/>
  <c r="BX139" i="9"/>
  <c r="BX138" i="9"/>
  <c r="BX56" i="8"/>
  <c r="BX55" i="8"/>
  <c r="BX54" i="8"/>
  <c r="BX53" i="8"/>
  <c r="BX78" i="8"/>
  <c r="BX77" i="8"/>
  <c r="BX76" i="8"/>
  <c r="BX75" i="8"/>
  <c r="BX100" i="8"/>
  <c r="BX99" i="8"/>
  <c r="BX97" i="8"/>
  <c r="BX98" i="8"/>
  <c r="BX122" i="8"/>
  <c r="BX121" i="8"/>
  <c r="BX120" i="8"/>
  <c r="BX119" i="8"/>
  <c r="BX144" i="8"/>
  <c r="BX143" i="8"/>
  <c r="BX142" i="8"/>
  <c r="BX141" i="8"/>
  <c r="V144" i="8"/>
  <c r="V142" i="8"/>
  <c r="V122" i="8"/>
  <c r="X100" i="8"/>
  <c r="V100" i="8"/>
  <c r="X77" i="8"/>
  <c r="V78" i="8"/>
  <c r="BV34" i="7"/>
  <c r="BV33" i="7"/>
  <c r="BV56" i="7"/>
  <c r="BV55" i="7"/>
  <c r="BV78" i="7"/>
  <c r="BV77" i="7"/>
  <c r="BV99" i="7"/>
  <c r="BV100" i="7"/>
  <c r="BV122" i="7"/>
  <c r="BV121" i="7"/>
  <c r="BS121" i="7"/>
  <c r="T121" i="7"/>
  <c r="V56" i="7"/>
  <c r="T55" i="7"/>
  <c r="O10" i="7"/>
  <c r="O14" i="7" s="1"/>
  <c r="O18" i="7" s="1"/>
  <c r="X239" i="6"/>
  <c r="CF137" i="6"/>
  <c r="CF138" i="6"/>
  <c r="CF130" i="6"/>
  <c r="CF132" i="6"/>
  <c r="CF133" i="6"/>
  <c r="CF134" i="6"/>
  <c r="CF135" i="6"/>
  <c r="CF136" i="6"/>
  <c r="CF131" i="6"/>
  <c r="CF129" i="6"/>
  <c r="CF128" i="6"/>
  <c r="CF127" i="6"/>
  <c r="CF160" i="6"/>
  <c r="CF159" i="6"/>
  <c r="CF154" i="6"/>
  <c r="CF155" i="6"/>
  <c r="CF156" i="6"/>
  <c r="CF157" i="6"/>
  <c r="CF158" i="6"/>
  <c r="CF153" i="6"/>
  <c r="CF152" i="6"/>
  <c r="CF151" i="6"/>
  <c r="CF150" i="6"/>
  <c r="CF149" i="6"/>
  <c r="CF182" i="6"/>
  <c r="CF181" i="6"/>
  <c r="CF176" i="6"/>
  <c r="CF177" i="6"/>
  <c r="CF178" i="6"/>
  <c r="CF179" i="6"/>
  <c r="CF180" i="6"/>
  <c r="CF175" i="6"/>
  <c r="CF174" i="6"/>
  <c r="CF173" i="6"/>
  <c r="CF172" i="6"/>
  <c r="CF171" i="6"/>
  <c r="CF204" i="6"/>
  <c r="CF203" i="6"/>
  <c r="CF198" i="6"/>
  <c r="CF199" i="6"/>
  <c r="CF200" i="6"/>
  <c r="CF201" i="6"/>
  <c r="CF202" i="6"/>
  <c r="CF197" i="6"/>
  <c r="CF196" i="6"/>
  <c r="CF195" i="6"/>
  <c r="CF194" i="6"/>
  <c r="CF193" i="6"/>
  <c r="CF226" i="6"/>
  <c r="CF218" i="6"/>
  <c r="CF225" i="6"/>
  <c r="CF220" i="6"/>
  <c r="CF221" i="6"/>
  <c r="CF222" i="6"/>
  <c r="CF223" i="6"/>
  <c r="CF224" i="6"/>
  <c r="CF219" i="6"/>
  <c r="CF217" i="6"/>
  <c r="CF216" i="6"/>
  <c r="CF215" i="6"/>
  <c r="BM217" i="6"/>
  <c r="BA217" i="6"/>
  <c r="AZ216" i="6"/>
  <c r="AD223" i="6"/>
  <c r="AD220" i="6"/>
  <c r="AD219" i="6"/>
  <c r="AF226" i="6"/>
  <c r="AF218" i="6"/>
  <c r="AF217" i="6"/>
  <c r="AF215" i="6"/>
  <c r="AD216" i="6"/>
  <c r="AD215" i="6"/>
  <c r="AF201" i="6"/>
  <c r="AF198" i="6"/>
  <c r="AD198" i="6"/>
  <c r="AD197" i="6"/>
  <c r="AF194" i="6"/>
  <c r="AF193" i="6"/>
  <c r="AD193" i="6"/>
  <c r="AF172" i="6"/>
  <c r="AF171" i="6"/>
  <c r="AD172" i="6"/>
  <c r="AD171" i="6"/>
  <c r="CD111" i="5"/>
  <c r="CD112" i="5"/>
  <c r="CD113" i="5"/>
  <c r="CD114" i="5"/>
  <c r="CD115" i="5"/>
  <c r="CD116" i="5"/>
  <c r="CD117" i="5"/>
  <c r="CD110" i="5"/>
  <c r="CD109" i="5"/>
  <c r="CD108" i="5"/>
  <c r="CD132" i="5"/>
  <c r="CD133" i="5"/>
  <c r="CD134" i="5"/>
  <c r="CD135" i="5"/>
  <c r="CD136" i="5"/>
  <c r="CD137" i="5"/>
  <c r="CD138" i="5"/>
  <c r="CD139" i="5"/>
  <c r="CD131" i="5"/>
  <c r="CD130" i="5"/>
  <c r="CD155" i="5"/>
  <c r="CD156" i="5"/>
  <c r="CD157" i="5"/>
  <c r="CD158" i="5"/>
  <c r="CD159" i="5"/>
  <c r="CD160" i="5"/>
  <c r="CD161" i="5"/>
  <c r="CD154" i="5"/>
  <c r="CD152" i="5"/>
  <c r="CD153" i="5"/>
  <c r="CD174" i="5"/>
  <c r="CD175" i="5"/>
  <c r="AB200" i="5"/>
  <c r="AD202" i="4"/>
  <c r="AD196" i="4"/>
  <c r="AD195" i="4"/>
  <c r="AD133" i="5"/>
  <c r="AD132" i="5"/>
  <c r="AD130" i="5"/>
  <c r="CF135" i="4"/>
  <c r="CF133" i="4"/>
  <c r="CF129" i="4"/>
  <c r="CF128" i="4"/>
  <c r="CF157" i="4"/>
  <c r="CF198" i="4"/>
  <c r="CF158" i="4"/>
  <c r="CF149" i="4"/>
  <c r="CF175" i="4"/>
  <c r="CF219" i="4"/>
  <c r="CF218" i="4"/>
  <c r="CF217" i="4"/>
  <c r="AF173" i="4"/>
  <c r="AF174" i="4"/>
  <c r="M141" i="4"/>
  <c r="L141" i="4"/>
  <c r="K141" i="4"/>
  <c r="J141" i="4"/>
  <c r="I141" i="4"/>
  <c r="G141" i="4"/>
  <c r="F141" i="4"/>
  <c r="E141" i="4"/>
  <c r="C141" i="4"/>
  <c r="D141" i="4"/>
  <c r="BZ212" i="4" l="1"/>
  <c r="AF223" i="4"/>
  <c r="AF193" i="4"/>
  <c r="AD193" i="4"/>
  <c r="AF215" i="4"/>
  <c r="AF192" i="4"/>
  <c r="AD223" i="4"/>
  <c r="AD222" i="4"/>
  <c r="AD221" i="4"/>
  <c r="AD220" i="4"/>
  <c r="AD219" i="4"/>
  <c r="AD215" i="4"/>
  <c r="AD214" i="4"/>
  <c r="AD213" i="4"/>
  <c r="AF217" i="4"/>
  <c r="AF222" i="4"/>
  <c r="AF212" i="4"/>
  <c r="AF214" i="4"/>
  <c r="AF213" i="4"/>
  <c r="AD218" i="4"/>
  <c r="AF221" i="4"/>
  <c r="AF220" i="4"/>
  <c r="AF219" i="4"/>
  <c r="AF218" i="4"/>
  <c r="AF126" i="4"/>
  <c r="BU140" i="13" l="1"/>
  <c r="BU138" i="13"/>
  <c r="BU119" i="13"/>
  <c r="BU117" i="13"/>
  <c r="BU98" i="13"/>
  <c r="BU97" i="13"/>
  <c r="BU96" i="13"/>
  <c r="BU77" i="13"/>
  <c r="BU76" i="13"/>
  <c r="BU75" i="13"/>
  <c r="BU74" i="13"/>
  <c r="BU56" i="13"/>
  <c r="BU55" i="13"/>
  <c r="BU54" i="13"/>
  <c r="BU53" i="13"/>
  <c r="BU140" i="12"/>
  <c r="BU139" i="12"/>
  <c r="BU138" i="12"/>
  <c r="BU119" i="12"/>
  <c r="BU118" i="12"/>
  <c r="BU117" i="12"/>
  <c r="BU74" i="12"/>
  <c r="BU75" i="12"/>
  <c r="BU76" i="12"/>
  <c r="BU96" i="12"/>
  <c r="BU97" i="12"/>
  <c r="BU53" i="12"/>
  <c r="BU54" i="12"/>
  <c r="BU98" i="12"/>
  <c r="BU77" i="12"/>
  <c r="BU56" i="12"/>
  <c r="BU55" i="12"/>
  <c r="BU141" i="9"/>
  <c r="BU140" i="9"/>
  <c r="BU139" i="9"/>
  <c r="BU138" i="9"/>
  <c r="BU120" i="9"/>
  <c r="BU119" i="9"/>
  <c r="BU118" i="9"/>
  <c r="BU117" i="9"/>
  <c r="BU99" i="9"/>
  <c r="BU98" i="9"/>
  <c r="BU97" i="9"/>
  <c r="BU96" i="9"/>
  <c r="BU78" i="9"/>
  <c r="BU77" i="9"/>
  <c r="BU76" i="9"/>
  <c r="BU75" i="9"/>
  <c r="BU54" i="9"/>
  <c r="BU55" i="9"/>
  <c r="BU56" i="9"/>
  <c r="BU53" i="9"/>
  <c r="BU144" i="8"/>
  <c r="BU142" i="8"/>
  <c r="BU122" i="8"/>
  <c r="BU120" i="8"/>
  <c r="BU119" i="8"/>
  <c r="BU98" i="8"/>
  <c r="BU100" i="8"/>
  <c r="BU97" i="8"/>
  <c r="BU76" i="8"/>
  <c r="BU78" i="8"/>
  <c r="BU75" i="8"/>
  <c r="BU56" i="8"/>
  <c r="BU55" i="8"/>
  <c r="BU54" i="8"/>
  <c r="BU53" i="8"/>
  <c r="BS122" i="7"/>
  <c r="BS100" i="7"/>
  <c r="BS78" i="7"/>
  <c r="BS56" i="7"/>
  <c r="BS34" i="7"/>
  <c r="BS33" i="7"/>
  <c r="CC226" i="6"/>
  <c r="CC224" i="6"/>
  <c r="CC222" i="6"/>
  <c r="CC221" i="6"/>
  <c r="CC220" i="6"/>
  <c r="CC218" i="6"/>
  <c r="CC216" i="6"/>
  <c r="CC204" i="6"/>
  <c r="CC203" i="6"/>
  <c r="CC202" i="6"/>
  <c r="CC200" i="6"/>
  <c r="CC199" i="6"/>
  <c r="CC198" i="6"/>
  <c r="CC196" i="6"/>
  <c r="CC195" i="6"/>
  <c r="CC194" i="6"/>
  <c r="CC176" i="6"/>
  <c r="CC177" i="6"/>
  <c r="CC178" i="6"/>
  <c r="CC179" i="6"/>
  <c r="CC180" i="6"/>
  <c r="CC175" i="6"/>
  <c r="CC172" i="6"/>
  <c r="CC182" i="6"/>
  <c r="CC181" i="6"/>
  <c r="CC174" i="6"/>
  <c r="CC173" i="6"/>
  <c r="CC154" i="6"/>
  <c r="CC155" i="6"/>
  <c r="CC156" i="6"/>
  <c r="CC157" i="6"/>
  <c r="CC158" i="6"/>
  <c r="CC153" i="6"/>
  <c r="CC150" i="6"/>
  <c r="CC149" i="6"/>
  <c r="CC160" i="6"/>
  <c r="CC159" i="6"/>
  <c r="CC152" i="6"/>
  <c r="CC151" i="6"/>
  <c r="CC138" i="6"/>
  <c r="CC137" i="6"/>
  <c r="CC130" i="6"/>
  <c r="CC129" i="6"/>
  <c r="CC128" i="6"/>
  <c r="CC131" i="6"/>
  <c r="CC132" i="6"/>
  <c r="CC133" i="6"/>
  <c r="CC134" i="6"/>
  <c r="CC135" i="6"/>
  <c r="CC136" i="6"/>
  <c r="CC127" i="6"/>
  <c r="T160" i="13" l="1"/>
  <c r="R160" i="13"/>
  <c r="W160" i="13" s="1"/>
  <c r="R159" i="13"/>
  <c r="U159" i="13" s="1"/>
  <c r="T158" i="13"/>
  <c r="R158" i="13"/>
  <c r="W158" i="13" s="1"/>
  <c r="R157" i="13"/>
  <c r="U157" i="13" s="1"/>
  <c r="T156" i="13"/>
  <c r="R156" i="13"/>
  <c r="W156" i="13" s="1"/>
  <c r="R155" i="13"/>
  <c r="U155" i="13" s="1"/>
  <c r="V160" i="12"/>
  <c r="U160" i="12"/>
  <c r="S160" i="12"/>
  <c r="X160" i="12" s="1"/>
  <c r="W159" i="12"/>
  <c r="S159" i="12"/>
  <c r="V159" i="12" s="1"/>
  <c r="V158" i="12"/>
  <c r="U158" i="12"/>
  <c r="S158" i="12"/>
  <c r="X158" i="12" s="1"/>
  <c r="S157" i="12"/>
  <c r="V157" i="12" s="1"/>
  <c r="V156" i="12"/>
  <c r="U156" i="12"/>
  <c r="S156" i="12"/>
  <c r="X156" i="12" s="1"/>
  <c r="S155" i="12"/>
  <c r="V155" i="12" s="1"/>
  <c r="S160" i="11"/>
  <c r="X160" i="11" s="1"/>
  <c r="U159" i="11"/>
  <c r="S159" i="11"/>
  <c r="V159" i="11" s="1"/>
  <c r="S158" i="11"/>
  <c r="X158" i="11" s="1"/>
  <c r="S157" i="11"/>
  <c r="S156" i="11"/>
  <c r="X156" i="11" s="1"/>
  <c r="S155" i="11"/>
  <c r="V155" i="11" s="1"/>
  <c r="S160" i="10"/>
  <c r="X160" i="10" s="1"/>
  <c r="S159" i="10"/>
  <c r="V159" i="10" s="1"/>
  <c r="S158" i="10"/>
  <c r="X158" i="10" s="1"/>
  <c r="S157" i="10"/>
  <c r="V157" i="10" s="1"/>
  <c r="S156" i="10"/>
  <c r="X156" i="10" s="1"/>
  <c r="S155" i="10"/>
  <c r="V155" i="10" s="1"/>
  <c r="V161" i="9"/>
  <c r="T161" i="9"/>
  <c r="Y161" i="9" s="1"/>
  <c r="T160" i="9"/>
  <c r="W160" i="9" s="1"/>
  <c r="V159" i="9"/>
  <c r="T159" i="9"/>
  <c r="Y159" i="9" s="1"/>
  <c r="T158" i="9"/>
  <c r="W158" i="9" s="1"/>
  <c r="V157" i="9"/>
  <c r="T157" i="9"/>
  <c r="Y157" i="9" s="1"/>
  <c r="T156" i="9"/>
  <c r="W156" i="9" s="1"/>
  <c r="U164" i="8"/>
  <c r="S164" i="8"/>
  <c r="X164" i="8" s="1"/>
  <c r="S163" i="8"/>
  <c r="V163" i="8" s="1"/>
  <c r="U162" i="8"/>
  <c r="S162" i="8"/>
  <c r="X162" i="8" s="1"/>
  <c r="S161" i="8"/>
  <c r="V161" i="8" s="1"/>
  <c r="U160" i="8"/>
  <c r="S160" i="8"/>
  <c r="X160" i="8" s="1"/>
  <c r="S159" i="8"/>
  <c r="V159" i="8" s="1"/>
  <c r="W144" i="7"/>
  <c r="V144" i="7"/>
  <c r="T144" i="7"/>
  <c r="Y144" i="7" s="1"/>
  <c r="T143" i="7"/>
  <c r="W143" i="7" s="1"/>
  <c r="W142" i="7"/>
  <c r="V142" i="7"/>
  <c r="T142" i="7"/>
  <c r="Y142" i="7" s="1"/>
  <c r="T141" i="7"/>
  <c r="W141" i="7" s="1"/>
  <c r="W140" i="7"/>
  <c r="V140" i="7"/>
  <c r="T140" i="7"/>
  <c r="Y140" i="7" s="1"/>
  <c r="T139" i="7"/>
  <c r="W139" i="7" s="1"/>
  <c r="V244" i="6"/>
  <c r="T244" i="6"/>
  <c r="Y244" i="6" s="1"/>
  <c r="T243" i="6"/>
  <c r="W243" i="6" s="1"/>
  <c r="V242" i="6"/>
  <c r="T242" i="6"/>
  <c r="Y242" i="6" s="1"/>
  <c r="T241" i="6"/>
  <c r="W241" i="6" s="1"/>
  <c r="V240" i="6"/>
  <c r="T240" i="6"/>
  <c r="Y240" i="6" s="1"/>
  <c r="T239" i="6"/>
  <c r="W239" i="6" s="1"/>
  <c r="W221" i="5"/>
  <c r="T221" i="5"/>
  <c r="V221" i="5" s="1"/>
  <c r="T235" i="4"/>
  <c r="W235" i="4" s="1"/>
  <c r="T236" i="4"/>
  <c r="Y236" i="4" s="1"/>
  <c r="V223" i="5"/>
  <c r="T226" i="5"/>
  <c r="X226" i="5" s="1"/>
  <c r="T225" i="5"/>
  <c r="W225" i="5" s="1"/>
  <c r="T224" i="5"/>
  <c r="V224" i="5" s="1"/>
  <c r="T223" i="5"/>
  <c r="Y223" i="5" s="1"/>
  <c r="T222" i="5"/>
  <c r="Y222" i="5" s="1"/>
  <c r="X236" i="4"/>
  <c r="W236" i="4"/>
  <c r="T240" i="4"/>
  <c r="Y240" i="4" s="1"/>
  <c r="T239" i="4"/>
  <c r="T238" i="4"/>
  <c r="W238" i="4" s="1"/>
  <c r="T237" i="4"/>
  <c r="U237" i="4" s="1"/>
  <c r="BS139" i="13"/>
  <c r="BR139" i="13"/>
  <c r="BQ139" i="13"/>
  <c r="BP139" i="13"/>
  <c r="BT139" i="13" s="1"/>
  <c r="BS137" i="13"/>
  <c r="BR137" i="13"/>
  <c r="BQ137" i="13"/>
  <c r="BP137" i="13"/>
  <c r="BT137" i="13" s="1"/>
  <c r="BS118" i="13"/>
  <c r="BR118" i="13"/>
  <c r="BQ118" i="13"/>
  <c r="BP118" i="13"/>
  <c r="BT118" i="13" s="1"/>
  <c r="BS116" i="13"/>
  <c r="BR116" i="13"/>
  <c r="BQ116" i="13"/>
  <c r="BP116" i="13"/>
  <c r="BT116" i="13" s="1"/>
  <c r="BS97" i="13"/>
  <c r="BR97" i="13"/>
  <c r="BQ97" i="13"/>
  <c r="BP97" i="13"/>
  <c r="BT97" i="13" s="1"/>
  <c r="BS95" i="13"/>
  <c r="BR95" i="13"/>
  <c r="BQ95" i="13"/>
  <c r="BP95" i="13"/>
  <c r="BT95" i="13" s="1"/>
  <c r="BS76" i="13"/>
  <c r="BR76" i="13"/>
  <c r="BQ76" i="13"/>
  <c r="BP76" i="13"/>
  <c r="BT76" i="13" s="1"/>
  <c r="BS74" i="13"/>
  <c r="BR74" i="13"/>
  <c r="BQ74" i="13"/>
  <c r="BP74" i="13"/>
  <c r="BT74" i="13" s="1"/>
  <c r="BS55" i="13"/>
  <c r="BR55" i="13"/>
  <c r="BQ55" i="13"/>
  <c r="BP55" i="13"/>
  <c r="BT55" i="13" s="1"/>
  <c r="BS53" i="13"/>
  <c r="BR53" i="13"/>
  <c r="BQ53" i="13"/>
  <c r="BP53" i="13"/>
  <c r="BT53" i="13" s="1"/>
  <c r="BS139" i="12"/>
  <c r="BR139" i="12"/>
  <c r="BQ139" i="12"/>
  <c r="BP139" i="12"/>
  <c r="BT139" i="12" s="1"/>
  <c r="BS137" i="12"/>
  <c r="BR137" i="12"/>
  <c r="BQ137" i="12"/>
  <c r="BP137" i="12"/>
  <c r="BT137" i="12" s="1"/>
  <c r="BS118" i="12"/>
  <c r="BR118" i="12"/>
  <c r="BQ118" i="12"/>
  <c r="BP118" i="12"/>
  <c r="BT118" i="12" s="1"/>
  <c r="BS116" i="12"/>
  <c r="BR116" i="12"/>
  <c r="BQ116" i="12"/>
  <c r="BP116" i="12"/>
  <c r="BT116" i="12" s="1"/>
  <c r="BT95" i="12"/>
  <c r="BQ74" i="12"/>
  <c r="BT74" i="12" s="1"/>
  <c r="BR74" i="12"/>
  <c r="BS74" i="12"/>
  <c r="BP76" i="12"/>
  <c r="BQ76" i="12"/>
  <c r="BR76" i="12"/>
  <c r="BS76" i="12"/>
  <c r="BT76" i="12"/>
  <c r="BS97" i="12"/>
  <c r="BR97" i="12"/>
  <c r="BQ97" i="12"/>
  <c r="BP97" i="12"/>
  <c r="BT97" i="12" s="1"/>
  <c r="BS95" i="12"/>
  <c r="BR95" i="12"/>
  <c r="BQ95" i="12"/>
  <c r="BP95" i="12"/>
  <c r="BP74" i="12"/>
  <c r="BS55" i="12"/>
  <c r="BR55" i="12"/>
  <c r="BQ55" i="12"/>
  <c r="BP55" i="12"/>
  <c r="BT55" i="12" s="1"/>
  <c r="BS53" i="12"/>
  <c r="BR53" i="12"/>
  <c r="BQ53" i="12"/>
  <c r="BP53" i="12"/>
  <c r="BT53" i="12" s="1"/>
  <c r="BS139" i="11"/>
  <c r="BR139" i="11"/>
  <c r="BQ139" i="11"/>
  <c r="BP139" i="11"/>
  <c r="BT139" i="11" s="1"/>
  <c r="BS137" i="11"/>
  <c r="BR137" i="11"/>
  <c r="BQ137" i="11"/>
  <c r="BP137" i="11"/>
  <c r="BT137" i="11" s="1"/>
  <c r="BS118" i="11"/>
  <c r="BR118" i="11"/>
  <c r="BQ118" i="11"/>
  <c r="BP118" i="11"/>
  <c r="BT118" i="11" s="1"/>
  <c r="BS116" i="11"/>
  <c r="BR116" i="11"/>
  <c r="BQ116" i="11"/>
  <c r="BP116" i="11"/>
  <c r="BT116" i="11" s="1"/>
  <c r="BS97" i="11"/>
  <c r="BR97" i="11"/>
  <c r="BQ97" i="11"/>
  <c r="BP97" i="11"/>
  <c r="BT97" i="11" s="1"/>
  <c r="BS95" i="11"/>
  <c r="BR95" i="11"/>
  <c r="BQ95" i="11"/>
  <c r="BP95" i="11"/>
  <c r="BT95" i="11" s="1"/>
  <c r="BS76" i="11"/>
  <c r="BR76" i="11"/>
  <c r="BQ76" i="11"/>
  <c r="BP76" i="11"/>
  <c r="BT76" i="11" s="1"/>
  <c r="BS74" i="11"/>
  <c r="BR74" i="11"/>
  <c r="BQ74" i="11"/>
  <c r="BP74" i="11"/>
  <c r="BT74" i="11" s="1"/>
  <c r="BS55" i="11"/>
  <c r="BR55" i="11"/>
  <c r="BQ55" i="11"/>
  <c r="BP55" i="11"/>
  <c r="BT55" i="11" s="1"/>
  <c r="BS53" i="11"/>
  <c r="BR53" i="11"/>
  <c r="BQ53" i="11"/>
  <c r="BP53" i="11"/>
  <c r="BT53" i="11" s="1"/>
  <c r="BS139" i="10"/>
  <c r="BR139" i="10"/>
  <c r="BQ139" i="10"/>
  <c r="BP139" i="10"/>
  <c r="BS137" i="10"/>
  <c r="BR137" i="10"/>
  <c r="BQ137" i="10"/>
  <c r="BP137" i="10"/>
  <c r="BS118" i="10"/>
  <c r="BR118" i="10"/>
  <c r="BQ118" i="10"/>
  <c r="BP118" i="10"/>
  <c r="BS116" i="10"/>
  <c r="BR116" i="10"/>
  <c r="BQ116" i="10"/>
  <c r="BP116" i="10"/>
  <c r="BP97" i="10"/>
  <c r="BS97" i="10"/>
  <c r="BT97" i="10" s="1"/>
  <c r="BR97" i="10"/>
  <c r="BQ97" i="10"/>
  <c r="BS95" i="10"/>
  <c r="BR95" i="10"/>
  <c r="BQ95" i="10"/>
  <c r="BP95" i="10"/>
  <c r="BP76" i="10"/>
  <c r="BS76" i="10"/>
  <c r="BR76" i="10"/>
  <c r="BQ76" i="10"/>
  <c r="BS74" i="10"/>
  <c r="BR74" i="10"/>
  <c r="BQ74" i="10"/>
  <c r="BP74" i="10"/>
  <c r="BS55" i="10"/>
  <c r="BR55" i="10"/>
  <c r="BQ55" i="10"/>
  <c r="BP55" i="10"/>
  <c r="BS53" i="10"/>
  <c r="BR53" i="10"/>
  <c r="BQ53" i="10"/>
  <c r="BP53" i="10"/>
  <c r="BS140" i="9"/>
  <c r="BR140" i="9"/>
  <c r="BQ140" i="9"/>
  <c r="BP140" i="9"/>
  <c r="BT140" i="9" s="1"/>
  <c r="BS138" i="9"/>
  <c r="BR138" i="9"/>
  <c r="BQ138" i="9"/>
  <c r="BP138" i="9"/>
  <c r="BT138" i="9" s="1"/>
  <c r="BS119" i="9"/>
  <c r="BR119" i="9"/>
  <c r="BQ119" i="9"/>
  <c r="BP119" i="9"/>
  <c r="BT119" i="9" s="1"/>
  <c r="BS117" i="9"/>
  <c r="BR117" i="9"/>
  <c r="BQ117" i="9"/>
  <c r="BP117" i="9"/>
  <c r="BT117" i="9" s="1"/>
  <c r="BS98" i="9"/>
  <c r="BR98" i="9"/>
  <c r="BQ98" i="9"/>
  <c r="BP98" i="9"/>
  <c r="BT98" i="9" s="1"/>
  <c r="BS96" i="9"/>
  <c r="BR96" i="9"/>
  <c r="BQ96" i="9"/>
  <c r="BP96" i="9"/>
  <c r="BT96" i="9" s="1"/>
  <c r="BS77" i="9"/>
  <c r="BR77" i="9"/>
  <c r="BQ77" i="9"/>
  <c r="BP77" i="9"/>
  <c r="BT77" i="9" s="1"/>
  <c r="BS75" i="9"/>
  <c r="BR75" i="9"/>
  <c r="BQ75" i="9"/>
  <c r="BP75" i="9"/>
  <c r="BT75" i="9" s="1"/>
  <c r="BP53" i="9"/>
  <c r="BQ53" i="9"/>
  <c r="BR53" i="9"/>
  <c r="BS53" i="9"/>
  <c r="BT53" i="9" s="1"/>
  <c r="BS55" i="9"/>
  <c r="BR55" i="9"/>
  <c r="BQ55" i="9"/>
  <c r="BP55" i="9"/>
  <c r="BT55" i="9" s="1"/>
  <c r="BS143" i="8"/>
  <c r="BR143" i="8"/>
  <c r="BQ143" i="8"/>
  <c r="BP143" i="8"/>
  <c r="BT143" i="8" s="1"/>
  <c r="BS141" i="8"/>
  <c r="BR141" i="8"/>
  <c r="BQ141" i="8"/>
  <c r="BP141" i="8"/>
  <c r="BT141" i="8" s="1"/>
  <c r="BS121" i="8"/>
  <c r="BR121" i="8"/>
  <c r="BQ121" i="8"/>
  <c r="BP121" i="8"/>
  <c r="BT121" i="8" s="1"/>
  <c r="BS119" i="8"/>
  <c r="BR119" i="8"/>
  <c r="BQ119" i="8"/>
  <c r="BP119" i="8"/>
  <c r="BT119" i="8" s="1"/>
  <c r="BP99" i="8"/>
  <c r="BP97" i="8"/>
  <c r="BS99" i="8"/>
  <c r="BR99" i="8"/>
  <c r="BQ99" i="8"/>
  <c r="BT99" i="8"/>
  <c r="BS97" i="8"/>
  <c r="BR97" i="8"/>
  <c r="BQ97" i="8"/>
  <c r="BT97" i="8"/>
  <c r="BP77" i="8"/>
  <c r="BP75" i="8"/>
  <c r="BS77" i="8"/>
  <c r="BR77" i="8"/>
  <c r="BQ77" i="8"/>
  <c r="BT77" i="8"/>
  <c r="BS75" i="8"/>
  <c r="BR75" i="8"/>
  <c r="BQ75" i="8"/>
  <c r="BT75" i="8"/>
  <c r="BS55" i="8"/>
  <c r="BR55" i="8"/>
  <c r="BQ55" i="8"/>
  <c r="BP55" i="8"/>
  <c r="BT55" i="8" s="1"/>
  <c r="BS53" i="8"/>
  <c r="BR53" i="8"/>
  <c r="BQ53" i="8"/>
  <c r="BP53" i="8"/>
  <c r="BT53" i="8" s="1"/>
  <c r="BQ121" i="7"/>
  <c r="BP121" i="7"/>
  <c r="BO121" i="7"/>
  <c r="BN121" i="7"/>
  <c r="BR121" i="7" s="1"/>
  <c r="BQ99" i="7"/>
  <c r="BP99" i="7"/>
  <c r="BO99" i="7"/>
  <c r="BN99" i="7"/>
  <c r="BR99" i="7" s="1"/>
  <c r="BN77" i="7"/>
  <c r="BQ77" i="7"/>
  <c r="BP77" i="7"/>
  <c r="BO77" i="7"/>
  <c r="BR77" i="7"/>
  <c r="BN55" i="7"/>
  <c r="BQ55" i="7"/>
  <c r="BP55" i="7"/>
  <c r="BO55" i="7"/>
  <c r="BR55" i="7"/>
  <c r="BQ33" i="7"/>
  <c r="BP33" i="7"/>
  <c r="BO33" i="7"/>
  <c r="BN33" i="7"/>
  <c r="BR33" i="7" s="1"/>
  <c r="CA225" i="6"/>
  <c r="BZ225" i="6"/>
  <c r="BY225" i="6"/>
  <c r="BX225" i="6"/>
  <c r="CB225" i="6" s="1"/>
  <c r="CA223" i="6"/>
  <c r="BZ223" i="6"/>
  <c r="BY223" i="6"/>
  <c r="BX223" i="6"/>
  <c r="CB223" i="6" s="1"/>
  <c r="CA221" i="6"/>
  <c r="BZ221" i="6"/>
  <c r="BY221" i="6"/>
  <c r="BX221" i="6"/>
  <c r="CB221" i="6" s="1"/>
  <c r="CB219" i="6"/>
  <c r="CA219" i="6"/>
  <c r="BZ219" i="6"/>
  <c r="BY219" i="6"/>
  <c r="BX219" i="6"/>
  <c r="CA217" i="6"/>
  <c r="BZ217" i="6"/>
  <c r="BY217" i="6"/>
  <c r="BX217" i="6"/>
  <c r="CB217" i="6" s="1"/>
  <c r="CA215" i="6"/>
  <c r="BZ215" i="6"/>
  <c r="BY215" i="6"/>
  <c r="BX215" i="6"/>
  <c r="CB215" i="6" s="1"/>
  <c r="CA203" i="6"/>
  <c r="BZ203" i="6"/>
  <c r="BY203" i="6"/>
  <c r="BX203" i="6"/>
  <c r="CB203" i="6" s="1"/>
  <c r="CA201" i="6"/>
  <c r="BZ201" i="6"/>
  <c r="BY201" i="6"/>
  <c r="BX201" i="6"/>
  <c r="CB201" i="6" s="1"/>
  <c r="CA199" i="6"/>
  <c r="BZ199" i="6"/>
  <c r="BY199" i="6"/>
  <c r="BX199" i="6"/>
  <c r="CB199" i="6" s="1"/>
  <c r="CB197" i="6"/>
  <c r="CA197" i="6"/>
  <c r="BZ197" i="6"/>
  <c r="BY197" i="6"/>
  <c r="BX197" i="6"/>
  <c r="CA195" i="6"/>
  <c r="BZ195" i="6"/>
  <c r="BY195" i="6"/>
  <c r="BX195" i="6"/>
  <c r="CB195" i="6" s="1"/>
  <c r="CA193" i="6"/>
  <c r="BZ193" i="6"/>
  <c r="BY193" i="6"/>
  <c r="BX193" i="6"/>
  <c r="CB193" i="6" s="1"/>
  <c r="BX177" i="6"/>
  <c r="BX179" i="6"/>
  <c r="BX175" i="6"/>
  <c r="BX171" i="6"/>
  <c r="CB171" i="6" s="1"/>
  <c r="CA181" i="6"/>
  <c r="BZ181" i="6"/>
  <c r="BY181" i="6"/>
  <c r="BX181" i="6"/>
  <c r="CB181" i="6" s="1"/>
  <c r="CA179" i="6"/>
  <c r="BZ179" i="6"/>
  <c r="BY179" i="6"/>
  <c r="CB179" i="6"/>
  <c r="CA177" i="6"/>
  <c r="BZ177" i="6"/>
  <c r="BY177" i="6"/>
  <c r="CB177" i="6"/>
  <c r="CB175" i="6"/>
  <c r="CA175" i="6"/>
  <c r="BZ175" i="6"/>
  <c r="BY175" i="6"/>
  <c r="CA173" i="6"/>
  <c r="BZ173" i="6"/>
  <c r="BY173" i="6"/>
  <c r="BX173" i="6"/>
  <c r="CB173" i="6" s="1"/>
  <c r="CA171" i="6"/>
  <c r="BZ171" i="6"/>
  <c r="BY171" i="6"/>
  <c r="BX155" i="6"/>
  <c r="BX157" i="6"/>
  <c r="BX153" i="6"/>
  <c r="BX149" i="6"/>
  <c r="CA159" i="6"/>
  <c r="BZ159" i="6"/>
  <c r="BY159" i="6"/>
  <c r="BX159" i="6"/>
  <c r="CB159" i="6" s="1"/>
  <c r="CA157" i="6"/>
  <c r="BZ157" i="6"/>
  <c r="BY157" i="6"/>
  <c r="CB157" i="6"/>
  <c r="CA155" i="6"/>
  <c r="BZ155" i="6"/>
  <c r="BY155" i="6"/>
  <c r="CB155" i="6"/>
  <c r="CB153" i="6"/>
  <c r="CA153" i="6"/>
  <c r="BZ153" i="6"/>
  <c r="BY153" i="6"/>
  <c r="CA151" i="6"/>
  <c r="BZ151" i="6"/>
  <c r="BY151" i="6"/>
  <c r="BX151" i="6"/>
  <c r="CB151" i="6" s="1"/>
  <c r="CA149" i="6"/>
  <c r="BZ149" i="6"/>
  <c r="BY149" i="6"/>
  <c r="CB149" i="6"/>
  <c r="BX137" i="6"/>
  <c r="CB137" i="6" s="1"/>
  <c r="BX129" i="6"/>
  <c r="CB129" i="6" s="1"/>
  <c r="CA137" i="6"/>
  <c r="BZ137" i="6"/>
  <c r="BY137" i="6"/>
  <c r="CA135" i="6"/>
  <c r="BZ135" i="6"/>
  <c r="BY135" i="6"/>
  <c r="BX135" i="6"/>
  <c r="CB135" i="6" s="1"/>
  <c r="CA133" i="6"/>
  <c r="BZ133" i="6"/>
  <c r="BY133" i="6"/>
  <c r="BX133" i="6"/>
  <c r="CB133" i="6" s="1"/>
  <c r="CB131" i="6"/>
  <c r="CA131" i="6"/>
  <c r="BZ131" i="6"/>
  <c r="BY131" i="6"/>
  <c r="BX131" i="6"/>
  <c r="CA129" i="6"/>
  <c r="BZ129" i="6"/>
  <c r="BY129" i="6"/>
  <c r="CA127" i="6"/>
  <c r="BZ127" i="6"/>
  <c r="BY127" i="6"/>
  <c r="BX127" i="6"/>
  <c r="CB127" i="6" s="1"/>
  <c r="BY205" i="5"/>
  <c r="BX205" i="5"/>
  <c r="BW205" i="5"/>
  <c r="BV205" i="5"/>
  <c r="BY203" i="5"/>
  <c r="BX203" i="5"/>
  <c r="BW203" i="5"/>
  <c r="BV203" i="5"/>
  <c r="BY201" i="5"/>
  <c r="BX201" i="5"/>
  <c r="BW201" i="5"/>
  <c r="BV201" i="5"/>
  <c r="BY199" i="5"/>
  <c r="BX199" i="5"/>
  <c r="BW199" i="5"/>
  <c r="BV199" i="5"/>
  <c r="BY197" i="5"/>
  <c r="BX197" i="5"/>
  <c r="BW197" i="5"/>
  <c r="BV197" i="5"/>
  <c r="BY182" i="5"/>
  <c r="BX182" i="5"/>
  <c r="BW182" i="5"/>
  <c r="BV182" i="5"/>
  <c r="BY180" i="5"/>
  <c r="BX180" i="5"/>
  <c r="BW180" i="5"/>
  <c r="BV180" i="5"/>
  <c r="BY178" i="5"/>
  <c r="BX178" i="5"/>
  <c r="BW178" i="5"/>
  <c r="BV178" i="5"/>
  <c r="BY176" i="5"/>
  <c r="BX176" i="5"/>
  <c r="BW176" i="5"/>
  <c r="BV176" i="5"/>
  <c r="BZ176" i="5" s="1"/>
  <c r="BY174" i="5"/>
  <c r="BX174" i="5"/>
  <c r="BW174" i="5"/>
  <c r="BV174" i="5"/>
  <c r="BV156" i="5"/>
  <c r="BV158" i="5"/>
  <c r="BZ158" i="5" s="1"/>
  <c r="BV160" i="5"/>
  <c r="BZ160" i="5" s="1"/>
  <c r="BV154" i="5"/>
  <c r="BY160" i="5"/>
  <c r="BX160" i="5"/>
  <c r="BW160" i="5"/>
  <c r="BY158" i="5"/>
  <c r="BX158" i="5"/>
  <c r="BW158" i="5"/>
  <c r="BY156" i="5"/>
  <c r="BX156" i="5"/>
  <c r="BW156" i="5"/>
  <c r="BZ156" i="5" s="1"/>
  <c r="BY154" i="5"/>
  <c r="BX154" i="5"/>
  <c r="BW154" i="5"/>
  <c r="BY152" i="5"/>
  <c r="BX152" i="5"/>
  <c r="BW152" i="5"/>
  <c r="BV152" i="5"/>
  <c r="BV134" i="5"/>
  <c r="BV136" i="5"/>
  <c r="BV138" i="5"/>
  <c r="BZ138" i="5" s="1"/>
  <c r="BV132" i="5"/>
  <c r="BY138" i="5"/>
  <c r="BX138" i="5"/>
  <c r="BW138" i="5"/>
  <c r="BY136" i="5"/>
  <c r="BX136" i="5"/>
  <c r="BW136" i="5"/>
  <c r="BZ136" i="5" s="1"/>
  <c r="BY134" i="5"/>
  <c r="BX134" i="5"/>
  <c r="BW134" i="5"/>
  <c r="BZ134" i="5" s="1"/>
  <c r="BY132" i="5"/>
  <c r="BX132" i="5"/>
  <c r="BW132" i="5"/>
  <c r="BZ132" i="5" s="1"/>
  <c r="BY130" i="5"/>
  <c r="BX130" i="5"/>
  <c r="BW130" i="5"/>
  <c r="BV130" i="5"/>
  <c r="BV108" i="5"/>
  <c r="BZ108" i="5" s="1"/>
  <c r="BY116" i="5"/>
  <c r="BX116" i="5"/>
  <c r="BW116" i="5"/>
  <c r="BV116" i="5"/>
  <c r="BY114" i="5"/>
  <c r="BX114" i="5"/>
  <c r="BW114" i="5"/>
  <c r="BV114" i="5"/>
  <c r="BY112" i="5"/>
  <c r="BX112" i="5"/>
  <c r="BW112" i="5"/>
  <c r="BV112" i="5"/>
  <c r="BY110" i="5"/>
  <c r="BX110" i="5"/>
  <c r="BW110" i="5"/>
  <c r="BV110" i="5"/>
  <c r="BY108" i="5"/>
  <c r="BX108" i="5"/>
  <c r="BW108" i="5"/>
  <c r="CA222" i="4"/>
  <c r="BZ222" i="4"/>
  <c r="BY222" i="4"/>
  <c r="BX222" i="4"/>
  <c r="CA220" i="4"/>
  <c r="BZ220" i="4"/>
  <c r="BY220" i="4"/>
  <c r="BX220" i="4"/>
  <c r="CA218" i="4"/>
  <c r="BZ218" i="4"/>
  <c r="BY218" i="4"/>
  <c r="BX218" i="4"/>
  <c r="CA216" i="4"/>
  <c r="BZ216" i="4"/>
  <c r="BY216" i="4"/>
  <c r="BX216" i="4"/>
  <c r="CB216" i="4" s="1"/>
  <c r="CA214" i="4"/>
  <c r="BZ214" i="4"/>
  <c r="BY214" i="4"/>
  <c r="BX214" i="4"/>
  <c r="CA212" i="4"/>
  <c r="BY212" i="4"/>
  <c r="BX212" i="4"/>
  <c r="CB212" i="4" s="1"/>
  <c r="CA201" i="4"/>
  <c r="BZ201" i="4"/>
  <c r="BY201" i="4"/>
  <c r="BX201" i="4"/>
  <c r="CA199" i="4"/>
  <c r="BZ199" i="4"/>
  <c r="BY199" i="4"/>
  <c r="BX199" i="4"/>
  <c r="CA197" i="4"/>
  <c r="BZ197" i="4"/>
  <c r="BY197" i="4"/>
  <c r="BX197" i="4"/>
  <c r="CA195" i="4"/>
  <c r="BZ195" i="4"/>
  <c r="BY195" i="4"/>
  <c r="BX195" i="4"/>
  <c r="CA193" i="4"/>
  <c r="BZ193" i="4"/>
  <c r="BY193" i="4"/>
  <c r="BX193" i="4"/>
  <c r="CA191" i="4"/>
  <c r="BZ191" i="4"/>
  <c r="BY191" i="4"/>
  <c r="BX191" i="4"/>
  <c r="BX172" i="4"/>
  <c r="CB172" i="4" s="1"/>
  <c r="BX174" i="4"/>
  <c r="BX176" i="4"/>
  <c r="BX178" i="4"/>
  <c r="BX180" i="4"/>
  <c r="BX170" i="4"/>
  <c r="CA180" i="4"/>
  <c r="BZ180" i="4"/>
  <c r="BY180" i="4"/>
  <c r="CA178" i="4"/>
  <c r="BZ178" i="4"/>
  <c r="BY178" i="4"/>
  <c r="CA176" i="4"/>
  <c r="CB176" i="4" s="1"/>
  <c r="BZ176" i="4"/>
  <c r="BY176" i="4"/>
  <c r="CA174" i="4"/>
  <c r="CB174" i="4" s="1"/>
  <c r="BZ174" i="4"/>
  <c r="BY174" i="4"/>
  <c r="CA172" i="4"/>
  <c r="BZ172" i="4"/>
  <c r="BY172" i="4"/>
  <c r="CA170" i="4"/>
  <c r="CB170" i="4" s="1"/>
  <c r="BZ170" i="4"/>
  <c r="BY170" i="4"/>
  <c r="CA149" i="4"/>
  <c r="BX151" i="4"/>
  <c r="BX153" i="4"/>
  <c r="BX155" i="4"/>
  <c r="BX157" i="4"/>
  <c r="BX159" i="4"/>
  <c r="BX149" i="4"/>
  <c r="CA159" i="4"/>
  <c r="BZ159" i="4"/>
  <c r="BY159" i="4"/>
  <c r="CA157" i="4"/>
  <c r="BZ157" i="4"/>
  <c r="BY157" i="4"/>
  <c r="CA155" i="4"/>
  <c r="BZ155" i="4"/>
  <c r="BY155" i="4"/>
  <c r="CA153" i="4"/>
  <c r="BZ153" i="4"/>
  <c r="BY153" i="4"/>
  <c r="CA151" i="4"/>
  <c r="BZ151" i="4"/>
  <c r="BY151" i="4"/>
  <c r="BZ149" i="4"/>
  <c r="BY149" i="4"/>
  <c r="N156" i="13"/>
  <c r="M156" i="13"/>
  <c r="L156" i="13"/>
  <c r="K156" i="13"/>
  <c r="J156" i="13"/>
  <c r="N156" i="12"/>
  <c r="M156" i="12"/>
  <c r="L156" i="12"/>
  <c r="K156" i="12"/>
  <c r="J156" i="12"/>
  <c r="N156" i="11"/>
  <c r="M156" i="11"/>
  <c r="BU56" i="11" s="1"/>
  <c r="L156" i="11"/>
  <c r="BU77" i="11" s="1"/>
  <c r="K156" i="11"/>
  <c r="J156" i="11"/>
  <c r="N156" i="10"/>
  <c r="M156" i="10"/>
  <c r="BU56" i="10" s="1"/>
  <c r="L156" i="10"/>
  <c r="BU77" i="10" s="1"/>
  <c r="K156" i="10"/>
  <c r="J156" i="10"/>
  <c r="N157" i="9"/>
  <c r="M157" i="9"/>
  <c r="L157" i="9"/>
  <c r="K157" i="9"/>
  <c r="J157" i="9"/>
  <c r="N160" i="8"/>
  <c r="M160" i="8"/>
  <c r="L160" i="8"/>
  <c r="K160" i="8"/>
  <c r="J160" i="8"/>
  <c r="N140" i="7"/>
  <c r="M140" i="7"/>
  <c r="L140" i="7"/>
  <c r="K140" i="7"/>
  <c r="J140" i="7"/>
  <c r="N240" i="6"/>
  <c r="M240" i="6"/>
  <c r="L240" i="6"/>
  <c r="K240" i="6"/>
  <c r="J240" i="6"/>
  <c r="N222" i="5"/>
  <c r="M222" i="5"/>
  <c r="L222" i="5"/>
  <c r="K222" i="5"/>
  <c r="J222" i="5"/>
  <c r="O237" i="4"/>
  <c r="N237" i="4"/>
  <c r="CC127" i="4" s="1"/>
  <c r="L237" i="4"/>
  <c r="M237" i="4"/>
  <c r="CC152" i="4" s="1"/>
  <c r="K237" i="4"/>
  <c r="CA128" i="4"/>
  <c r="CA130" i="4"/>
  <c r="CA132" i="4"/>
  <c r="CA134" i="4"/>
  <c r="CA136" i="4"/>
  <c r="CA126" i="4"/>
  <c r="BZ128" i="4"/>
  <c r="BZ130" i="4"/>
  <c r="BZ132" i="4"/>
  <c r="BZ134" i="4"/>
  <c r="BZ136" i="4"/>
  <c r="BZ126" i="4"/>
  <c r="BY128" i="4"/>
  <c r="BY130" i="4"/>
  <c r="BY132" i="4"/>
  <c r="BY134" i="4"/>
  <c r="BY136" i="4"/>
  <c r="BX128" i="4"/>
  <c r="BX130" i="4"/>
  <c r="BX132" i="4"/>
  <c r="BX134" i="4"/>
  <c r="BX136" i="4"/>
  <c r="BY126" i="4"/>
  <c r="BX126" i="4"/>
  <c r="BU140" i="11" l="1"/>
  <c r="BU98" i="11"/>
  <c r="BU119" i="11"/>
  <c r="BU117" i="11"/>
  <c r="BU96" i="11"/>
  <c r="BU54" i="11"/>
  <c r="BU138" i="11"/>
  <c r="BU75" i="11"/>
  <c r="BX138" i="11"/>
  <c r="BX96" i="11"/>
  <c r="BX117" i="11"/>
  <c r="BX98" i="11"/>
  <c r="BX119" i="11"/>
  <c r="BX140" i="11"/>
  <c r="BT76" i="10"/>
  <c r="BT95" i="10"/>
  <c r="U156" i="10"/>
  <c r="BX98" i="10"/>
  <c r="BX119" i="10"/>
  <c r="BX140" i="10"/>
  <c r="U160" i="10"/>
  <c r="BX96" i="10"/>
  <c r="BX138" i="10"/>
  <c r="BX75" i="10"/>
  <c r="BX117" i="10"/>
  <c r="BU54" i="10"/>
  <c r="BU138" i="10"/>
  <c r="BU96" i="10"/>
  <c r="BU117" i="10"/>
  <c r="BU75" i="10"/>
  <c r="BT116" i="10"/>
  <c r="BT118" i="10"/>
  <c r="BT137" i="10"/>
  <c r="BT139" i="10"/>
  <c r="BU140" i="10"/>
  <c r="BU98" i="10"/>
  <c r="BU119" i="10"/>
  <c r="BT53" i="10"/>
  <c r="BT55" i="10"/>
  <c r="BT74" i="10"/>
  <c r="U158" i="10"/>
  <c r="CA133" i="5"/>
  <c r="CA137" i="5"/>
  <c r="CA135" i="5"/>
  <c r="CA139" i="5"/>
  <c r="CD177" i="5"/>
  <c r="CD181" i="5"/>
  <c r="CD202" i="5"/>
  <c r="CD200" i="5"/>
  <c r="CD204" i="5"/>
  <c r="CD179" i="5"/>
  <c r="CD183" i="5"/>
  <c r="CD206" i="5"/>
  <c r="CA111" i="5"/>
  <c r="CA115" i="5"/>
  <c r="CA113" i="5"/>
  <c r="CA117" i="5"/>
  <c r="BZ110" i="5"/>
  <c r="BZ112" i="5"/>
  <c r="BZ114" i="5"/>
  <c r="BZ116" i="5"/>
  <c r="X225" i="5"/>
  <c r="X221" i="5"/>
  <c r="CA204" i="5"/>
  <c r="CA200" i="5"/>
  <c r="CA159" i="5"/>
  <c r="CA181" i="5"/>
  <c r="CA177" i="5"/>
  <c r="CA157" i="5"/>
  <c r="CA161" i="5"/>
  <c r="CA183" i="5"/>
  <c r="CA155" i="5"/>
  <c r="CA206" i="5"/>
  <c r="CA202" i="5"/>
  <c r="CA179" i="5"/>
  <c r="BZ154" i="5"/>
  <c r="BZ174" i="5"/>
  <c r="U226" i="5"/>
  <c r="Y226" i="5"/>
  <c r="U221" i="5"/>
  <c r="Y221" i="5"/>
  <c r="CA175" i="5"/>
  <c r="CA109" i="5"/>
  <c r="CA131" i="5"/>
  <c r="CA198" i="5"/>
  <c r="CA153" i="5"/>
  <c r="BZ130" i="5"/>
  <c r="BZ152" i="5"/>
  <c r="BZ178" i="5"/>
  <c r="BZ180" i="5"/>
  <c r="BZ182" i="5"/>
  <c r="BZ197" i="5"/>
  <c r="BZ199" i="5"/>
  <c r="BZ201" i="5"/>
  <c r="BZ203" i="5"/>
  <c r="BZ205" i="5"/>
  <c r="V222" i="5"/>
  <c r="CB134" i="4"/>
  <c r="CB159" i="4"/>
  <c r="CB126" i="4"/>
  <c r="CB132" i="4"/>
  <c r="CB155" i="4"/>
  <c r="CB149" i="4"/>
  <c r="CB153" i="4"/>
  <c r="U236" i="4"/>
  <c r="X235" i="4"/>
  <c r="CC158" i="4"/>
  <c r="CB151" i="4"/>
  <c r="CB130" i="4"/>
  <c r="CB136" i="4"/>
  <c r="CB128" i="4"/>
  <c r="CB180" i="4"/>
  <c r="CB214" i="4"/>
  <c r="CC154" i="4"/>
  <c r="CC150" i="4"/>
  <c r="CC223" i="4"/>
  <c r="CC215" i="4"/>
  <c r="CC200" i="4"/>
  <c r="CC196" i="4"/>
  <c r="CC177" i="4"/>
  <c r="CC179" i="4"/>
  <c r="CC173" i="4"/>
  <c r="CC221" i="4"/>
  <c r="CC213" i="4"/>
  <c r="CC171" i="4"/>
  <c r="CC175" i="4"/>
  <c r="CC217" i="4"/>
  <c r="CC192" i="4"/>
  <c r="CC219" i="4"/>
  <c r="CC202" i="4"/>
  <c r="CC198" i="4"/>
  <c r="CC194" i="4"/>
  <c r="CC181" i="4"/>
  <c r="CB178" i="4"/>
  <c r="CB191" i="4"/>
  <c r="CB193" i="4"/>
  <c r="CB195" i="4"/>
  <c r="CB197" i="4"/>
  <c r="CB199" i="4"/>
  <c r="CB201" i="4"/>
  <c r="CB218" i="4"/>
  <c r="CB220" i="4"/>
  <c r="CB222" i="4"/>
  <c r="V236" i="4"/>
  <c r="Y235" i="4"/>
  <c r="CC137" i="4"/>
  <c r="CC133" i="4"/>
  <c r="CC129" i="4"/>
  <c r="X237" i="4"/>
  <c r="W237" i="4"/>
  <c r="V239" i="4"/>
  <c r="W239" i="4"/>
  <c r="V235" i="4"/>
  <c r="CC160" i="4"/>
  <c r="CC156" i="4"/>
  <c r="CB157" i="4"/>
  <c r="U235" i="4"/>
  <c r="CC135" i="4"/>
  <c r="CC131" i="4"/>
  <c r="V157" i="11"/>
  <c r="U157" i="11"/>
  <c r="U155" i="11"/>
  <c r="S155" i="13"/>
  <c r="W155" i="13"/>
  <c r="U156" i="13"/>
  <c r="S157" i="13"/>
  <c r="W157" i="13"/>
  <c r="U158" i="13"/>
  <c r="S159" i="13"/>
  <c r="W159" i="13"/>
  <c r="U160" i="13"/>
  <c r="V157" i="13"/>
  <c r="T155" i="13"/>
  <c r="V156" i="13"/>
  <c r="T157" i="13"/>
  <c r="V158" i="13"/>
  <c r="T159" i="13"/>
  <c r="V160" i="13"/>
  <c r="V155" i="13"/>
  <c r="V159" i="13"/>
  <c r="S156" i="13"/>
  <c r="S158" i="13"/>
  <c r="S160" i="13"/>
  <c r="X159" i="12"/>
  <c r="U155" i="12"/>
  <c r="W155" i="12"/>
  <c r="W157" i="12"/>
  <c r="T155" i="12"/>
  <c r="X155" i="12"/>
  <c r="T157" i="12"/>
  <c r="X157" i="12"/>
  <c r="T159" i="12"/>
  <c r="W156" i="12"/>
  <c r="U157" i="12"/>
  <c r="W158" i="12"/>
  <c r="U159" i="12"/>
  <c r="W160" i="12"/>
  <c r="T156" i="12"/>
  <c r="T158" i="12"/>
  <c r="T160" i="12"/>
  <c r="W155" i="11"/>
  <c r="U156" i="11"/>
  <c r="W157" i="11"/>
  <c r="U158" i="11"/>
  <c r="W159" i="11"/>
  <c r="U160" i="11"/>
  <c r="T155" i="11"/>
  <c r="X155" i="11"/>
  <c r="V156" i="11"/>
  <c r="T157" i="11"/>
  <c r="X157" i="11"/>
  <c r="V158" i="11"/>
  <c r="T159" i="11"/>
  <c r="X159" i="11"/>
  <c r="V160" i="11"/>
  <c r="W156" i="11"/>
  <c r="W158" i="11"/>
  <c r="W160" i="11"/>
  <c r="T156" i="11"/>
  <c r="T158" i="11"/>
  <c r="T160" i="11"/>
  <c r="W155" i="10"/>
  <c r="T155" i="10"/>
  <c r="X155" i="10"/>
  <c r="V156" i="10"/>
  <c r="T157" i="10"/>
  <c r="X157" i="10"/>
  <c r="V158" i="10"/>
  <c r="T159" i="10"/>
  <c r="X159" i="10"/>
  <c r="V160" i="10"/>
  <c r="U155" i="10"/>
  <c r="W156" i="10"/>
  <c r="U157" i="10"/>
  <c r="W158" i="10"/>
  <c r="U159" i="10"/>
  <c r="BX77" i="10" s="1"/>
  <c r="W160" i="10"/>
  <c r="W157" i="10"/>
  <c r="W159" i="10"/>
  <c r="T156" i="10"/>
  <c r="T158" i="10"/>
  <c r="T160" i="10"/>
  <c r="X158" i="9"/>
  <c r="U156" i="9"/>
  <c r="Y156" i="9"/>
  <c r="W157" i="9"/>
  <c r="U158" i="9"/>
  <c r="Y158" i="9"/>
  <c r="W159" i="9"/>
  <c r="U160" i="9"/>
  <c r="Y160" i="9"/>
  <c r="W161" i="9"/>
  <c r="X156" i="9"/>
  <c r="X160" i="9"/>
  <c r="V156" i="9"/>
  <c r="X157" i="9"/>
  <c r="V158" i="9"/>
  <c r="X159" i="9"/>
  <c r="V160" i="9"/>
  <c r="X161" i="9"/>
  <c r="U157" i="9"/>
  <c r="U159" i="9"/>
  <c r="U161" i="9"/>
  <c r="W161" i="8"/>
  <c r="T159" i="8"/>
  <c r="X159" i="8"/>
  <c r="V160" i="8"/>
  <c r="T161" i="8"/>
  <c r="X161" i="8"/>
  <c r="V162" i="8"/>
  <c r="T163" i="8"/>
  <c r="X163" i="8"/>
  <c r="V164" i="8"/>
  <c r="U159" i="8"/>
  <c r="W160" i="8"/>
  <c r="U161" i="8"/>
  <c r="W162" i="8"/>
  <c r="U163" i="8"/>
  <c r="W164" i="8"/>
  <c r="W159" i="8"/>
  <c r="W163" i="8"/>
  <c r="T160" i="8"/>
  <c r="T162" i="8"/>
  <c r="T164" i="8"/>
  <c r="X141" i="7"/>
  <c r="U141" i="7"/>
  <c r="Y141" i="7"/>
  <c r="V139" i="7"/>
  <c r="X140" i="7"/>
  <c r="V141" i="7"/>
  <c r="X142" i="7"/>
  <c r="V143" i="7"/>
  <c r="X144" i="7"/>
  <c r="X139" i="7"/>
  <c r="X143" i="7"/>
  <c r="U139" i="7"/>
  <c r="Y139" i="7"/>
  <c r="U143" i="7"/>
  <c r="Y143" i="7"/>
  <c r="U140" i="7"/>
  <c r="U142" i="7"/>
  <c r="U144" i="7"/>
  <c r="X241" i="6"/>
  <c r="U239" i="6"/>
  <c r="Y239" i="6"/>
  <c r="W240" i="6"/>
  <c r="U241" i="6"/>
  <c r="Y241" i="6"/>
  <c r="W242" i="6"/>
  <c r="U243" i="6"/>
  <c r="Y243" i="6"/>
  <c r="W244" i="6"/>
  <c r="V239" i="6"/>
  <c r="X240" i="6"/>
  <c r="V241" i="6"/>
  <c r="X242" i="6"/>
  <c r="V243" i="6"/>
  <c r="X244" i="6"/>
  <c r="X243" i="6"/>
  <c r="U240" i="6"/>
  <c r="U242" i="6"/>
  <c r="U244" i="6"/>
  <c r="U225" i="5"/>
  <c r="V226" i="5"/>
  <c r="W222" i="5"/>
  <c r="W223" i="5"/>
  <c r="X224" i="5"/>
  <c r="Y225" i="5"/>
  <c r="W224" i="5"/>
  <c r="U224" i="5"/>
  <c r="V225" i="5"/>
  <c r="W226" i="5"/>
  <c r="X222" i="5"/>
  <c r="X223" i="5"/>
  <c r="Y224" i="5"/>
  <c r="U222" i="5"/>
  <c r="U223" i="5"/>
  <c r="U239" i="4"/>
  <c r="V240" i="4"/>
  <c r="Y237" i="4"/>
  <c r="X238" i="4"/>
  <c r="U238" i="4"/>
  <c r="V237" i="4"/>
  <c r="X239" i="4"/>
  <c r="Y238" i="4"/>
  <c r="V238" i="4"/>
  <c r="W240" i="4"/>
  <c r="X240" i="4"/>
  <c r="Y239" i="4"/>
  <c r="U240" i="4"/>
  <c r="CD198" i="5" l="1"/>
  <c r="CF127" i="4"/>
  <c r="CF131" i="4"/>
  <c r="CF137" i="4"/>
  <c r="CF150" i="4"/>
  <c r="CF154" i="4"/>
  <c r="CF152" i="4"/>
  <c r="CF156" i="4"/>
  <c r="CF160" i="4"/>
  <c r="CF171" i="4"/>
  <c r="CF179" i="4"/>
  <c r="CF192" i="4"/>
  <c r="CF200" i="4"/>
  <c r="CF213" i="4"/>
  <c r="CF221" i="4"/>
  <c r="CF173" i="4"/>
  <c r="CF177" i="4"/>
  <c r="CF181" i="4"/>
  <c r="CF194" i="4"/>
  <c r="CF202" i="4"/>
  <c r="CF215" i="4"/>
  <c r="CF223" i="4"/>
  <c r="BO139" i="13"/>
  <c r="BO137" i="13"/>
  <c r="BO118" i="13"/>
  <c r="BO116" i="13"/>
  <c r="BM97" i="13"/>
  <c r="BO97" i="13"/>
  <c r="BO95" i="13"/>
  <c r="BM76" i="13"/>
  <c r="BM74" i="13"/>
  <c r="BO76" i="13"/>
  <c r="BO74" i="13"/>
  <c r="BO55" i="13"/>
  <c r="BM55" i="13"/>
  <c r="BO53" i="13"/>
  <c r="BM53" i="13"/>
  <c r="BO139" i="12"/>
  <c r="BM139" i="12"/>
  <c r="BO137" i="12"/>
  <c r="BO118" i="12"/>
  <c r="BM118" i="12"/>
  <c r="BO116" i="12"/>
  <c r="BM97" i="12"/>
  <c r="BM76" i="12"/>
  <c r="BM74" i="12"/>
  <c r="BO97" i="12"/>
  <c r="BO95" i="12"/>
  <c r="BO76" i="12"/>
  <c r="BO74" i="12"/>
  <c r="BO55" i="12"/>
  <c r="BM55" i="12"/>
  <c r="BO53" i="12"/>
  <c r="BM53" i="12"/>
  <c r="BO139" i="11"/>
  <c r="BO137" i="11"/>
  <c r="BO118" i="11"/>
  <c r="BO116" i="11"/>
  <c r="BO97" i="11"/>
  <c r="BO95" i="11"/>
  <c r="BO76" i="11"/>
  <c r="BO74" i="11"/>
  <c r="BO55" i="11"/>
  <c r="BO53" i="11"/>
  <c r="BO139" i="10"/>
  <c r="BO137" i="10"/>
  <c r="BO118" i="10"/>
  <c r="BO116" i="10"/>
  <c r="BO97" i="10"/>
  <c r="BO95" i="10"/>
  <c r="BO76" i="10"/>
  <c r="BO74" i="10"/>
  <c r="BO55" i="10"/>
  <c r="BO53" i="10"/>
  <c r="BO140" i="9"/>
  <c r="BM140" i="9"/>
  <c r="BO138" i="9"/>
  <c r="BM138" i="9"/>
  <c r="BO119" i="9"/>
  <c r="BM119" i="9"/>
  <c r="BO117" i="9"/>
  <c r="BM117" i="9"/>
  <c r="BO98" i="9"/>
  <c r="BM98" i="9"/>
  <c r="BO96" i="9"/>
  <c r="BM96" i="9"/>
  <c r="BO77" i="9"/>
  <c r="BM77" i="9"/>
  <c r="BO75" i="9"/>
  <c r="BM75" i="9"/>
  <c r="BM55" i="9"/>
  <c r="BM53" i="9"/>
  <c r="BO55" i="9"/>
  <c r="BO53" i="9"/>
  <c r="BO143" i="8"/>
  <c r="BO141" i="8"/>
  <c r="BM119" i="8"/>
  <c r="BO121" i="8"/>
  <c r="BO119" i="8"/>
  <c r="BM97" i="8"/>
  <c r="BO99" i="8"/>
  <c r="BO97" i="8"/>
  <c r="BM75" i="8"/>
  <c r="BO77" i="8"/>
  <c r="BO75" i="8"/>
  <c r="BO55" i="8"/>
  <c r="BM55" i="8"/>
  <c r="BO53" i="8"/>
  <c r="BM53" i="8"/>
  <c r="BM121" i="7"/>
  <c r="BK33" i="7"/>
  <c r="BM77" i="7"/>
  <c r="BM99" i="7"/>
  <c r="BM55" i="7"/>
  <c r="BM33" i="7"/>
  <c r="BW225" i="6"/>
  <c r="BW223" i="6"/>
  <c r="BW221" i="6"/>
  <c r="BU221" i="6"/>
  <c r="BW219" i="6"/>
  <c r="BW217" i="6"/>
  <c r="BW215" i="6"/>
  <c r="BW203" i="6"/>
  <c r="BU203" i="6"/>
  <c r="BW201" i="6"/>
  <c r="BW199" i="6"/>
  <c r="BU199" i="6"/>
  <c r="BW197" i="6"/>
  <c r="BW195" i="6"/>
  <c r="BU195" i="6"/>
  <c r="BW193" i="6"/>
  <c r="BU177" i="6"/>
  <c r="BU179" i="6"/>
  <c r="BU175" i="6"/>
  <c r="BW181" i="6"/>
  <c r="BU181" i="6"/>
  <c r="BW179" i="6"/>
  <c r="BW177" i="6"/>
  <c r="BW175" i="6"/>
  <c r="BW173" i="6"/>
  <c r="BU173" i="6"/>
  <c r="BW171" i="6"/>
  <c r="BU155" i="6"/>
  <c r="BU157" i="6"/>
  <c r="BU153" i="6"/>
  <c r="BU149" i="6"/>
  <c r="BW159" i="6"/>
  <c r="BU159" i="6"/>
  <c r="BW157" i="6"/>
  <c r="BW155" i="6"/>
  <c r="BW153" i="6"/>
  <c r="BW151" i="6"/>
  <c r="BU151" i="6"/>
  <c r="BW149" i="6"/>
  <c r="BU137" i="6"/>
  <c r="BU129" i="6"/>
  <c r="BW137" i="6"/>
  <c r="BW135" i="6"/>
  <c r="BU135" i="6"/>
  <c r="BW133" i="6"/>
  <c r="BU133" i="6"/>
  <c r="BW131" i="6"/>
  <c r="BU131" i="6"/>
  <c r="BW129" i="6"/>
  <c r="BW127" i="6"/>
  <c r="BU127" i="6"/>
  <c r="BU205" i="5"/>
  <c r="BU203" i="5"/>
  <c r="BU201" i="5"/>
  <c r="BU199" i="5"/>
  <c r="BU197" i="5"/>
  <c r="BU182" i="5"/>
  <c r="BU180" i="5"/>
  <c r="BU178" i="5"/>
  <c r="BU176" i="5"/>
  <c r="BU174" i="5"/>
  <c r="BU160" i="5"/>
  <c r="BU158" i="5"/>
  <c r="BU156" i="5"/>
  <c r="BU154" i="5"/>
  <c r="BU152" i="5"/>
  <c r="BU138" i="5"/>
  <c r="BU136" i="5"/>
  <c r="BU134" i="5"/>
  <c r="BU132" i="5"/>
  <c r="BU130" i="5"/>
  <c r="BU116" i="5"/>
  <c r="BU114" i="5"/>
  <c r="BU112" i="5"/>
  <c r="BU110" i="5"/>
  <c r="BU108" i="5"/>
  <c r="BW222" i="4"/>
  <c r="BW220" i="4"/>
  <c r="BW218" i="4"/>
  <c r="BW216" i="4"/>
  <c r="BW214" i="4"/>
  <c r="BW212" i="4"/>
  <c r="BW201" i="4"/>
  <c r="BW199" i="4"/>
  <c r="BW197" i="4"/>
  <c r="BW195" i="4"/>
  <c r="BW193" i="4"/>
  <c r="BW191" i="4"/>
  <c r="BW180" i="4"/>
  <c r="BW178" i="4"/>
  <c r="BW176" i="4"/>
  <c r="BW174" i="4"/>
  <c r="BW172" i="4"/>
  <c r="BW170" i="4"/>
  <c r="BW159" i="4"/>
  <c r="BW157" i="4"/>
  <c r="BW155" i="4"/>
  <c r="BW153" i="4"/>
  <c r="BW151" i="4"/>
  <c r="BW149" i="4"/>
  <c r="BW128" i="4"/>
  <c r="BW130" i="4"/>
  <c r="BW132" i="4"/>
  <c r="BW134" i="4"/>
  <c r="BW136" i="4"/>
  <c r="BW126" i="4"/>
  <c r="BH140" i="13"/>
  <c r="BG140" i="13"/>
  <c r="BK139" i="13"/>
  <c r="BF139" i="13"/>
  <c r="BK137" i="13"/>
  <c r="BH137" i="13"/>
  <c r="BG137" i="13"/>
  <c r="BF137" i="13"/>
  <c r="BK118" i="13"/>
  <c r="BF118" i="13"/>
  <c r="BK116" i="13"/>
  <c r="BF116" i="13"/>
  <c r="BH98" i="13"/>
  <c r="BG98" i="13"/>
  <c r="BK97" i="13"/>
  <c r="BH97" i="13"/>
  <c r="BG97" i="13"/>
  <c r="BF97" i="13"/>
  <c r="BJ97" i="13" s="1"/>
  <c r="BK95" i="13"/>
  <c r="BF95" i="13"/>
  <c r="BH77" i="13"/>
  <c r="BG77" i="13"/>
  <c r="BK76" i="13"/>
  <c r="BI76" i="13"/>
  <c r="BL76" i="13" s="1"/>
  <c r="BH76" i="13"/>
  <c r="BG76" i="13"/>
  <c r="BF76" i="13"/>
  <c r="BJ76" i="13" s="1"/>
  <c r="BH75" i="13"/>
  <c r="BG75" i="13"/>
  <c r="BK74" i="13"/>
  <c r="BH74" i="13"/>
  <c r="BG74" i="13"/>
  <c r="BF74" i="13"/>
  <c r="BJ74" i="13" s="1"/>
  <c r="BH56" i="13"/>
  <c r="BG56" i="13"/>
  <c r="BK55" i="13"/>
  <c r="BI55" i="13"/>
  <c r="BL55" i="13" s="1"/>
  <c r="BH55" i="13"/>
  <c r="BG55" i="13"/>
  <c r="BF55" i="13"/>
  <c r="BJ55" i="13" s="1"/>
  <c r="BH54" i="13"/>
  <c r="BG54" i="13"/>
  <c r="BK53" i="13"/>
  <c r="BH53" i="13"/>
  <c r="BG53" i="13"/>
  <c r="BF53" i="13"/>
  <c r="BJ53" i="13" s="1"/>
  <c r="AT3" i="13"/>
  <c r="AS3" i="13"/>
  <c r="AR3" i="13"/>
  <c r="AT2" i="13"/>
  <c r="AS2" i="13"/>
  <c r="AR2" i="13"/>
  <c r="BH140" i="12"/>
  <c r="BG140" i="12"/>
  <c r="BK139" i="12"/>
  <c r="BI139" i="12"/>
  <c r="BL139" i="12" s="1"/>
  <c r="BH139" i="12"/>
  <c r="BG139" i="12"/>
  <c r="BF139" i="12"/>
  <c r="BJ139" i="12" s="1"/>
  <c r="BK137" i="12"/>
  <c r="BH137" i="12"/>
  <c r="BG137" i="12"/>
  <c r="BF137" i="12"/>
  <c r="BH119" i="12"/>
  <c r="BG119" i="12"/>
  <c r="BK118" i="12"/>
  <c r="BH118" i="12"/>
  <c r="BG118" i="12"/>
  <c r="BF118" i="12"/>
  <c r="BJ118" i="12" s="1"/>
  <c r="BK116" i="12"/>
  <c r="BH116" i="12"/>
  <c r="BG116" i="12"/>
  <c r="BF116" i="12"/>
  <c r="BH98" i="12"/>
  <c r="BG98" i="12"/>
  <c r="BK97" i="12"/>
  <c r="BH97" i="12"/>
  <c r="BG97" i="12"/>
  <c r="BF97" i="12"/>
  <c r="BJ97" i="12" s="1"/>
  <c r="BK95" i="12"/>
  <c r="BH95" i="12"/>
  <c r="BG95" i="12"/>
  <c r="BF95" i="12"/>
  <c r="BH77" i="12"/>
  <c r="BG77" i="12"/>
  <c r="BK76" i="12"/>
  <c r="BH76" i="12"/>
  <c r="BI76" i="12" s="1"/>
  <c r="BL76" i="12" s="1"/>
  <c r="BG76" i="12"/>
  <c r="BF76" i="12"/>
  <c r="BJ76" i="12" s="1"/>
  <c r="BH75" i="12"/>
  <c r="BG75" i="12"/>
  <c r="BK74" i="12"/>
  <c r="BH74" i="12"/>
  <c r="BI74" i="12" s="1"/>
  <c r="BG74" i="12"/>
  <c r="BF74" i="12"/>
  <c r="BJ74" i="12" s="1"/>
  <c r="BH56" i="12"/>
  <c r="BG56" i="12"/>
  <c r="BK55" i="12"/>
  <c r="BI55" i="12"/>
  <c r="BL55" i="12" s="1"/>
  <c r="BH55" i="12"/>
  <c r="BG55" i="12"/>
  <c r="BF55" i="12"/>
  <c r="BJ55" i="12" s="1"/>
  <c r="BH54" i="12"/>
  <c r="BG54" i="12"/>
  <c r="BK53" i="12"/>
  <c r="BH53" i="12"/>
  <c r="BG53" i="12"/>
  <c r="BF53" i="12"/>
  <c r="BJ53" i="12" s="1"/>
  <c r="AT2" i="12"/>
  <c r="AS3" i="12"/>
  <c r="AS2" i="12"/>
  <c r="AR2" i="12"/>
  <c r="AT3" i="12"/>
  <c r="AR3" i="12"/>
  <c r="BK139" i="11"/>
  <c r="BK137" i="11"/>
  <c r="BK118" i="11"/>
  <c r="BK116" i="11"/>
  <c r="BK97" i="11"/>
  <c r="BK95" i="11"/>
  <c r="BK76" i="11"/>
  <c r="BK74" i="11"/>
  <c r="BK55" i="11"/>
  <c r="BK53" i="11"/>
  <c r="BK139" i="10"/>
  <c r="BK137" i="10"/>
  <c r="BK118" i="10"/>
  <c r="BK116" i="10"/>
  <c r="BK97" i="10"/>
  <c r="BK95" i="10"/>
  <c r="BK76" i="10"/>
  <c r="BK74" i="10"/>
  <c r="BK55" i="10"/>
  <c r="BK53" i="10"/>
  <c r="BK140" i="9"/>
  <c r="BK138" i="9"/>
  <c r="BF140" i="9"/>
  <c r="BI140" i="9" s="1"/>
  <c r="BF138" i="9"/>
  <c r="BI138" i="9" s="1"/>
  <c r="BH141" i="9"/>
  <c r="BG141" i="9"/>
  <c r="BH140" i="9"/>
  <c r="BG140" i="9"/>
  <c r="BJ140" i="9"/>
  <c r="BH139" i="9"/>
  <c r="BG139" i="9"/>
  <c r="BH138" i="9"/>
  <c r="BG138" i="9"/>
  <c r="BK119" i="9"/>
  <c r="BK117" i="9"/>
  <c r="BF119" i="9"/>
  <c r="BJ119" i="9" s="1"/>
  <c r="BF117" i="9"/>
  <c r="BH120" i="9"/>
  <c r="BG120" i="9"/>
  <c r="BH119" i="9"/>
  <c r="BG119" i="9"/>
  <c r="BH118" i="9"/>
  <c r="BG118" i="9"/>
  <c r="BH117" i="9"/>
  <c r="BG117" i="9"/>
  <c r="BJ117" i="9"/>
  <c r="BK98" i="9"/>
  <c r="BK96" i="9"/>
  <c r="BF98" i="9"/>
  <c r="BI98" i="9" s="1"/>
  <c r="BF96" i="9"/>
  <c r="BJ96" i="9" s="1"/>
  <c r="BH99" i="9"/>
  <c r="BG99" i="9"/>
  <c r="BH98" i="9"/>
  <c r="BG98" i="9"/>
  <c r="BJ98" i="9"/>
  <c r="BH97" i="9"/>
  <c r="BG97" i="9"/>
  <c r="BH96" i="9"/>
  <c r="BG96" i="9"/>
  <c r="BH78" i="9"/>
  <c r="BG78" i="9"/>
  <c r="BK77" i="9"/>
  <c r="BH77" i="9"/>
  <c r="BG77" i="9"/>
  <c r="BF77" i="9"/>
  <c r="BJ77" i="9" s="1"/>
  <c r="BH76" i="9"/>
  <c r="BG76" i="9"/>
  <c r="BK75" i="9"/>
  <c r="BH75" i="9"/>
  <c r="BI75" i="9" s="1"/>
  <c r="BL75" i="9" s="1"/>
  <c r="BG75" i="9"/>
  <c r="BF75" i="9"/>
  <c r="BJ75" i="9" s="1"/>
  <c r="BH56" i="9"/>
  <c r="BG56" i="9"/>
  <c r="BK55" i="9"/>
  <c r="BH55" i="9"/>
  <c r="BG55" i="9"/>
  <c r="BF55" i="9"/>
  <c r="BJ55" i="9" s="1"/>
  <c r="BH54" i="9"/>
  <c r="BG54" i="9"/>
  <c r="BK53" i="9"/>
  <c r="BH53" i="9"/>
  <c r="BG53" i="9"/>
  <c r="BF53" i="9"/>
  <c r="BJ53" i="9" s="1"/>
  <c r="AT3" i="9"/>
  <c r="AS3" i="9"/>
  <c r="AR3" i="9"/>
  <c r="AT2" i="9"/>
  <c r="AS2" i="9"/>
  <c r="AR2" i="9"/>
  <c r="BK143" i="8"/>
  <c r="BK141" i="8"/>
  <c r="BF143" i="8"/>
  <c r="BF141" i="8"/>
  <c r="BH143" i="8"/>
  <c r="BG143" i="8"/>
  <c r="BH141" i="8"/>
  <c r="BG141" i="8"/>
  <c r="BK121" i="8"/>
  <c r="BK119" i="8"/>
  <c r="BF121" i="8"/>
  <c r="BF119" i="8"/>
  <c r="BH121" i="8"/>
  <c r="BG121" i="8"/>
  <c r="BH120" i="8"/>
  <c r="BG120" i="8"/>
  <c r="BH119" i="8"/>
  <c r="BG119" i="8"/>
  <c r="BJ119" i="8"/>
  <c r="BK99" i="8"/>
  <c r="BK97" i="8"/>
  <c r="BJ97" i="8"/>
  <c r="BI97" i="8"/>
  <c r="BF99" i="8"/>
  <c r="BF97" i="8"/>
  <c r="BH99" i="8"/>
  <c r="BG99" i="8"/>
  <c r="BH98" i="8"/>
  <c r="BG98" i="8"/>
  <c r="BH97" i="8"/>
  <c r="BG97" i="8"/>
  <c r="BK77" i="8"/>
  <c r="BK75" i="8"/>
  <c r="BJ75" i="8"/>
  <c r="BI75" i="8"/>
  <c r="BF77" i="8"/>
  <c r="BF75" i="8"/>
  <c r="BH76" i="8"/>
  <c r="BG76" i="8"/>
  <c r="BH75" i="8"/>
  <c r="BG75" i="8"/>
  <c r="BK55" i="8"/>
  <c r="BK53" i="8"/>
  <c r="BJ55" i="8"/>
  <c r="BJ53" i="8"/>
  <c r="BI55" i="8"/>
  <c r="BI53" i="8"/>
  <c r="BF55" i="8"/>
  <c r="BF53" i="8"/>
  <c r="BH56" i="8"/>
  <c r="BG56" i="8"/>
  <c r="BH55" i="8"/>
  <c r="BG55" i="8"/>
  <c r="BH54" i="8"/>
  <c r="BG54" i="8"/>
  <c r="BH53" i="8"/>
  <c r="BG53" i="8"/>
  <c r="AT3" i="8"/>
  <c r="AS3" i="8"/>
  <c r="AR3" i="8"/>
  <c r="AT2" i="8"/>
  <c r="AS2" i="8"/>
  <c r="AR2" i="8"/>
  <c r="BI121" i="7"/>
  <c r="BD121" i="7"/>
  <c r="BF122" i="7"/>
  <c r="BE122" i="7"/>
  <c r="BI99" i="7"/>
  <c r="BD99" i="7"/>
  <c r="BF100" i="7"/>
  <c r="BE100" i="7"/>
  <c r="BF99" i="7"/>
  <c r="BE99" i="7"/>
  <c r="BI77" i="7"/>
  <c r="BD77" i="7"/>
  <c r="BF78" i="7"/>
  <c r="BE78" i="7"/>
  <c r="BF77" i="7"/>
  <c r="BE77" i="7"/>
  <c r="BI55" i="7"/>
  <c r="BD55" i="7"/>
  <c r="BG33" i="7"/>
  <c r="BI33" i="7"/>
  <c r="BH33" i="7"/>
  <c r="BD33" i="7"/>
  <c r="BF34" i="7"/>
  <c r="BE34" i="7"/>
  <c r="BF33" i="7"/>
  <c r="BE33" i="7"/>
  <c r="AT2" i="7"/>
  <c r="BH77" i="7" s="1"/>
  <c r="AS2" i="7"/>
  <c r="AR2" i="7"/>
  <c r="BS225" i="6"/>
  <c r="BS223" i="6"/>
  <c r="BS221" i="6"/>
  <c r="BS219" i="6"/>
  <c r="BS217" i="6"/>
  <c r="BS215" i="6"/>
  <c r="BN225" i="6"/>
  <c r="BN223" i="6"/>
  <c r="BN221" i="6"/>
  <c r="BR221" i="6" s="1"/>
  <c r="BN219" i="6"/>
  <c r="BN217" i="6"/>
  <c r="BN215" i="6"/>
  <c r="BP225" i="6"/>
  <c r="BO225" i="6"/>
  <c r="BP224" i="6"/>
  <c r="BO224" i="6"/>
  <c r="BP222" i="6"/>
  <c r="BO222" i="6"/>
  <c r="BP221" i="6"/>
  <c r="BO221" i="6"/>
  <c r="BS203" i="6"/>
  <c r="BS201" i="6"/>
  <c r="BS199" i="6"/>
  <c r="BS197" i="6"/>
  <c r="BS195" i="6"/>
  <c r="BS193" i="6"/>
  <c r="BN203" i="6"/>
  <c r="BR203" i="6" s="1"/>
  <c r="BN201" i="6"/>
  <c r="BN199" i="6"/>
  <c r="BR199" i="6" s="1"/>
  <c r="BN197" i="6"/>
  <c r="BN195" i="6"/>
  <c r="BN193" i="6"/>
  <c r="BP204" i="6"/>
  <c r="BO204" i="6"/>
  <c r="BP203" i="6"/>
  <c r="BO203" i="6"/>
  <c r="BP202" i="6"/>
  <c r="BO202" i="6"/>
  <c r="BP200" i="6"/>
  <c r="BO200" i="6"/>
  <c r="BP199" i="6"/>
  <c r="BO199" i="6"/>
  <c r="BP196" i="6"/>
  <c r="BO196" i="6"/>
  <c r="BP195" i="6"/>
  <c r="BO195" i="6"/>
  <c r="BR195" i="6"/>
  <c r="BS181" i="6"/>
  <c r="BS179" i="6"/>
  <c r="BS177" i="6"/>
  <c r="BS175" i="6"/>
  <c r="BS173" i="6"/>
  <c r="BS171" i="6"/>
  <c r="BR181" i="6"/>
  <c r="BQ181" i="6"/>
  <c r="BP181" i="6"/>
  <c r="BN181" i="6"/>
  <c r="BN179" i="6"/>
  <c r="BR179" i="6" s="1"/>
  <c r="BN177" i="6"/>
  <c r="BN175" i="6"/>
  <c r="BQ175" i="6" s="1"/>
  <c r="BN173" i="6"/>
  <c r="BR173" i="6" s="1"/>
  <c r="BN171" i="6"/>
  <c r="BP182" i="6"/>
  <c r="BO182" i="6"/>
  <c r="BO181" i="6"/>
  <c r="BP180" i="6"/>
  <c r="BO180" i="6"/>
  <c r="BP179" i="6"/>
  <c r="BO179" i="6"/>
  <c r="BP178" i="6"/>
  <c r="BO178" i="6"/>
  <c r="BQ177" i="6"/>
  <c r="BT177" i="6" s="1"/>
  <c r="BP177" i="6"/>
  <c r="BO177" i="6"/>
  <c r="BR177" i="6"/>
  <c r="BP176" i="6"/>
  <c r="BO176" i="6"/>
  <c r="BP175" i="6"/>
  <c r="BO175" i="6"/>
  <c r="BP174" i="6"/>
  <c r="BO174" i="6"/>
  <c r="BP173" i="6"/>
  <c r="BO173" i="6"/>
  <c r="BP160" i="6"/>
  <c r="BO160" i="6"/>
  <c r="BS159" i="6"/>
  <c r="BP159" i="6"/>
  <c r="BO159" i="6"/>
  <c r="BN159" i="6"/>
  <c r="BR159" i="6" s="1"/>
  <c r="BP158" i="6"/>
  <c r="BO158" i="6"/>
  <c r="BS157" i="6"/>
  <c r="BP157" i="6"/>
  <c r="BO157" i="6"/>
  <c r="BN157" i="6"/>
  <c r="BR157" i="6" s="1"/>
  <c r="BP156" i="6"/>
  <c r="BO156" i="6"/>
  <c r="BS155" i="6"/>
  <c r="BQ155" i="6"/>
  <c r="BT155" i="6" s="1"/>
  <c r="BP155" i="6"/>
  <c r="BO155" i="6"/>
  <c r="BN155" i="6"/>
  <c r="BR155" i="6" s="1"/>
  <c r="BP154" i="6"/>
  <c r="BO154" i="6"/>
  <c r="BS153" i="6"/>
  <c r="BP153" i="6"/>
  <c r="BO153" i="6"/>
  <c r="BN153" i="6"/>
  <c r="BQ153" i="6" s="1"/>
  <c r="BP152" i="6"/>
  <c r="BO152" i="6"/>
  <c r="BS151" i="6"/>
  <c r="BQ151" i="6"/>
  <c r="BP151" i="6"/>
  <c r="BO151" i="6"/>
  <c r="BN151" i="6"/>
  <c r="BR151" i="6" s="1"/>
  <c r="BP150" i="6"/>
  <c r="BO150" i="6"/>
  <c r="BS149" i="6"/>
  <c r="BP149" i="6"/>
  <c r="BO149" i="6"/>
  <c r="BN149" i="6"/>
  <c r="BR149" i="6" s="1"/>
  <c r="BR137" i="6"/>
  <c r="BQ137" i="6"/>
  <c r="BT129" i="6"/>
  <c r="BT127" i="6"/>
  <c r="BS137" i="6"/>
  <c r="BS135" i="6"/>
  <c r="BS133" i="6"/>
  <c r="BS131" i="6"/>
  <c r="BS129" i="6"/>
  <c r="BS127" i="6"/>
  <c r="BN137" i="6"/>
  <c r="BN135" i="6"/>
  <c r="BR135" i="6" s="1"/>
  <c r="BN133" i="6"/>
  <c r="BR133" i="6" s="1"/>
  <c r="BN131" i="6"/>
  <c r="BN129" i="6"/>
  <c r="BR129" i="6" s="1"/>
  <c r="BN127" i="6"/>
  <c r="BR127" i="6" s="1"/>
  <c r="BP138" i="6"/>
  <c r="BO138" i="6"/>
  <c r="BP137" i="6"/>
  <c r="BO137" i="6"/>
  <c r="BP136" i="6"/>
  <c r="BO136" i="6"/>
  <c r="BP135" i="6"/>
  <c r="BO135" i="6"/>
  <c r="BP134" i="6"/>
  <c r="BO134" i="6"/>
  <c r="BP133" i="6"/>
  <c r="BO133" i="6"/>
  <c r="BP132" i="6"/>
  <c r="BO132" i="6"/>
  <c r="BP131" i="6"/>
  <c r="BO131" i="6"/>
  <c r="BQ131" i="6"/>
  <c r="BP130" i="6"/>
  <c r="BO130" i="6"/>
  <c r="BP129" i="6"/>
  <c r="BO129" i="6"/>
  <c r="BP128" i="6"/>
  <c r="BO128" i="6"/>
  <c r="BP127" i="6"/>
  <c r="BO127" i="6"/>
  <c r="AT2" i="6"/>
  <c r="AS2" i="6"/>
  <c r="AR2" i="6"/>
  <c r="AT7" i="6"/>
  <c r="AS7" i="6"/>
  <c r="AR7" i="6"/>
  <c r="AT6" i="6"/>
  <c r="AS6" i="6"/>
  <c r="AR6" i="6"/>
  <c r="AT5" i="6"/>
  <c r="AS5" i="6"/>
  <c r="AR5" i="6"/>
  <c r="AT4" i="6"/>
  <c r="AS4" i="6"/>
  <c r="AR4" i="6"/>
  <c r="AT3" i="6"/>
  <c r="AS3" i="6"/>
  <c r="AR3" i="6"/>
  <c r="BQ205" i="5"/>
  <c r="BQ203" i="5"/>
  <c r="BQ201" i="5"/>
  <c r="BQ199" i="5"/>
  <c r="BQ197" i="5"/>
  <c r="BQ182" i="5"/>
  <c r="BQ180" i="5"/>
  <c r="BQ178" i="5"/>
  <c r="BQ176" i="5"/>
  <c r="BQ174" i="5"/>
  <c r="BQ160" i="5"/>
  <c r="BQ158" i="5"/>
  <c r="BQ156" i="5"/>
  <c r="BQ154" i="5"/>
  <c r="BQ152" i="5"/>
  <c r="BQ138" i="5"/>
  <c r="BQ136" i="5"/>
  <c r="BQ134" i="5"/>
  <c r="BQ132" i="5"/>
  <c r="BQ130" i="5"/>
  <c r="BQ116" i="5"/>
  <c r="BQ114" i="5"/>
  <c r="BQ112" i="5"/>
  <c r="BQ110" i="5"/>
  <c r="BQ108" i="5"/>
  <c r="BG77" i="7" l="1"/>
  <c r="BJ77" i="7" s="1"/>
  <c r="BH99" i="7"/>
  <c r="BI97" i="13"/>
  <c r="BL97" i="13" s="1"/>
  <c r="BI74" i="13"/>
  <c r="BL74" i="13" s="1"/>
  <c r="BI53" i="13"/>
  <c r="BL53" i="13" s="1"/>
  <c r="BI118" i="12"/>
  <c r="BL118" i="12" s="1"/>
  <c r="BI97" i="12"/>
  <c r="BL97" i="12" s="1"/>
  <c r="BL74" i="12"/>
  <c r="BI53" i="12"/>
  <c r="BL53" i="12" s="1"/>
  <c r="BL140" i="9"/>
  <c r="BJ138" i="9"/>
  <c r="BL138" i="9" s="1"/>
  <c r="BI117" i="9"/>
  <c r="BL117" i="9" s="1"/>
  <c r="BI119" i="9"/>
  <c r="BL119" i="9" s="1"/>
  <c r="BL98" i="9"/>
  <c r="BI96" i="9"/>
  <c r="BL96" i="9" s="1"/>
  <c r="BI77" i="9"/>
  <c r="BL77" i="9" s="1"/>
  <c r="BI53" i="9"/>
  <c r="BL53" i="9" s="1"/>
  <c r="BI55" i="9"/>
  <c r="BL55" i="9" s="1"/>
  <c r="BI119" i="8"/>
  <c r="BL119" i="8" s="1"/>
  <c r="BL97" i="8"/>
  <c r="BL75" i="8"/>
  <c r="BL53" i="8"/>
  <c r="BL55" i="8"/>
  <c r="BG99" i="7"/>
  <c r="BJ99" i="7" s="1"/>
  <c r="BJ33" i="7"/>
  <c r="BQ221" i="6"/>
  <c r="BT221" i="6" s="1"/>
  <c r="BQ199" i="6"/>
  <c r="BT199" i="6" s="1"/>
  <c r="BQ195" i="6"/>
  <c r="BT195" i="6" s="1"/>
  <c r="BQ203" i="6"/>
  <c r="BT203" i="6" s="1"/>
  <c r="BQ173" i="6"/>
  <c r="BT173" i="6" s="1"/>
  <c r="BR175" i="6"/>
  <c r="BT175" i="6" s="1"/>
  <c r="BQ179" i="6"/>
  <c r="BT179" i="6" s="1"/>
  <c r="BT181" i="6"/>
  <c r="BT151" i="6"/>
  <c r="BQ149" i="6"/>
  <c r="BT149" i="6" s="1"/>
  <c r="BQ157" i="6"/>
  <c r="BT157" i="6" s="1"/>
  <c r="BQ159" i="6"/>
  <c r="BT159" i="6" s="1"/>
  <c r="BR153" i="6"/>
  <c r="BT153" i="6" s="1"/>
  <c r="BT137" i="6"/>
  <c r="BQ133" i="6"/>
  <c r="BT133" i="6" s="1"/>
  <c r="BQ127" i="6"/>
  <c r="BQ135" i="6"/>
  <c r="BT135" i="6" s="1"/>
  <c r="BR131" i="6"/>
  <c r="BT131" i="6" s="1"/>
  <c r="BQ129" i="6"/>
  <c r="BS77" i="7" l="1"/>
  <c r="BK77" i="7"/>
  <c r="BS99" i="7"/>
  <c r="BK99" i="7"/>
  <c r="BS222" i="4"/>
  <c r="BS220" i="4"/>
  <c r="BS218" i="4"/>
  <c r="BS216" i="4"/>
  <c r="BS214" i="4"/>
  <c r="BS212" i="4"/>
  <c r="BS201" i="4"/>
  <c r="BS199" i="4"/>
  <c r="BS197" i="4"/>
  <c r="BS195" i="4"/>
  <c r="BS193" i="4"/>
  <c r="BS191" i="4"/>
  <c r="BS180" i="4"/>
  <c r="BS178" i="4"/>
  <c r="BS176" i="4"/>
  <c r="BS174" i="4"/>
  <c r="BS172" i="4"/>
  <c r="BS170" i="4"/>
  <c r="BS159" i="4"/>
  <c r="BS157" i="4"/>
  <c r="BS155" i="4"/>
  <c r="BS153" i="4"/>
  <c r="BS151" i="4"/>
  <c r="BS149" i="4"/>
  <c r="BS126" i="4"/>
  <c r="BS136" i="4"/>
  <c r="BS134" i="4"/>
  <c r="BS132" i="4"/>
  <c r="BS130" i="4"/>
  <c r="BS128" i="4"/>
  <c r="BD140" i="13" l="1"/>
  <c r="AU140" i="13"/>
  <c r="AV140" i="13" s="1"/>
  <c r="AX140" i="13" s="1"/>
  <c r="AT140" i="13"/>
  <c r="BD139" i="13"/>
  <c r="AU139" i="13"/>
  <c r="AV139" i="13" s="1"/>
  <c r="AT139" i="13"/>
  <c r="BD138" i="13"/>
  <c r="AU138" i="13"/>
  <c r="AV138" i="13" s="1"/>
  <c r="AX138" i="13" s="1"/>
  <c r="AT138" i="13"/>
  <c r="BD137" i="13"/>
  <c r="AV137" i="13"/>
  <c r="AU137" i="13"/>
  <c r="AT137" i="13"/>
  <c r="AX137" i="13" s="1"/>
  <c r="BD119" i="13"/>
  <c r="AU119" i="13"/>
  <c r="AV119" i="13" s="1"/>
  <c r="AX119" i="13" s="1"/>
  <c r="AT119" i="13"/>
  <c r="BD118" i="13"/>
  <c r="AV118" i="13"/>
  <c r="AU118" i="13"/>
  <c r="AT118" i="13"/>
  <c r="BD117" i="13"/>
  <c r="AU117" i="13"/>
  <c r="AV117" i="13" s="1"/>
  <c r="AX117" i="13" s="1"/>
  <c r="AT117" i="13"/>
  <c r="BD116" i="13"/>
  <c r="AU116" i="13"/>
  <c r="AV116" i="13" s="1"/>
  <c r="AT116" i="13"/>
  <c r="BD98" i="13"/>
  <c r="AU98" i="13"/>
  <c r="AV98" i="13" s="1"/>
  <c r="AX98" i="13" s="1"/>
  <c r="AT98" i="13"/>
  <c r="BD97" i="13"/>
  <c r="AV97" i="13"/>
  <c r="AU97" i="13"/>
  <c r="AT97" i="13"/>
  <c r="AX97" i="13" s="1"/>
  <c r="BD96" i="13"/>
  <c r="AU96" i="13"/>
  <c r="AV96" i="13" s="1"/>
  <c r="AX96" i="13" s="1"/>
  <c r="AT96" i="13"/>
  <c r="BD95" i="13"/>
  <c r="AU95" i="13"/>
  <c r="AV95" i="13" s="1"/>
  <c r="AT95" i="13"/>
  <c r="BD77" i="13"/>
  <c r="AU77" i="13"/>
  <c r="AV77" i="13" s="1"/>
  <c r="AX77" i="13" s="1"/>
  <c r="AT77" i="13"/>
  <c r="BD76" i="13"/>
  <c r="AV76" i="13"/>
  <c r="AX76" i="13" s="1"/>
  <c r="AU76" i="13"/>
  <c r="AT76" i="13"/>
  <c r="BD75" i="13"/>
  <c r="AU75" i="13"/>
  <c r="AV75" i="13" s="1"/>
  <c r="AX75" i="13" s="1"/>
  <c r="AT75" i="13"/>
  <c r="BD74" i="13"/>
  <c r="AU74" i="13"/>
  <c r="AV74" i="13" s="1"/>
  <c r="AT74" i="13"/>
  <c r="AT53" i="13"/>
  <c r="BD56" i="13"/>
  <c r="AU56" i="13"/>
  <c r="AV56" i="13" s="1"/>
  <c r="AX56" i="13" s="1"/>
  <c r="AT56" i="13"/>
  <c r="BD55" i="13"/>
  <c r="AV55" i="13"/>
  <c r="AX55" i="13" s="1"/>
  <c r="AU55" i="13"/>
  <c r="AT55" i="13"/>
  <c r="BD54" i="13"/>
  <c r="AX54" i="13"/>
  <c r="BC54" i="13" s="1"/>
  <c r="AV54" i="13"/>
  <c r="AU54" i="13"/>
  <c r="AT54" i="13"/>
  <c r="BD53" i="13"/>
  <c r="AU53" i="13"/>
  <c r="AV53" i="13" s="1"/>
  <c r="BD140" i="12"/>
  <c r="AU140" i="12"/>
  <c r="AV140" i="12" s="1"/>
  <c r="AX140" i="12" s="1"/>
  <c r="AT140" i="12"/>
  <c r="BD139" i="12"/>
  <c r="AV139" i="12"/>
  <c r="AU139" i="12"/>
  <c r="AT139" i="12"/>
  <c r="AX139" i="12" s="1"/>
  <c r="BD138" i="12"/>
  <c r="AU138" i="12"/>
  <c r="AV138" i="12" s="1"/>
  <c r="AX138" i="12" s="1"/>
  <c r="AT138" i="12"/>
  <c r="BD137" i="12"/>
  <c r="AV137" i="12"/>
  <c r="AU137" i="12"/>
  <c r="AT137" i="12"/>
  <c r="AX137" i="12" s="1"/>
  <c r="BD119" i="12"/>
  <c r="AU119" i="12"/>
  <c r="AV119" i="12" s="1"/>
  <c r="AX119" i="12" s="1"/>
  <c r="AT119" i="12"/>
  <c r="BD118" i="12"/>
  <c r="AV118" i="12"/>
  <c r="AU118" i="12"/>
  <c r="AT118" i="12"/>
  <c r="AX118" i="12" s="1"/>
  <c r="BD117" i="12"/>
  <c r="AU117" i="12"/>
  <c r="AV117" i="12" s="1"/>
  <c r="AX117" i="12" s="1"/>
  <c r="AT117" i="12"/>
  <c r="BD116" i="12"/>
  <c r="AV116" i="12"/>
  <c r="AU116" i="12"/>
  <c r="AT116" i="12"/>
  <c r="AX116" i="12" s="1"/>
  <c r="BE97" i="12"/>
  <c r="BE98" i="12"/>
  <c r="BE95" i="12"/>
  <c r="BD96" i="12"/>
  <c r="BD97" i="12"/>
  <c r="BD98" i="12"/>
  <c r="BD95" i="12"/>
  <c r="AX97" i="12"/>
  <c r="AX98" i="12"/>
  <c r="AX95" i="12"/>
  <c r="AT96" i="12"/>
  <c r="AT97" i="12"/>
  <c r="AT98" i="12"/>
  <c r="AT95" i="12"/>
  <c r="AU98" i="12"/>
  <c r="AV98" i="12" s="1"/>
  <c r="AV97" i="12"/>
  <c r="AU97" i="12"/>
  <c r="AU96" i="12"/>
  <c r="AV96" i="12" s="1"/>
  <c r="AX96" i="12" s="1"/>
  <c r="AU95" i="12"/>
  <c r="AV95" i="12" s="1"/>
  <c r="BE75" i="12"/>
  <c r="BE76" i="12"/>
  <c r="BE77" i="12"/>
  <c r="BE74" i="12"/>
  <c r="BD75" i="12"/>
  <c r="BD76" i="12"/>
  <c r="BD77" i="12"/>
  <c r="BD74" i="12"/>
  <c r="AX75" i="12"/>
  <c r="AX76" i="12"/>
  <c r="AX77" i="12"/>
  <c r="AX74" i="12"/>
  <c r="AT75" i="12"/>
  <c r="AT76" i="12"/>
  <c r="AT77" i="12"/>
  <c r="AT74" i="12"/>
  <c r="AU77" i="12"/>
  <c r="AV77" i="12" s="1"/>
  <c r="AV76" i="12"/>
  <c r="AU76" i="12"/>
  <c r="AU75" i="12"/>
  <c r="AV75" i="12" s="1"/>
  <c r="AV74" i="12"/>
  <c r="AU74" i="12"/>
  <c r="BE53" i="12"/>
  <c r="BE54" i="12"/>
  <c r="BD53" i="12"/>
  <c r="BD54" i="12"/>
  <c r="AX53" i="12"/>
  <c r="AX54" i="12"/>
  <c r="AT54" i="12"/>
  <c r="AT53" i="12"/>
  <c r="AT55" i="12"/>
  <c r="BD56" i="12"/>
  <c r="AU56" i="12"/>
  <c r="AV56" i="12" s="1"/>
  <c r="AX56" i="12" s="1"/>
  <c r="AT56" i="12"/>
  <c r="BD55" i="12"/>
  <c r="AV55" i="12"/>
  <c r="AX55" i="12" s="1"/>
  <c r="AU55" i="12"/>
  <c r="AU54" i="12"/>
  <c r="AV54" i="12" s="1"/>
  <c r="AU53" i="12"/>
  <c r="AV53" i="12" s="1"/>
  <c r="BD141" i="9"/>
  <c r="AU141" i="9"/>
  <c r="AV141" i="9" s="1"/>
  <c r="AX141" i="9" s="1"/>
  <c r="AT141" i="9"/>
  <c r="BD140" i="9"/>
  <c r="AV140" i="9"/>
  <c r="AU140" i="9"/>
  <c r="AT140" i="9"/>
  <c r="AX140" i="9" s="1"/>
  <c r="BD139" i="9"/>
  <c r="AU139" i="9"/>
  <c r="AV139" i="9" s="1"/>
  <c r="AX139" i="9" s="1"/>
  <c r="AT139" i="9"/>
  <c r="BD138" i="9"/>
  <c r="AV138" i="9"/>
  <c r="AU138" i="9"/>
  <c r="AT138" i="9"/>
  <c r="AX138" i="9" s="1"/>
  <c r="BD120" i="9"/>
  <c r="AU120" i="9"/>
  <c r="AV120" i="9" s="1"/>
  <c r="AX120" i="9" s="1"/>
  <c r="AT120" i="9"/>
  <c r="BD119" i="9"/>
  <c r="AV119" i="9"/>
  <c r="AX119" i="9" s="1"/>
  <c r="AU119" i="9"/>
  <c r="AT119" i="9"/>
  <c r="BD118" i="9"/>
  <c r="AU118" i="9"/>
  <c r="AV118" i="9" s="1"/>
  <c r="AX118" i="9" s="1"/>
  <c r="AT118" i="9"/>
  <c r="BD117" i="9"/>
  <c r="AU117" i="9"/>
  <c r="AV117" i="9" s="1"/>
  <c r="AT117" i="9"/>
  <c r="BD99" i="9"/>
  <c r="AU99" i="9"/>
  <c r="AV99" i="9" s="1"/>
  <c r="AX99" i="9" s="1"/>
  <c r="AT99" i="9"/>
  <c r="BD98" i="9"/>
  <c r="AV98" i="9"/>
  <c r="AX98" i="9" s="1"/>
  <c r="AU98" i="9"/>
  <c r="AT98" i="9"/>
  <c r="BD97" i="9"/>
  <c r="AU97" i="9"/>
  <c r="AV97" i="9" s="1"/>
  <c r="AX97" i="9" s="1"/>
  <c r="AT97" i="9"/>
  <c r="BD96" i="9"/>
  <c r="AU96" i="9"/>
  <c r="AV96" i="9" s="1"/>
  <c r="AT96" i="9"/>
  <c r="BD78" i="9"/>
  <c r="AU78" i="9"/>
  <c r="AV78" i="9" s="1"/>
  <c r="AX78" i="9" s="1"/>
  <c r="AT78" i="9"/>
  <c r="BD77" i="9"/>
  <c r="AV77" i="9"/>
  <c r="AU77" i="9"/>
  <c r="AT77" i="9"/>
  <c r="AX77" i="9" s="1"/>
  <c r="BD76" i="9"/>
  <c r="AU76" i="9"/>
  <c r="AV76" i="9" s="1"/>
  <c r="AX76" i="9" s="1"/>
  <c r="AT76" i="9"/>
  <c r="BD75" i="9"/>
  <c r="AV75" i="9"/>
  <c r="AU75" i="9"/>
  <c r="AT75" i="9"/>
  <c r="AX75" i="9" s="1"/>
  <c r="BE54" i="9"/>
  <c r="BE55" i="9"/>
  <c r="BE56" i="9"/>
  <c r="BE53" i="9"/>
  <c r="BD54" i="9"/>
  <c r="BD55" i="9"/>
  <c r="BD56" i="9"/>
  <c r="BD53" i="9"/>
  <c r="AX54" i="9"/>
  <c r="AX55" i="9"/>
  <c r="AX56" i="9"/>
  <c r="AX53" i="9"/>
  <c r="AT54" i="9"/>
  <c r="AT55" i="9"/>
  <c r="AT56" i="9"/>
  <c r="AT53" i="9"/>
  <c r="AU56" i="9"/>
  <c r="AV56" i="9" s="1"/>
  <c r="AV55" i="9"/>
  <c r="AU55" i="9"/>
  <c r="AU54" i="9"/>
  <c r="AV54" i="9" s="1"/>
  <c r="AU53" i="9"/>
  <c r="AV53" i="9" s="1"/>
  <c r="X122" i="8"/>
  <c r="BD122" i="8" s="1"/>
  <c r="X144" i="8"/>
  <c r="BD144" i="8"/>
  <c r="AU144" i="8"/>
  <c r="AV144" i="8" s="1"/>
  <c r="AX144" i="8" s="1"/>
  <c r="AT144" i="8"/>
  <c r="BD143" i="8"/>
  <c r="AV143" i="8"/>
  <c r="AX143" i="8" s="1"/>
  <c r="AU143" i="8"/>
  <c r="AT143" i="8"/>
  <c r="BD142" i="8"/>
  <c r="AU142" i="8"/>
  <c r="AV142" i="8" s="1"/>
  <c r="AX142" i="8" s="1"/>
  <c r="AT142" i="8"/>
  <c r="BD141" i="8"/>
  <c r="AU141" i="8"/>
  <c r="AV141" i="8" s="1"/>
  <c r="AT141" i="8"/>
  <c r="AT122" i="8"/>
  <c r="BD121" i="8"/>
  <c r="AV121" i="8"/>
  <c r="AX121" i="8" s="1"/>
  <c r="AU121" i="8"/>
  <c r="AT121" i="8"/>
  <c r="BD120" i="8"/>
  <c r="AU120" i="8"/>
  <c r="AV120" i="8" s="1"/>
  <c r="AX120" i="8" s="1"/>
  <c r="AT120" i="8"/>
  <c r="BD119" i="8"/>
  <c r="AU119" i="8"/>
  <c r="AV119" i="8" s="1"/>
  <c r="AT119" i="8"/>
  <c r="BE98" i="8"/>
  <c r="BE99" i="8"/>
  <c r="BE97" i="8"/>
  <c r="BD98" i="8"/>
  <c r="BD99" i="8"/>
  <c r="BD100" i="8"/>
  <c r="BD97" i="8"/>
  <c r="AX98" i="8"/>
  <c r="AX99" i="8"/>
  <c r="AX97" i="8"/>
  <c r="AT98" i="8"/>
  <c r="AT99" i="8"/>
  <c r="AT100" i="8"/>
  <c r="AX100" i="8" s="1"/>
  <c r="AT97" i="8"/>
  <c r="BE76" i="8"/>
  <c r="BE75" i="8"/>
  <c r="BD76" i="8"/>
  <c r="BD77" i="8"/>
  <c r="BD78" i="8"/>
  <c r="BD75" i="8"/>
  <c r="AX76" i="8"/>
  <c r="AX77" i="8"/>
  <c r="AX75" i="8"/>
  <c r="AT76" i="8"/>
  <c r="AT77" i="8"/>
  <c r="AT78" i="8"/>
  <c r="AT75" i="8"/>
  <c r="AU100" i="8"/>
  <c r="AV100" i="8" s="1"/>
  <c r="AV99" i="8"/>
  <c r="AU99" i="8"/>
  <c r="BC98" i="8"/>
  <c r="AV98" i="8"/>
  <c r="AU98" i="8"/>
  <c r="AU97" i="8"/>
  <c r="AV97" i="8" s="1"/>
  <c r="AU78" i="8"/>
  <c r="AV78" i="8" s="1"/>
  <c r="AX78" i="8" s="1"/>
  <c r="AV77" i="8"/>
  <c r="AU77" i="8"/>
  <c r="AU76" i="8"/>
  <c r="AV76" i="8" s="1"/>
  <c r="AU75" i="8"/>
  <c r="AV75" i="8" s="1"/>
  <c r="BE54" i="8"/>
  <c r="BE55" i="8"/>
  <c r="BE56" i="8"/>
  <c r="BE53" i="8"/>
  <c r="BD54" i="8"/>
  <c r="BD55" i="8"/>
  <c r="BD56" i="8"/>
  <c r="BD53" i="8"/>
  <c r="AT53" i="8"/>
  <c r="BC55" i="8"/>
  <c r="BC56" i="8"/>
  <c r="BA55" i="8"/>
  <c r="BA56" i="8"/>
  <c r="AY54" i="8"/>
  <c r="AY55" i="8"/>
  <c r="AY56" i="8"/>
  <c r="AX54" i="8"/>
  <c r="AX55" i="8"/>
  <c r="AX56" i="8"/>
  <c r="AV54" i="8"/>
  <c r="AV55" i="8"/>
  <c r="AV56" i="8"/>
  <c r="AU54" i="8"/>
  <c r="AU55" i="8"/>
  <c r="AU56" i="8"/>
  <c r="AT54" i="8"/>
  <c r="AT55" i="8"/>
  <c r="AT56" i="8"/>
  <c r="AX53" i="8"/>
  <c r="AV53" i="8"/>
  <c r="AU53" i="8"/>
  <c r="BB122" i="7"/>
  <c r="AS122" i="7"/>
  <c r="AT122" i="7" s="1"/>
  <c r="AV122" i="7" s="1"/>
  <c r="AR122" i="7"/>
  <c r="BB121" i="7"/>
  <c r="AT121" i="7"/>
  <c r="AS121" i="7"/>
  <c r="AR121" i="7"/>
  <c r="BB100" i="7"/>
  <c r="AS100" i="7"/>
  <c r="AT100" i="7" s="1"/>
  <c r="AV100" i="7" s="1"/>
  <c r="AR100" i="7"/>
  <c r="BB99" i="7"/>
  <c r="AT99" i="7"/>
  <c r="AS99" i="7"/>
  <c r="AR99" i="7"/>
  <c r="AV99" i="7" s="1"/>
  <c r="V78" i="7"/>
  <c r="AS78" i="7" s="1"/>
  <c r="AT78" i="7" s="1"/>
  <c r="V77" i="7"/>
  <c r="BB77" i="7" s="1"/>
  <c r="BB56" i="7"/>
  <c r="BB55" i="7"/>
  <c r="AR56" i="7"/>
  <c r="AV56" i="7" s="1"/>
  <c r="AR55" i="7"/>
  <c r="AS56" i="7"/>
  <c r="AT56" i="7" s="1"/>
  <c r="AS55" i="7"/>
  <c r="AT55" i="7" s="1"/>
  <c r="AV55" i="7" s="1"/>
  <c r="BC34" i="7"/>
  <c r="BC33" i="7"/>
  <c r="BB34" i="7"/>
  <c r="BB33" i="7"/>
  <c r="AR34" i="7"/>
  <c r="AR33" i="7"/>
  <c r="AV33" i="7" s="1"/>
  <c r="AS34" i="7"/>
  <c r="AT34" i="7" s="1"/>
  <c r="AS33" i="7"/>
  <c r="AT33" i="7" s="1"/>
  <c r="AP215" i="6"/>
  <c r="BL226" i="6"/>
  <c r="BC226" i="6"/>
  <c r="BD226" i="6" s="1"/>
  <c r="BF226" i="6" s="1"/>
  <c r="BB226" i="6"/>
  <c r="AZ226" i="6"/>
  <c r="AQ226" i="6"/>
  <c r="AR226" i="6" s="1"/>
  <c r="AT226" i="6" s="1"/>
  <c r="AP226" i="6"/>
  <c r="BL225" i="6"/>
  <c r="BC225" i="6"/>
  <c r="BD225" i="6" s="1"/>
  <c r="BF225" i="6" s="1"/>
  <c r="BB225" i="6"/>
  <c r="AZ225" i="6"/>
  <c r="AQ225" i="6"/>
  <c r="AR225" i="6" s="1"/>
  <c r="AP225" i="6"/>
  <c r="BL224" i="6"/>
  <c r="BC224" i="6"/>
  <c r="BD224" i="6" s="1"/>
  <c r="BF224" i="6" s="1"/>
  <c r="BB224" i="6"/>
  <c r="AZ224" i="6"/>
  <c r="AR224" i="6"/>
  <c r="AT224" i="6" s="1"/>
  <c r="AQ224" i="6"/>
  <c r="AP224" i="6"/>
  <c r="BL223" i="6"/>
  <c r="BC223" i="6"/>
  <c r="BD223" i="6" s="1"/>
  <c r="BF223" i="6" s="1"/>
  <c r="BB223" i="6"/>
  <c r="AZ223" i="6"/>
  <c r="AQ223" i="6"/>
  <c r="AR223" i="6" s="1"/>
  <c r="AP223" i="6"/>
  <c r="AT223" i="6" s="1"/>
  <c r="BL222" i="6"/>
  <c r="BC222" i="6"/>
  <c r="BD222" i="6" s="1"/>
  <c r="BF222" i="6" s="1"/>
  <c r="BB222" i="6"/>
  <c r="AZ222" i="6"/>
  <c r="AR222" i="6"/>
  <c r="AT222" i="6" s="1"/>
  <c r="AQ222" i="6"/>
  <c r="AP222" i="6"/>
  <c r="BL221" i="6"/>
  <c r="BC221" i="6"/>
  <c r="BD221" i="6" s="1"/>
  <c r="BF221" i="6" s="1"/>
  <c r="BB221" i="6"/>
  <c r="AZ221" i="6"/>
  <c r="AQ221" i="6"/>
  <c r="AR221" i="6" s="1"/>
  <c r="AP221" i="6"/>
  <c r="BL220" i="6"/>
  <c r="BC220" i="6"/>
  <c r="BD220" i="6" s="1"/>
  <c r="BF220" i="6" s="1"/>
  <c r="BB220" i="6"/>
  <c r="AZ220" i="6"/>
  <c r="AQ220" i="6"/>
  <c r="AR220" i="6" s="1"/>
  <c r="AT220" i="6" s="1"/>
  <c r="AP220" i="6"/>
  <c r="BL219" i="6"/>
  <c r="BC219" i="6"/>
  <c r="BD219" i="6" s="1"/>
  <c r="BF219" i="6" s="1"/>
  <c r="BB219" i="6"/>
  <c r="AZ219" i="6"/>
  <c r="AQ219" i="6"/>
  <c r="AR219" i="6" s="1"/>
  <c r="AP219" i="6"/>
  <c r="AT219" i="6" s="1"/>
  <c r="BL218" i="6"/>
  <c r="BC218" i="6"/>
  <c r="BD218" i="6" s="1"/>
  <c r="BF218" i="6" s="1"/>
  <c r="BB218" i="6"/>
  <c r="AZ218" i="6"/>
  <c r="AQ218" i="6"/>
  <c r="AR218" i="6" s="1"/>
  <c r="AT218" i="6" s="1"/>
  <c r="AP218" i="6"/>
  <c r="BL217" i="6"/>
  <c r="BC217" i="6"/>
  <c r="BD217" i="6" s="1"/>
  <c r="BB217" i="6"/>
  <c r="AZ217" i="6"/>
  <c r="AQ217" i="6"/>
  <c r="AR217" i="6" s="1"/>
  <c r="AP217" i="6"/>
  <c r="BL216" i="6"/>
  <c r="BC216" i="6"/>
  <c r="BD216" i="6" s="1"/>
  <c r="BF216" i="6" s="1"/>
  <c r="BB216" i="6"/>
  <c r="AQ216" i="6"/>
  <c r="AR216" i="6" s="1"/>
  <c r="AT216" i="6" s="1"/>
  <c r="AP216" i="6"/>
  <c r="BL215" i="6"/>
  <c r="BC215" i="6"/>
  <c r="BD215" i="6" s="1"/>
  <c r="BB215" i="6"/>
  <c r="AZ215" i="6"/>
  <c r="AQ215" i="6"/>
  <c r="AR215" i="6" s="1"/>
  <c r="AT215" i="6" s="1"/>
  <c r="BL204" i="6"/>
  <c r="BC204" i="6"/>
  <c r="BD204" i="6" s="1"/>
  <c r="BF204" i="6" s="1"/>
  <c r="BB204" i="6"/>
  <c r="BL203" i="6"/>
  <c r="BD203" i="6"/>
  <c r="BF203" i="6" s="1"/>
  <c r="BC203" i="6"/>
  <c r="BB203" i="6"/>
  <c r="BL202" i="6"/>
  <c r="BC202" i="6"/>
  <c r="BD202" i="6" s="1"/>
  <c r="BF202" i="6" s="1"/>
  <c r="BB202" i="6"/>
  <c r="BL201" i="6"/>
  <c r="BC201" i="6"/>
  <c r="BD201" i="6" s="1"/>
  <c r="BB201" i="6"/>
  <c r="BL200" i="6"/>
  <c r="BC200" i="6"/>
  <c r="BD200" i="6" s="1"/>
  <c r="BF200" i="6" s="1"/>
  <c r="BB200" i="6"/>
  <c r="BL199" i="6"/>
  <c r="BD199" i="6"/>
  <c r="BF199" i="6" s="1"/>
  <c r="BC199" i="6"/>
  <c r="BB199" i="6"/>
  <c r="BL198" i="6"/>
  <c r="BC198" i="6"/>
  <c r="BD198" i="6" s="1"/>
  <c r="BB198" i="6"/>
  <c r="BL197" i="6"/>
  <c r="BC197" i="6"/>
  <c r="BD197" i="6" s="1"/>
  <c r="BB197" i="6"/>
  <c r="BL196" i="6"/>
  <c r="BC196" i="6"/>
  <c r="BD196" i="6" s="1"/>
  <c r="BF196" i="6" s="1"/>
  <c r="BB196" i="6"/>
  <c r="BL195" i="6"/>
  <c r="BD195" i="6"/>
  <c r="BF195" i="6" s="1"/>
  <c r="BC195" i="6"/>
  <c r="BB195" i="6"/>
  <c r="BL194" i="6"/>
  <c r="BC194" i="6"/>
  <c r="BD194" i="6" s="1"/>
  <c r="BB194" i="6"/>
  <c r="BL193" i="6"/>
  <c r="BC193" i="6"/>
  <c r="BD193" i="6" s="1"/>
  <c r="BB193" i="6"/>
  <c r="BM176" i="6"/>
  <c r="BM177" i="6"/>
  <c r="BM178" i="6"/>
  <c r="BM179" i="6"/>
  <c r="BM180" i="6"/>
  <c r="BM175" i="6"/>
  <c r="BL176" i="6"/>
  <c r="BL177" i="6"/>
  <c r="BL178" i="6"/>
  <c r="BL179" i="6"/>
  <c r="BL180" i="6"/>
  <c r="BL175" i="6"/>
  <c r="BL172" i="6"/>
  <c r="BL171" i="6"/>
  <c r="BF176" i="6"/>
  <c r="BF177" i="6"/>
  <c r="BF178" i="6"/>
  <c r="BF179" i="6"/>
  <c r="BF180" i="6"/>
  <c r="BF175" i="6"/>
  <c r="BB176" i="6"/>
  <c r="BB177" i="6"/>
  <c r="BB178" i="6"/>
  <c r="BB179" i="6"/>
  <c r="BB180" i="6"/>
  <c r="BB175" i="6"/>
  <c r="BB172" i="6"/>
  <c r="BB171" i="6"/>
  <c r="BF171" i="6" s="1"/>
  <c r="BL182" i="6"/>
  <c r="BC182" i="6"/>
  <c r="BD182" i="6" s="1"/>
  <c r="BF182" i="6" s="1"/>
  <c r="BB182" i="6"/>
  <c r="BL181" i="6"/>
  <c r="BD181" i="6"/>
  <c r="BC181" i="6"/>
  <c r="BB181" i="6"/>
  <c r="BF181" i="6" s="1"/>
  <c r="BC180" i="6"/>
  <c r="BD180" i="6" s="1"/>
  <c r="BD179" i="6"/>
  <c r="BC179" i="6"/>
  <c r="BC178" i="6"/>
  <c r="BD178" i="6" s="1"/>
  <c r="BD177" i="6"/>
  <c r="BC177" i="6"/>
  <c r="BC176" i="6"/>
  <c r="BD176" i="6" s="1"/>
  <c r="BD175" i="6"/>
  <c r="BC175" i="6"/>
  <c r="BL174" i="6"/>
  <c r="BC174" i="6"/>
  <c r="BD174" i="6" s="1"/>
  <c r="BB174" i="6"/>
  <c r="BL173" i="6"/>
  <c r="BD173" i="6"/>
  <c r="BC173" i="6"/>
  <c r="BB173" i="6"/>
  <c r="BF173" i="6" s="1"/>
  <c r="BC172" i="6"/>
  <c r="BD172" i="6" s="1"/>
  <c r="BF172" i="6" s="1"/>
  <c r="BC171" i="6"/>
  <c r="BD171" i="6" s="1"/>
  <c r="BM154" i="6"/>
  <c r="BM155" i="6"/>
  <c r="BM156" i="6"/>
  <c r="BM157" i="6"/>
  <c r="BM158" i="6"/>
  <c r="BM153" i="6"/>
  <c r="BL154" i="6"/>
  <c r="BL155" i="6"/>
  <c r="BL156" i="6"/>
  <c r="BL157" i="6"/>
  <c r="BL158" i="6"/>
  <c r="BL153" i="6"/>
  <c r="BK153" i="6"/>
  <c r="BF153" i="6"/>
  <c r="BF154" i="6"/>
  <c r="BF155" i="6"/>
  <c r="BF156" i="6"/>
  <c r="BF157" i="6"/>
  <c r="BF158" i="6"/>
  <c r="BB154" i="6"/>
  <c r="BB155" i="6"/>
  <c r="BB156" i="6"/>
  <c r="BB157" i="6"/>
  <c r="BB158" i="6"/>
  <c r="BB153" i="6"/>
  <c r="BM150" i="6"/>
  <c r="BM149" i="6"/>
  <c r="BL150" i="6"/>
  <c r="BL149" i="6"/>
  <c r="BF150" i="6"/>
  <c r="BF149" i="6"/>
  <c r="BB150" i="6"/>
  <c r="BB149" i="6"/>
  <c r="BL160" i="6"/>
  <c r="BC160" i="6"/>
  <c r="BD160" i="6" s="1"/>
  <c r="BF160" i="6" s="1"/>
  <c r="BB160" i="6"/>
  <c r="BL159" i="6"/>
  <c r="BC159" i="6"/>
  <c r="BD159" i="6" s="1"/>
  <c r="BB159" i="6"/>
  <c r="BF159" i="6" s="1"/>
  <c r="BC158" i="6"/>
  <c r="BD158" i="6" s="1"/>
  <c r="BD157" i="6"/>
  <c r="BC157" i="6"/>
  <c r="BD156" i="6"/>
  <c r="BC156" i="6"/>
  <c r="BD155" i="6"/>
  <c r="BC155" i="6"/>
  <c r="BC154" i="6"/>
  <c r="BD154" i="6" s="1"/>
  <c r="BD153" i="6"/>
  <c r="BC153" i="6"/>
  <c r="BL152" i="6"/>
  <c r="BC152" i="6"/>
  <c r="BD152" i="6" s="1"/>
  <c r="BF152" i="6" s="1"/>
  <c r="BB152" i="6"/>
  <c r="BL151" i="6"/>
  <c r="BD151" i="6"/>
  <c r="BC151" i="6"/>
  <c r="BB151" i="6"/>
  <c r="BF151" i="6" s="1"/>
  <c r="BC150" i="6"/>
  <c r="BD150" i="6" s="1"/>
  <c r="BD149" i="6"/>
  <c r="BC149" i="6"/>
  <c r="BM138" i="6"/>
  <c r="BM137" i="6"/>
  <c r="BL138" i="6"/>
  <c r="BL137" i="6"/>
  <c r="BF138" i="6"/>
  <c r="BF137" i="6"/>
  <c r="BB138" i="6"/>
  <c r="BB137" i="6"/>
  <c r="BM130" i="6"/>
  <c r="BM129" i="6"/>
  <c r="BL130" i="6"/>
  <c r="BL129" i="6"/>
  <c r="BK129" i="6"/>
  <c r="BF130" i="6"/>
  <c r="BF129" i="6"/>
  <c r="BB130" i="6"/>
  <c r="BB129" i="6"/>
  <c r="BM128" i="6"/>
  <c r="BM131" i="6"/>
  <c r="BM132" i="6"/>
  <c r="BM133" i="6"/>
  <c r="BM134" i="6"/>
  <c r="BM135" i="6"/>
  <c r="BM136" i="6"/>
  <c r="BM127" i="6"/>
  <c r="BL128" i="6"/>
  <c r="BL131" i="6"/>
  <c r="BL132" i="6"/>
  <c r="BL133" i="6"/>
  <c r="BL134" i="6"/>
  <c r="BL135" i="6"/>
  <c r="BL136" i="6"/>
  <c r="BL127" i="6"/>
  <c r="BK127" i="6"/>
  <c r="BF127" i="6"/>
  <c r="BB128" i="6"/>
  <c r="BB131" i="6"/>
  <c r="BB132" i="6"/>
  <c r="BB133" i="6"/>
  <c r="BB134" i="6"/>
  <c r="BB135" i="6"/>
  <c r="BF135" i="6" s="1"/>
  <c r="BB136" i="6"/>
  <c r="BB127" i="6"/>
  <c r="BC138" i="6"/>
  <c r="BD138" i="6" s="1"/>
  <c r="BD137" i="6"/>
  <c r="BC137" i="6"/>
  <c r="BC136" i="6"/>
  <c r="BD136" i="6" s="1"/>
  <c r="BF136" i="6" s="1"/>
  <c r="BC135" i="6"/>
  <c r="BD135" i="6" s="1"/>
  <c r="BC134" i="6"/>
  <c r="BD134" i="6" s="1"/>
  <c r="BF134" i="6" s="1"/>
  <c r="BD133" i="6"/>
  <c r="BF133" i="6" s="1"/>
  <c r="BC133" i="6"/>
  <c r="BC132" i="6"/>
  <c r="BD132" i="6" s="1"/>
  <c r="BF132" i="6" s="1"/>
  <c r="BC131" i="6"/>
  <c r="BD131" i="6" s="1"/>
  <c r="BC130" i="6"/>
  <c r="BD130" i="6" s="1"/>
  <c r="BD129" i="6"/>
  <c r="BC129" i="6"/>
  <c r="BC128" i="6"/>
  <c r="BD128" i="6" s="1"/>
  <c r="BF128" i="6" s="1"/>
  <c r="BC127" i="6"/>
  <c r="BD127" i="6" s="1"/>
  <c r="AD202" i="5"/>
  <c r="AD201" i="5"/>
  <c r="AD200" i="5"/>
  <c r="AD183" i="5"/>
  <c r="AD181" i="5"/>
  <c r="AD180" i="5"/>
  <c r="AD179" i="5"/>
  <c r="AD178" i="5"/>
  <c r="AD177" i="5"/>
  <c r="AD176" i="5"/>
  <c r="AD175" i="5"/>
  <c r="AD131" i="5"/>
  <c r="AD153" i="5"/>
  <c r="AF216" i="4"/>
  <c r="BC222" i="4"/>
  <c r="BD222" i="4" s="1"/>
  <c r="BC221" i="4"/>
  <c r="BD221" i="4" s="1"/>
  <c r="BC220" i="4"/>
  <c r="BD220" i="4" s="1"/>
  <c r="BC219" i="4"/>
  <c r="BD219" i="4" s="1"/>
  <c r="BC218" i="4"/>
  <c r="BD218" i="4" s="1"/>
  <c r="BC215" i="4"/>
  <c r="BD215" i="4" s="1"/>
  <c r="BC214" i="4"/>
  <c r="BD214" i="4" s="1"/>
  <c r="BC213" i="4"/>
  <c r="BD213" i="4" s="1"/>
  <c r="AF202" i="4"/>
  <c r="BC193" i="4"/>
  <c r="BD193" i="4" s="1"/>
  <c r="AF151" i="4"/>
  <c r="AS140" i="13"/>
  <c r="AH119" i="13"/>
  <c r="X118" i="13"/>
  <c r="AH118" i="13"/>
  <c r="AH53" i="13"/>
  <c r="AR140" i="13"/>
  <c r="AI140" i="13"/>
  <c r="AJ140" i="13" s="1"/>
  <c r="AL140" i="13" s="1"/>
  <c r="AH140" i="13"/>
  <c r="AR139" i="13"/>
  <c r="AJ139" i="13"/>
  <c r="AL139" i="13" s="1"/>
  <c r="AI139" i="13"/>
  <c r="AH139" i="13"/>
  <c r="AR138" i="13"/>
  <c r="AI138" i="13"/>
  <c r="AJ138" i="13" s="1"/>
  <c r="AL138" i="13" s="1"/>
  <c r="AH138" i="13"/>
  <c r="AR137" i="13"/>
  <c r="AI137" i="13"/>
  <c r="AJ137" i="13" s="1"/>
  <c r="AH137" i="13"/>
  <c r="AL137" i="13" s="1"/>
  <c r="AR117" i="13"/>
  <c r="AI117" i="13"/>
  <c r="AJ117" i="13" s="1"/>
  <c r="AL117" i="13" s="1"/>
  <c r="AH117" i="13"/>
  <c r="AR116" i="13"/>
  <c r="AI116" i="13"/>
  <c r="AJ116" i="13" s="1"/>
  <c r="AH116" i="13"/>
  <c r="AL116" i="13" s="1"/>
  <c r="AR98" i="13"/>
  <c r="AI98" i="13"/>
  <c r="AJ98" i="13" s="1"/>
  <c r="AL98" i="13" s="1"/>
  <c r="AH98" i="13"/>
  <c r="AR97" i="13"/>
  <c r="AJ97" i="13"/>
  <c r="AL97" i="13" s="1"/>
  <c r="AI97" i="13"/>
  <c r="AH97" i="13"/>
  <c r="AR96" i="13"/>
  <c r="AI96" i="13"/>
  <c r="AJ96" i="13" s="1"/>
  <c r="AL96" i="13" s="1"/>
  <c r="AH96" i="13"/>
  <c r="AR95" i="13"/>
  <c r="AI95" i="13"/>
  <c r="AJ95" i="13" s="1"/>
  <c r="AH95" i="13"/>
  <c r="AR77" i="13"/>
  <c r="AI77" i="13"/>
  <c r="AJ77" i="13" s="1"/>
  <c r="AL77" i="13" s="1"/>
  <c r="AH77" i="13"/>
  <c r="AR76" i="13"/>
  <c r="AJ76" i="13"/>
  <c r="AL76" i="13" s="1"/>
  <c r="AI76" i="13"/>
  <c r="AH76" i="13"/>
  <c r="AR75" i="13"/>
  <c r="AI75" i="13"/>
  <c r="AJ75" i="13" s="1"/>
  <c r="AL75" i="13" s="1"/>
  <c r="AH75" i="13"/>
  <c r="AR74" i="13"/>
  <c r="AI74" i="13"/>
  <c r="AJ74" i="13" s="1"/>
  <c r="AH74" i="13"/>
  <c r="AR56" i="13"/>
  <c r="AI56" i="13"/>
  <c r="AJ56" i="13" s="1"/>
  <c r="AL56" i="13" s="1"/>
  <c r="AH56" i="13"/>
  <c r="AR55" i="13"/>
  <c r="AJ55" i="13"/>
  <c r="AL55" i="13" s="1"/>
  <c r="AI55" i="13"/>
  <c r="AH55" i="13"/>
  <c r="AR54" i="13"/>
  <c r="AI54" i="13"/>
  <c r="AJ54" i="13" s="1"/>
  <c r="AL54" i="13" s="1"/>
  <c r="AH54" i="13"/>
  <c r="AR53" i="13"/>
  <c r="AI53" i="13"/>
  <c r="AJ53" i="13" s="1"/>
  <c r="AL53" i="13"/>
  <c r="AR140" i="12"/>
  <c r="AI140" i="12"/>
  <c r="AJ140" i="12" s="1"/>
  <c r="AL140" i="12" s="1"/>
  <c r="AH140" i="12"/>
  <c r="AR139" i="12"/>
  <c r="AJ139" i="12"/>
  <c r="AL139" i="12" s="1"/>
  <c r="AI139" i="12"/>
  <c r="AH139" i="12"/>
  <c r="AR138" i="12"/>
  <c r="AI138" i="12"/>
  <c r="AJ138" i="12" s="1"/>
  <c r="AL138" i="12" s="1"/>
  <c r="AH138" i="12"/>
  <c r="AR137" i="12"/>
  <c r="AI137" i="12"/>
  <c r="AJ137" i="12" s="1"/>
  <c r="AH137" i="12"/>
  <c r="AL137" i="12" s="1"/>
  <c r="AR119" i="12"/>
  <c r="AI119" i="12"/>
  <c r="AJ119" i="12" s="1"/>
  <c r="AL119" i="12" s="1"/>
  <c r="AH119" i="12"/>
  <c r="AR118" i="12"/>
  <c r="AJ118" i="12"/>
  <c r="AI118" i="12"/>
  <c r="AH118" i="12"/>
  <c r="AL118" i="12" s="1"/>
  <c r="AR117" i="12"/>
  <c r="AI117" i="12"/>
  <c r="AJ117" i="12" s="1"/>
  <c r="AH117" i="12"/>
  <c r="AR116" i="12"/>
  <c r="AJ116" i="12"/>
  <c r="AI116" i="12"/>
  <c r="AH116" i="12"/>
  <c r="AL116" i="12" s="1"/>
  <c r="AS97" i="12"/>
  <c r="AS98" i="12"/>
  <c r="AS95" i="12"/>
  <c r="AR96" i="12"/>
  <c r="AR97" i="12"/>
  <c r="AR98" i="12"/>
  <c r="AR95" i="12"/>
  <c r="AL97" i="12"/>
  <c r="AL98" i="12"/>
  <c r="AL95" i="12"/>
  <c r="AH96" i="12"/>
  <c r="AL96" i="12" s="1"/>
  <c r="AH97" i="12"/>
  <c r="AH98" i="12"/>
  <c r="AH95" i="12"/>
  <c r="AI98" i="12"/>
  <c r="AJ98" i="12" s="1"/>
  <c r="AJ97" i="12"/>
  <c r="AI97" i="12"/>
  <c r="AI96" i="12"/>
  <c r="AJ96" i="12" s="1"/>
  <c r="AJ95" i="12"/>
  <c r="AI95" i="12"/>
  <c r="AS75" i="12"/>
  <c r="AS76" i="12"/>
  <c r="AS77" i="12"/>
  <c r="AS74" i="12"/>
  <c r="AR75" i="12"/>
  <c r="AR76" i="12"/>
  <c r="AR77" i="12"/>
  <c r="AR74" i="12"/>
  <c r="AL75" i="12"/>
  <c r="AL76" i="12"/>
  <c r="AL77" i="12"/>
  <c r="AL74" i="12"/>
  <c r="AH75" i="12"/>
  <c r="AH76" i="12"/>
  <c r="AH77" i="12"/>
  <c r="AH74" i="12"/>
  <c r="AI77" i="12"/>
  <c r="AJ77" i="12" s="1"/>
  <c r="AJ76" i="12"/>
  <c r="AI76" i="12"/>
  <c r="AI75" i="12"/>
  <c r="AJ75" i="12" s="1"/>
  <c r="AI74" i="12"/>
  <c r="AJ74" i="12" s="1"/>
  <c r="AS54" i="12"/>
  <c r="AS55" i="12"/>
  <c r="AS56" i="12"/>
  <c r="AS53" i="12"/>
  <c r="AR54" i="12"/>
  <c r="AR55" i="12"/>
  <c r="AR56" i="12"/>
  <c r="AR53" i="12"/>
  <c r="AQ56" i="12"/>
  <c r="AL54" i="12"/>
  <c r="AL55" i="12"/>
  <c r="AL56" i="12"/>
  <c r="AL53" i="12"/>
  <c r="AH54" i="12"/>
  <c r="AH55" i="12"/>
  <c r="AH56" i="12"/>
  <c r="AH53" i="12"/>
  <c r="AI56" i="12"/>
  <c r="AJ56" i="12" s="1"/>
  <c r="AJ55" i="12"/>
  <c r="AI55" i="12"/>
  <c r="AQ54" i="12"/>
  <c r="AJ54" i="12"/>
  <c r="AI54" i="12"/>
  <c r="AJ53" i="12"/>
  <c r="AI53" i="12"/>
  <c r="AR56" i="9"/>
  <c r="AI56" i="9"/>
  <c r="AJ56" i="9" s="1"/>
  <c r="AL56" i="9" s="1"/>
  <c r="AH56" i="9"/>
  <c r="AR55" i="9"/>
  <c r="AI55" i="9"/>
  <c r="AJ55" i="9" s="1"/>
  <c r="AH55" i="9"/>
  <c r="AL55" i="9" s="1"/>
  <c r="AR54" i="9"/>
  <c r="AI54" i="9"/>
  <c r="AJ54" i="9" s="1"/>
  <c r="AL54" i="9" s="1"/>
  <c r="AH54" i="9"/>
  <c r="AR53" i="9"/>
  <c r="AJ53" i="9"/>
  <c r="AI53" i="9"/>
  <c r="AH53" i="9"/>
  <c r="AL53" i="9" s="1"/>
  <c r="AR78" i="9"/>
  <c r="AI78" i="9"/>
  <c r="AJ78" i="9" s="1"/>
  <c r="AL78" i="9" s="1"/>
  <c r="AH78" i="9"/>
  <c r="AR77" i="9"/>
  <c r="AJ77" i="9"/>
  <c r="AI77" i="9"/>
  <c r="AH77" i="9"/>
  <c r="AL77" i="9" s="1"/>
  <c r="AR76" i="9"/>
  <c r="AI76" i="9"/>
  <c r="AJ76" i="9" s="1"/>
  <c r="AL76" i="9" s="1"/>
  <c r="AH76" i="9"/>
  <c r="AR75" i="9"/>
  <c r="AJ75" i="9"/>
  <c r="AI75" i="9"/>
  <c r="AH75" i="9"/>
  <c r="AL75" i="9" s="1"/>
  <c r="AR99" i="9"/>
  <c r="AI99" i="9"/>
  <c r="AJ99" i="9" s="1"/>
  <c r="AL99" i="9" s="1"/>
  <c r="AH99" i="9"/>
  <c r="AR98" i="9"/>
  <c r="AJ98" i="9"/>
  <c r="AI98" i="9"/>
  <c r="AH98" i="9"/>
  <c r="AL98" i="9" s="1"/>
  <c r="AR97" i="9"/>
  <c r="AI97" i="9"/>
  <c r="AJ97" i="9" s="1"/>
  <c r="AL97" i="9" s="1"/>
  <c r="AH97" i="9"/>
  <c r="AR96" i="9"/>
  <c r="AJ96" i="9"/>
  <c r="AI96" i="9"/>
  <c r="AH96" i="9"/>
  <c r="AL96" i="9" s="1"/>
  <c r="AR120" i="9"/>
  <c r="AI120" i="9"/>
  <c r="AJ120" i="9" s="1"/>
  <c r="AL120" i="9" s="1"/>
  <c r="AH120" i="9"/>
  <c r="AR119" i="9"/>
  <c r="AJ119" i="9"/>
  <c r="AI119" i="9"/>
  <c r="AH119" i="9"/>
  <c r="AL119" i="9" s="1"/>
  <c r="AR118" i="9"/>
  <c r="AI118" i="9"/>
  <c r="AJ118" i="9" s="1"/>
  <c r="AL118" i="9" s="1"/>
  <c r="AH118" i="9"/>
  <c r="AR117" i="9"/>
  <c r="AJ117" i="9"/>
  <c r="AI117" i="9"/>
  <c r="AH117" i="9"/>
  <c r="AL117" i="9" s="1"/>
  <c r="AS139" i="9"/>
  <c r="AS140" i="9"/>
  <c r="AS141" i="9"/>
  <c r="AS138" i="9"/>
  <c r="AR139" i="9"/>
  <c r="AR140" i="9"/>
  <c r="AR141" i="9"/>
  <c r="AR138" i="9"/>
  <c r="AJ141" i="9"/>
  <c r="AL140" i="9"/>
  <c r="AL139" i="9"/>
  <c r="AL141" i="9"/>
  <c r="AL138" i="9"/>
  <c r="AH139" i="9"/>
  <c r="AH140" i="9"/>
  <c r="AH141" i="9"/>
  <c r="AH138" i="9"/>
  <c r="AI141" i="9"/>
  <c r="AI140" i="9"/>
  <c r="AJ140" i="9" s="1"/>
  <c r="AJ139" i="9"/>
  <c r="AI139" i="9"/>
  <c r="AI138" i="9"/>
  <c r="AJ138" i="9" s="1"/>
  <c r="AI122" i="8"/>
  <c r="AJ122" i="8" s="1"/>
  <c r="V121" i="8"/>
  <c r="AH121" i="8" s="1"/>
  <c r="AR144" i="8"/>
  <c r="AI144" i="8"/>
  <c r="AJ144" i="8" s="1"/>
  <c r="AH144" i="8"/>
  <c r="AR143" i="8"/>
  <c r="AJ143" i="8"/>
  <c r="AI143" i="8"/>
  <c r="AH143" i="8"/>
  <c r="AL143" i="8" s="1"/>
  <c r="AR142" i="8"/>
  <c r="AI142" i="8"/>
  <c r="AJ142" i="8" s="1"/>
  <c r="AL142" i="8" s="1"/>
  <c r="AH142" i="8"/>
  <c r="AR141" i="8"/>
  <c r="AJ141" i="8"/>
  <c r="AI141" i="8"/>
  <c r="AH141" i="8"/>
  <c r="AL141" i="8" s="1"/>
  <c r="AR120" i="8"/>
  <c r="AI120" i="8"/>
  <c r="AJ120" i="8" s="1"/>
  <c r="AL120" i="8" s="1"/>
  <c r="AH120" i="8"/>
  <c r="AR119" i="8"/>
  <c r="AI119" i="8"/>
  <c r="AJ119" i="8" s="1"/>
  <c r="AH119" i="8"/>
  <c r="AL119" i="8" s="1"/>
  <c r="AS98" i="8"/>
  <c r="AS99" i="8"/>
  <c r="AS97" i="8"/>
  <c r="AR98" i="8"/>
  <c r="AR99" i="8"/>
  <c r="AR100" i="8"/>
  <c r="AR97" i="8"/>
  <c r="AQ97" i="8"/>
  <c r="AL98" i="8"/>
  <c r="AL99" i="8"/>
  <c r="AL97" i="8"/>
  <c r="AH98" i="8"/>
  <c r="AH99" i="8"/>
  <c r="AH100" i="8"/>
  <c r="AL100" i="8" s="1"/>
  <c r="AH97" i="8"/>
  <c r="AI100" i="8"/>
  <c r="AJ100" i="8" s="1"/>
  <c r="AJ99" i="8"/>
  <c r="AI99" i="8"/>
  <c r="AI98" i="8"/>
  <c r="AJ98" i="8" s="1"/>
  <c r="AJ97" i="8"/>
  <c r="AI97" i="8"/>
  <c r="AS75" i="8"/>
  <c r="AR75" i="8"/>
  <c r="AL75" i="8"/>
  <c r="AS76" i="8"/>
  <c r="AR76" i="8"/>
  <c r="AR77" i="8"/>
  <c r="AR78" i="8"/>
  <c r="AL76" i="8"/>
  <c r="AH76" i="8"/>
  <c r="AH77" i="8"/>
  <c r="AH78" i="8"/>
  <c r="AH75" i="8"/>
  <c r="AI78" i="8"/>
  <c r="AJ78" i="8" s="1"/>
  <c r="AL78" i="8" s="1"/>
  <c r="AJ77" i="8"/>
  <c r="AL77" i="8" s="1"/>
  <c r="AI77" i="8"/>
  <c r="AI76" i="8"/>
  <c r="AJ76" i="8" s="1"/>
  <c r="AJ75" i="8"/>
  <c r="AI75" i="8"/>
  <c r="AS54" i="8"/>
  <c r="AS55" i="8"/>
  <c r="AS56" i="8"/>
  <c r="AS53" i="8"/>
  <c r="AR54" i="8"/>
  <c r="AR55" i="8"/>
  <c r="AR56" i="8"/>
  <c r="AR53" i="8"/>
  <c r="AQ55" i="8"/>
  <c r="AQ56" i="8"/>
  <c r="AO55" i="8"/>
  <c r="AO56" i="8"/>
  <c r="AM55" i="8"/>
  <c r="AM56" i="8"/>
  <c r="AL55" i="8"/>
  <c r="AL56" i="8"/>
  <c r="AL54" i="8"/>
  <c r="AQ54" i="8" s="1"/>
  <c r="AL53" i="8"/>
  <c r="AJ54" i="8"/>
  <c r="AJ55" i="8"/>
  <c r="AJ56" i="8"/>
  <c r="AI54" i="8"/>
  <c r="AI55" i="8"/>
  <c r="AI56" i="8"/>
  <c r="AH54" i="8"/>
  <c r="AH55" i="8"/>
  <c r="AH56" i="8"/>
  <c r="AH53" i="8"/>
  <c r="AI53" i="8"/>
  <c r="AJ53" i="8" s="1"/>
  <c r="AG121" i="7"/>
  <c r="AH121" i="7" s="1"/>
  <c r="AP122" i="7"/>
  <c r="AG122" i="7"/>
  <c r="AH122" i="7" s="1"/>
  <c r="AJ122" i="7" s="1"/>
  <c r="AF122" i="7"/>
  <c r="AP100" i="7"/>
  <c r="AG100" i="7"/>
  <c r="AH100" i="7" s="1"/>
  <c r="AJ100" i="7" s="1"/>
  <c r="AF100" i="7"/>
  <c r="AP99" i="7"/>
  <c r="AH99" i="7"/>
  <c r="AG99" i="7"/>
  <c r="AF99" i="7"/>
  <c r="AJ99" i="7" s="1"/>
  <c r="AP78" i="7"/>
  <c r="AP77" i="7"/>
  <c r="AF78" i="7"/>
  <c r="AF77" i="7"/>
  <c r="AG78" i="7"/>
  <c r="AH78" i="7" s="1"/>
  <c r="AJ78" i="7" s="1"/>
  <c r="AH77" i="7"/>
  <c r="AJ77" i="7" s="1"/>
  <c r="AG77" i="7"/>
  <c r="AP56" i="7"/>
  <c r="AP55" i="7"/>
  <c r="AF56" i="7"/>
  <c r="AF55" i="7"/>
  <c r="AG56" i="7"/>
  <c r="AH56" i="7" s="1"/>
  <c r="AH55" i="7"/>
  <c r="AG55" i="7"/>
  <c r="AQ34" i="7"/>
  <c r="AQ33" i="7"/>
  <c r="AP34" i="7"/>
  <c r="AP33" i="7"/>
  <c r="AO33" i="7"/>
  <c r="AK33" i="7"/>
  <c r="AJ33" i="7"/>
  <c r="AF34" i="7"/>
  <c r="AF33" i="7"/>
  <c r="AG34" i="7"/>
  <c r="AH34" i="7" s="1"/>
  <c r="AJ34" i="7" s="1"/>
  <c r="AG33" i="7"/>
  <c r="AH33" i="7" s="1"/>
  <c r="AZ204" i="6"/>
  <c r="AQ204" i="6"/>
  <c r="AR204" i="6" s="1"/>
  <c r="AT204" i="6" s="1"/>
  <c r="AP204" i="6"/>
  <c r="AZ203" i="6"/>
  <c r="AR203" i="6"/>
  <c r="AT203" i="6" s="1"/>
  <c r="AQ203" i="6"/>
  <c r="AP203" i="6"/>
  <c r="AZ202" i="6"/>
  <c r="AQ202" i="6"/>
  <c r="AR202" i="6" s="1"/>
  <c r="AT202" i="6" s="1"/>
  <c r="AP202" i="6"/>
  <c r="AZ201" i="6"/>
  <c r="AQ201" i="6"/>
  <c r="AR201" i="6" s="1"/>
  <c r="AP201" i="6"/>
  <c r="AZ200" i="6"/>
  <c r="AQ200" i="6"/>
  <c r="AR200" i="6" s="1"/>
  <c r="AT200" i="6" s="1"/>
  <c r="AP200" i="6"/>
  <c r="AZ199" i="6"/>
  <c r="AR199" i="6"/>
  <c r="AT199" i="6" s="1"/>
  <c r="AQ199" i="6"/>
  <c r="AP199" i="6"/>
  <c r="AZ198" i="6"/>
  <c r="AQ198" i="6"/>
  <c r="AR198" i="6" s="1"/>
  <c r="AP198" i="6"/>
  <c r="AZ197" i="6"/>
  <c r="AQ197" i="6"/>
  <c r="AR197" i="6" s="1"/>
  <c r="AP197" i="6"/>
  <c r="AZ196" i="6"/>
  <c r="AQ196" i="6"/>
  <c r="AR196" i="6" s="1"/>
  <c r="AP196" i="6"/>
  <c r="AT196" i="6" s="1"/>
  <c r="AZ195" i="6"/>
  <c r="AR195" i="6"/>
  <c r="AT195" i="6" s="1"/>
  <c r="AQ195" i="6"/>
  <c r="AP195" i="6"/>
  <c r="AZ194" i="6"/>
  <c r="AQ194" i="6"/>
  <c r="AR194" i="6" s="1"/>
  <c r="AT194" i="6" s="1"/>
  <c r="AP194" i="6"/>
  <c r="AZ193" i="6"/>
  <c r="AQ193" i="6"/>
  <c r="AR193" i="6" s="1"/>
  <c r="AP193" i="6"/>
  <c r="BA176" i="6"/>
  <c r="BA177" i="6"/>
  <c r="BA178" i="6"/>
  <c r="BA179" i="6"/>
  <c r="BA180" i="6"/>
  <c r="AZ176" i="6"/>
  <c r="AZ177" i="6"/>
  <c r="AZ178" i="6"/>
  <c r="AZ179" i="6"/>
  <c r="AZ180" i="6"/>
  <c r="AT176" i="6"/>
  <c r="AT177" i="6"/>
  <c r="AT178" i="6"/>
  <c r="AT179" i="6"/>
  <c r="AT180" i="6"/>
  <c r="AP176" i="6"/>
  <c r="AP177" i="6"/>
  <c r="AP178" i="6"/>
  <c r="AP179" i="6"/>
  <c r="AP180" i="6"/>
  <c r="AP175" i="6"/>
  <c r="AZ175" i="6"/>
  <c r="AQ175" i="6"/>
  <c r="AR175" i="6" s="1"/>
  <c r="AT175" i="6" s="1"/>
  <c r="AZ172" i="6"/>
  <c r="AZ171" i="6"/>
  <c r="AP172" i="6"/>
  <c r="AT172" i="6" s="1"/>
  <c r="AP171" i="6"/>
  <c r="AZ182" i="6"/>
  <c r="AQ182" i="6"/>
  <c r="AR182" i="6" s="1"/>
  <c r="AT182" i="6" s="1"/>
  <c r="AP182" i="6"/>
  <c r="AZ181" i="6"/>
  <c r="AR181" i="6"/>
  <c r="AQ181" i="6"/>
  <c r="AP181" i="6"/>
  <c r="AT181" i="6" s="1"/>
  <c r="AQ180" i="6"/>
  <c r="AR180" i="6" s="1"/>
  <c r="AR179" i="6"/>
  <c r="AQ179" i="6"/>
  <c r="AQ178" i="6"/>
  <c r="AR178" i="6" s="1"/>
  <c r="AR177" i="6"/>
  <c r="AQ177" i="6"/>
  <c r="AQ176" i="6"/>
  <c r="AR176" i="6" s="1"/>
  <c r="AZ174" i="6"/>
  <c r="AQ174" i="6"/>
  <c r="AR174" i="6" s="1"/>
  <c r="AT174" i="6" s="1"/>
  <c r="AP174" i="6"/>
  <c r="AZ173" i="6"/>
  <c r="AR173" i="6"/>
  <c r="AQ173" i="6"/>
  <c r="AP173" i="6"/>
  <c r="AT173" i="6" s="1"/>
  <c r="AQ172" i="6"/>
  <c r="AR172" i="6" s="1"/>
  <c r="AQ171" i="6"/>
  <c r="AR171" i="6" s="1"/>
  <c r="AT171" i="6" s="1"/>
  <c r="AY171" i="6" s="1"/>
  <c r="BA154" i="6"/>
  <c r="BA155" i="6"/>
  <c r="BA156" i="6"/>
  <c r="BA157" i="6"/>
  <c r="BA158" i="6"/>
  <c r="AZ155" i="6"/>
  <c r="AZ154" i="6"/>
  <c r="AZ156" i="6"/>
  <c r="AZ157" i="6"/>
  <c r="AZ158" i="6"/>
  <c r="AY155" i="6"/>
  <c r="AY154" i="6"/>
  <c r="AY153" i="6"/>
  <c r="AT154" i="6"/>
  <c r="AT155" i="6"/>
  <c r="AT156" i="6"/>
  <c r="AT157" i="6"/>
  <c r="AT158" i="6"/>
  <c r="AP154" i="6"/>
  <c r="AP155" i="6"/>
  <c r="AP156" i="6"/>
  <c r="AP157" i="6"/>
  <c r="AP158" i="6"/>
  <c r="AQ154" i="6"/>
  <c r="AR154" i="6"/>
  <c r="AQ155" i="6"/>
  <c r="AR155" i="6" s="1"/>
  <c r="AQ156" i="6"/>
  <c r="AR156" i="6"/>
  <c r="AQ157" i="6"/>
  <c r="AR157" i="6" s="1"/>
  <c r="AQ158" i="6"/>
  <c r="AR158" i="6"/>
  <c r="AP153" i="6"/>
  <c r="AZ153" i="6"/>
  <c r="AQ153" i="6"/>
  <c r="AR153" i="6" s="1"/>
  <c r="AT153" i="6" s="1"/>
  <c r="BA150" i="6"/>
  <c r="BA149" i="6"/>
  <c r="AZ150" i="6"/>
  <c r="AZ149" i="6"/>
  <c r="AY149" i="6"/>
  <c r="AT149" i="6"/>
  <c r="AT150" i="6"/>
  <c r="AY150" i="6" s="1"/>
  <c r="AP150" i="6"/>
  <c r="AP149" i="6"/>
  <c r="AZ160" i="6"/>
  <c r="AQ160" i="6"/>
  <c r="AR160" i="6" s="1"/>
  <c r="AT160" i="6" s="1"/>
  <c r="AP160" i="6"/>
  <c r="AZ159" i="6"/>
  <c r="AR159" i="6"/>
  <c r="AQ159" i="6"/>
  <c r="AP159" i="6"/>
  <c r="AT159" i="6" s="1"/>
  <c r="AZ152" i="6"/>
  <c r="AQ152" i="6"/>
  <c r="AR152" i="6" s="1"/>
  <c r="AP152" i="6"/>
  <c r="AZ151" i="6"/>
  <c r="AR151" i="6"/>
  <c r="AQ151" i="6"/>
  <c r="AP151" i="6"/>
  <c r="AT151" i="6" s="1"/>
  <c r="AR150" i="6"/>
  <c r="AQ150" i="6"/>
  <c r="AQ149" i="6"/>
  <c r="AR149" i="6" s="1"/>
  <c r="BA137" i="6"/>
  <c r="BA138" i="6"/>
  <c r="AZ138" i="6"/>
  <c r="AZ137" i="6"/>
  <c r="AT138" i="6"/>
  <c r="AT137" i="6"/>
  <c r="AP138" i="6"/>
  <c r="AP137" i="6"/>
  <c r="BA130" i="6"/>
  <c r="BA129" i="6"/>
  <c r="AZ130" i="6"/>
  <c r="AZ129" i="6"/>
  <c r="AT130" i="6"/>
  <c r="AT129" i="6"/>
  <c r="AP130" i="6"/>
  <c r="AP129" i="6"/>
  <c r="BA128" i="6"/>
  <c r="BA131" i="6"/>
  <c r="BA132" i="6"/>
  <c r="BA133" i="6"/>
  <c r="BA134" i="6"/>
  <c r="BA135" i="6"/>
  <c r="BA136" i="6"/>
  <c r="BA127" i="6"/>
  <c r="AZ128" i="6"/>
  <c r="AZ131" i="6"/>
  <c r="AZ132" i="6"/>
  <c r="AZ133" i="6"/>
  <c r="AZ134" i="6"/>
  <c r="AZ135" i="6"/>
  <c r="AZ136" i="6"/>
  <c r="AZ127" i="6"/>
  <c r="AY127" i="6"/>
  <c r="AU127" i="6"/>
  <c r="AT127" i="6"/>
  <c r="AR127" i="6"/>
  <c r="AQ127" i="6"/>
  <c r="AP131" i="6"/>
  <c r="AP132" i="6"/>
  <c r="AT132" i="6" s="1"/>
  <c r="AP133" i="6"/>
  <c r="AP134" i="6"/>
  <c r="AP135" i="6"/>
  <c r="AP136" i="6"/>
  <c r="AP128" i="6"/>
  <c r="AP127" i="6"/>
  <c r="AQ138" i="6"/>
  <c r="AR138" i="6" s="1"/>
  <c r="AQ137" i="6"/>
  <c r="AR137" i="6" s="1"/>
  <c r="AQ136" i="6"/>
  <c r="AR136" i="6" s="1"/>
  <c r="AT136" i="6"/>
  <c r="AR135" i="6"/>
  <c r="AQ135" i="6"/>
  <c r="AT135" i="6"/>
  <c r="AQ134" i="6"/>
  <c r="AR134" i="6" s="1"/>
  <c r="AT134" i="6" s="1"/>
  <c r="AQ133" i="6"/>
  <c r="AR133" i="6" s="1"/>
  <c r="AQ132" i="6"/>
  <c r="AR132" i="6" s="1"/>
  <c r="AR131" i="6"/>
  <c r="AQ131" i="6"/>
  <c r="AT131" i="6"/>
  <c r="AQ130" i="6"/>
  <c r="AR130" i="6" s="1"/>
  <c r="AQ129" i="6"/>
  <c r="AR129" i="6" s="1"/>
  <c r="AQ128" i="6"/>
  <c r="AR128" i="6" s="1"/>
  <c r="AO200" i="5"/>
  <c r="AP200" i="5" s="1"/>
  <c r="AQ223" i="4"/>
  <c r="AR223" i="4" s="1"/>
  <c r="AQ222" i="4"/>
  <c r="AR222" i="4" s="1"/>
  <c r="AQ221" i="4"/>
  <c r="AR221" i="4" s="1"/>
  <c r="AQ220" i="4"/>
  <c r="AR220" i="4" s="1"/>
  <c r="AQ219" i="4"/>
  <c r="AR219" i="4" s="1"/>
  <c r="AQ218" i="4"/>
  <c r="AR218" i="4" s="1"/>
  <c r="AQ215" i="4"/>
  <c r="AR215" i="4" s="1"/>
  <c r="AQ214" i="4"/>
  <c r="AR214" i="4" s="1"/>
  <c r="AQ213" i="4"/>
  <c r="AR213" i="4" s="1"/>
  <c r="AQ193" i="4"/>
  <c r="AR193" i="4" s="1"/>
  <c r="AX139" i="13" l="1"/>
  <c r="AX118" i="13"/>
  <c r="AY118" i="13" s="1"/>
  <c r="BA118" i="13" s="1"/>
  <c r="AX116" i="13"/>
  <c r="AY116" i="13" s="1"/>
  <c r="BA116" i="13" s="1"/>
  <c r="AX95" i="13"/>
  <c r="AY95" i="13" s="1"/>
  <c r="BA95" i="13" s="1"/>
  <c r="AL117" i="12"/>
  <c r="AL144" i="8"/>
  <c r="AV121" i="7"/>
  <c r="AW121" i="7" s="1"/>
  <c r="AY121" i="7" s="1"/>
  <c r="AJ56" i="7"/>
  <c r="AJ55" i="7"/>
  <c r="BF217" i="6"/>
  <c r="BF215" i="6"/>
  <c r="AT201" i="6"/>
  <c r="BF198" i="6"/>
  <c r="AT198" i="6"/>
  <c r="BF197" i="6"/>
  <c r="BF194" i="6"/>
  <c r="BG194" i="6" s="1"/>
  <c r="BI194" i="6" s="1"/>
  <c r="AT193" i="6"/>
  <c r="BF193" i="6"/>
  <c r="BA171" i="6"/>
  <c r="BP171" i="6" s="1"/>
  <c r="BC139" i="13"/>
  <c r="BE139" i="13" s="1"/>
  <c r="BG139" i="13" s="1"/>
  <c r="BJ139" i="13" s="1"/>
  <c r="AY139" i="13"/>
  <c r="BA139" i="13" s="1"/>
  <c r="BC137" i="13"/>
  <c r="BE137" i="13"/>
  <c r="AY137" i="13"/>
  <c r="BA137" i="13" s="1"/>
  <c r="AY140" i="13"/>
  <c r="BA140" i="13" s="1"/>
  <c r="BC140" i="13"/>
  <c r="BE140" i="13" s="1"/>
  <c r="BC138" i="13"/>
  <c r="BE138" i="13" s="1"/>
  <c r="BG138" i="13" s="1"/>
  <c r="BI137" i="13" s="1"/>
  <c r="AY138" i="13"/>
  <c r="BA138" i="13" s="1"/>
  <c r="BC118" i="13"/>
  <c r="BE118" i="13" s="1"/>
  <c r="BG118" i="13" s="1"/>
  <c r="BJ118" i="13" s="1"/>
  <c r="BC116" i="13"/>
  <c r="BE116" i="13" s="1"/>
  <c r="BG116" i="13" s="1"/>
  <c r="AY119" i="13"/>
  <c r="BA119" i="13" s="1"/>
  <c r="BC119" i="13"/>
  <c r="BE119" i="13" s="1"/>
  <c r="BG119" i="13" s="1"/>
  <c r="BC117" i="13"/>
  <c r="BE117" i="13" s="1"/>
  <c r="BG117" i="13" s="1"/>
  <c r="AY117" i="13"/>
  <c r="BA117" i="13" s="1"/>
  <c r="AY97" i="13"/>
  <c r="BA97" i="13" s="1"/>
  <c r="BC97" i="13"/>
  <c r="BE97" i="13" s="1"/>
  <c r="BC95" i="13"/>
  <c r="BE95" i="13" s="1"/>
  <c r="BG95" i="13" s="1"/>
  <c r="AY98" i="13"/>
  <c r="BA98" i="13" s="1"/>
  <c r="BC98" i="13"/>
  <c r="BE98" i="13" s="1"/>
  <c r="BC96" i="13"/>
  <c r="BE96" i="13" s="1"/>
  <c r="BG96" i="13" s="1"/>
  <c r="AY96" i="13"/>
  <c r="BA96" i="13" s="1"/>
  <c r="AY77" i="13"/>
  <c r="BA77" i="13" s="1"/>
  <c r="BC77" i="13"/>
  <c r="BE77" i="13" s="1"/>
  <c r="AX74" i="13"/>
  <c r="BC75" i="13"/>
  <c r="BE75" i="13"/>
  <c r="AY75" i="13"/>
  <c r="BA75" i="13" s="1"/>
  <c r="BE76" i="13"/>
  <c r="AY76" i="13"/>
  <c r="BA76" i="13" s="1"/>
  <c r="BC76" i="13"/>
  <c r="AX53" i="13"/>
  <c r="AY56" i="13"/>
  <c r="BA56" i="13" s="1"/>
  <c r="BC56" i="13"/>
  <c r="BE56" i="13" s="1"/>
  <c r="AY55" i="13"/>
  <c r="BA55" i="13" s="1"/>
  <c r="BC55" i="13"/>
  <c r="BE55" i="13" s="1"/>
  <c r="AY54" i="13"/>
  <c r="BA54" i="13" s="1"/>
  <c r="BE54" i="13"/>
  <c r="AY139" i="12"/>
  <c r="BA139" i="12" s="1"/>
  <c r="BC139" i="12"/>
  <c r="BE139" i="12" s="1"/>
  <c r="BC137" i="12"/>
  <c r="BE137" i="12" s="1"/>
  <c r="AY137" i="12"/>
  <c r="BA137" i="12" s="1"/>
  <c r="AY140" i="12"/>
  <c r="BA140" i="12" s="1"/>
  <c r="BC140" i="12"/>
  <c r="BE140" i="12" s="1"/>
  <c r="BC138" i="12"/>
  <c r="BE138" i="12" s="1"/>
  <c r="BG138" i="12" s="1"/>
  <c r="BI137" i="12" s="1"/>
  <c r="AY138" i="12"/>
  <c r="BA138" i="12" s="1"/>
  <c r="AY118" i="12"/>
  <c r="BA118" i="12" s="1"/>
  <c r="BC118" i="12"/>
  <c r="BE118" i="12" s="1"/>
  <c r="BC116" i="12"/>
  <c r="BE116" i="12" s="1"/>
  <c r="AY116" i="12"/>
  <c r="BA116" i="12" s="1"/>
  <c r="AY119" i="12"/>
  <c r="BA119" i="12" s="1"/>
  <c r="BC119" i="12"/>
  <c r="BE119" i="12" s="1"/>
  <c r="BC117" i="12"/>
  <c r="BE117" i="12" s="1"/>
  <c r="BG117" i="12" s="1"/>
  <c r="BI116" i="12" s="1"/>
  <c r="BL116" i="12" s="1"/>
  <c r="AY117" i="12"/>
  <c r="BA117" i="12" s="1"/>
  <c r="AY98" i="12"/>
  <c r="BA98" i="12" s="1"/>
  <c r="BC98" i="12"/>
  <c r="BC96" i="12"/>
  <c r="BE96" i="12" s="1"/>
  <c r="BG96" i="12" s="1"/>
  <c r="BI95" i="12" s="1"/>
  <c r="AY96" i="12"/>
  <c r="BA96" i="12" s="1"/>
  <c r="AY97" i="12"/>
  <c r="BA97" i="12" s="1"/>
  <c r="BC97" i="12"/>
  <c r="AY76" i="12"/>
  <c r="BA76" i="12" s="1"/>
  <c r="BC76" i="12"/>
  <c r="BC74" i="12"/>
  <c r="AY74" i="12"/>
  <c r="BA74" i="12" s="1"/>
  <c r="AY77" i="12"/>
  <c r="BA77" i="12" s="1"/>
  <c r="BC77" i="12"/>
  <c r="BC75" i="12"/>
  <c r="AY75" i="12"/>
  <c r="BA75" i="12" s="1"/>
  <c r="BC54" i="12"/>
  <c r="AY56" i="12"/>
  <c r="BA56" i="12" s="1"/>
  <c r="BC56" i="12"/>
  <c r="BE56" i="12" s="1"/>
  <c r="BC53" i="12"/>
  <c r="AY53" i="12"/>
  <c r="BA53" i="12" s="1"/>
  <c r="BE55" i="12"/>
  <c r="AY55" i="12"/>
  <c r="BA55" i="12" s="1"/>
  <c r="BC55" i="12"/>
  <c r="BC140" i="9"/>
  <c r="BE140" i="9"/>
  <c r="AY140" i="9"/>
  <c r="BA140" i="9" s="1"/>
  <c r="BC138" i="9"/>
  <c r="BE138" i="9" s="1"/>
  <c r="AY138" i="9"/>
  <c r="BA138" i="9" s="1"/>
  <c r="BE141" i="9"/>
  <c r="AY141" i="9"/>
  <c r="BA141" i="9" s="1"/>
  <c r="BC141" i="9"/>
  <c r="BC139" i="9"/>
  <c r="BE139" i="9"/>
  <c r="AY139" i="9"/>
  <c r="BA139" i="9" s="1"/>
  <c r="BE120" i="9"/>
  <c r="AY120" i="9"/>
  <c r="BA120" i="9" s="1"/>
  <c r="BC120" i="9"/>
  <c r="AX117" i="9"/>
  <c r="BC118" i="9"/>
  <c r="BE118" i="9"/>
  <c r="AY118" i="9"/>
  <c r="BA118" i="9" s="1"/>
  <c r="AY119" i="9"/>
  <c r="BA119" i="9" s="1"/>
  <c r="BC119" i="9"/>
  <c r="BE119" i="9" s="1"/>
  <c r="AY99" i="9"/>
  <c r="BA99" i="9" s="1"/>
  <c r="BC99" i="9"/>
  <c r="BE99" i="9" s="1"/>
  <c r="AX96" i="9"/>
  <c r="BC97" i="9"/>
  <c r="BE97" i="9"/>
  <c r="AY97" i="9"/>
  <c r="BA97" i="9" s="1"/>
  <c r="BE98" i="9"/>
  <c r="AY98" i="9"/>
  <c r="BA98" i="9" s="1"/>
  <c r="BC98" i="9"/>
  <c r="BC77" i="9"/>
  <c r="BE77" i="9"/>
  <c r="AY77" i="9"/>
  <c r="BA77" i="9" s="1"/>
  <c r="BC75" i="9"/>
  <c r="BE75" i="9" s="1"/>
  <c r="AY75" i="9"/>
  <c r="BA75" i="9" s="1"/>
  <c r="BE78" i="9"/>
  <c r="AY78" i="9"/>
  <c r="BA78" i="9" s="1"/>
  <c r="BC78" i="9"/>
  <c r="BC76" i="9"/>
  <c r="BE76" i="9"/>
  <c r="AY76" i="9"/>
  <c r="BA76" i="9" s="1"/>
  <c r="AY56" i="9"/>
  <c r="BA56" i="9" s="1"/>
  <c r="BC54" i="9"/>
  <c r="AY54" i="9"/>
  <c r="BA54" i="9" s="1"/>
  <c r="AY55" i="9"/>
  <c r="BA55" i="9" s="1"/>
  <c r="BC55" i="9"/>
  <c r="AU122" i="8"/>
  <c r="AV122" i="8" s="1"/>
  <c r="AX122" i="8" s="1"/>
  <c r="AY122" i="8" s="1"/>
  <c r="BA122" i="8" s="1"/>
  <c r="AY144" i="8"/>
  <c r="BA144" i="8" s="1"/>
  <c r="BC144" i="8"/>
  <c r="BE144" i="8" s="1"/>
  <c r="BG144" i="8" s="1"/>
  <c r="BI143" i="8" s="1"/>
  <c r="BL143" i="8" s="1"/>
  <c r="AX141" i="8"/>
  <c r="BC142" i="8"/>
  <c r="BE142" i="8"/>
  <c r="BG142" i="8" s="1"/>
  <c r="BI141" i="8" s="1"/>
  <c r="AY142" i="8"/>
  <c r="BA142" i="8" s="1"/>
  <c r="AY143" i="8"/>
  <c r="BA143" i="8" s="1"/>
  <c r="BC143" i="8"/>
  <c r="BE143" i="8" s="1"/>
  <c r="AX119" i="8"/>
  <c r="BC120" i="8"/>
  <c r="BE120" i="8"/>
  <c r="AY120" i="8"/>
  <c r="BA120" i="8" s="1"/>
  <c r="AY121" i="8"/>
  <c r="BA121" i="8" s="1"/>
  <c r="BC121" i="8"/>
  <c r="BE121" i="8" s="1"/>
  <c r="BC77" i="8"/>
  <c r="BE77" i="8" s="1"/>
  <c r="BG77" i="8" s="1"/>
  <c r="BC97" i="8"/>
  <c r="AY97" i="8"/>
  <c r="BA97" i="8" s="1"/>
  <c r="AY100" i="8"/>
  <c r="BA100" i="8" s="1"/>
  <c r="BC100" i="8"/>
  <c r="BE100" i="8" s="1"/>
  <c r="BG100" i="8" s="1"/>
  <c r="BI99" i="8" s="1"/>
  <c r="BC99" i="8"/>
  <c r="AY99" i="8"/>
  <c r="BA99" i="8" s="1"/>
  <c r="AY98" i="8"/>
  <c r="BA98" i="8" s="1"/>
  <c r="AY78" i="8"/>
  <c r="BA78" i="8" s="1"/>
  <c r="BC78" i="8"/>
  <c r="BE78" i="8" s="1"/>
  <c r="BG78" i="8" s="1"/>
  <c r="BC75" i="8"/>
  <c r="AY75" i="8"/>
  <c r="BA75" i="8" s="1"/>
  <c r="BC76" i="8"/>
  <c r="AY53" i="8"/>
  <c r="BA53" i="8" s="1"/>
  <c r="BC53" i="8"/>
  <c r="BA121" i="7"/>
  <c r="BC121" i="7" s="1"/>
  <c r="BE121" i="7" s="1"/>
  <c r="BH121" i="7" s="1"/>
  <c r="AW122" i="7"/>
  <c r="AY122" i="7" s="1"/>
  <c r="BA122" i="7"/>
  <c r="BC122" i="7" s="1"/>
  <c r="AW99" i="7"/>
  <c r="AY99" i="7" s="1"/>
  <c r="BA99" i="7"/>
  <c r="BC99" i="7" s="1"/>
  <c r="BC100" i="7"/>
  <c r="AW100" i="7"/>
  <c r="AY100" i="7" s="1"/>
  <c r="BA100" i="7"/>
  <c r="AR77" i="7"/>
  <c r="BB78" i="7"/>
  <c r="AR78" i="7"/>
  <c r="AV78" i="7" s="1"/>
  <c r="AW78" i="7" s="1"/>
  <c r="AY78" i="7" s="1"/>
  <c r="AS77" i="7"/>
  <c r="AT77" i="7" s="1"/>
  <c r="AV77" i="7" s="1"/>
  <c r="AW55" i="7"/>
  <c r="AY55" i="7" s="1"/>
  <c r="BA55" i="7"/>
  <c r="BC55" i="7" s="1"/>
  <c r="BE55" i="7" s="1"/>
  <c r="AW56" i="7"/>
  <c r="AY56" i="7" s="1"/>
  <c r="BA56" i="7"/>
  <c r="BC56" i="7" s="1"/>
  <c r="BE56" i="7" s="1"/>
  <c r="AV34" i="7"/>
  <c r="AW33" i="7"/>
  <c r="AY33" i="7" s="1"/>
  <c r="BA33" i="7"/>
  <c r="AY219" i="6"/>
  <c r="BA219" i="6" s="1"/>
  <c r="BP219" i="6" s="1"/>
  <c r="AU219" i="6"/>
  <c r="AW219" i="6" s="1"/>
  <c r="BK219" i="6"/>
  <c r="BM219" i="6" s="1"/>
  <c r="BO219" i="6" s="1"/>
  <c r="BG219" i="6"/>
  <c r="BI219" i="6" s="1"/>
  <c r="AU220" i="6"/>
  <c r="AW220" i="6" s="1"/>
  <c r="AY220" i="6"/>
  <c r="BA220" i="6" s="1"/>
  <c r="BP220" i="6" s="1"/>
  <c r="BM222" i="6"/>
  <c r="BG222" i="6"/>
  <c r="BI222" i="6" s="1"/>
  <c r="BK222" i="6"/>
  <c r="BG216" i="6"/>
  <c r="BI216" i="6" s="1"/>
  <c r="BK216" i="6"/>
  <c r="BM216" i="6" s="1"/>
  <c r="BO216" i="6" s="1"/>
  <c r="AT221" i="6"/>
  <c r="BK221" i="6"/>
  <c r="BM221" i="6"/>
  <c r="BG221" i="6"/>
  <c r="BI221" i="6" s="1"/>
  <c r="AU222" i="6"/>
  <c r="AW222" i="6" s="1"/>
  <c r="AY222" i="6"/>
  <c r="BA222" i="6" s="1"/>
  <c r="BM224" i="6"/>
  <c r="BG224" i="6"/>
  <c r="BI224" i="6" s="1"/>
  <c r="BK224" i="6"/>
  <c r="AY215" i="6"/>
  <c r="BA215" i="6" s="1"/>
  <c r="BP215" i="6" s="1"/>
  <c r="AU215" i="6"/>
  <c r="AW215" i="6" s="1"/>
  <c r="BK215" i="6"/>
  <c r="BM215" i="6" s="1"/>
  <c r="BO215" i="6" s="1"/>
  <c r="BG215" i="6"/>
  <c r="BI215" i="6" s="1"/>
  <c r="AU216" i="6"/>
  <c r="AW216" i="6" s="1"/>
  <c r="AY216" i="6"/>
  <c r="BA216" i="6" s="1"/>
  <c r="BP216" i="6" s="1"/>
  <c r="BG218" i="6"/>
  <c r="BI218" i="6" s="1"/>
  <c r="BK218" i="6"/>
  <c r="BM218" i="6" s="1"/>
  <c r="BO218" i="6" s="1"/>
  <c r="AY223" i="6"/>
  <c r="BA223" i="6"/>
  <c r="BP223" i="6" s="1"/>
  <c r="BQ223" i="6" s="1"/>
  <c r="AU223" i="6"/>
  <c r="AW223" i="6" s="1"/>
  <c r="BK223" i="6"/>
  <c r="BM223" i="6" s="1"/>
  <c r="BO223" i="6" s="1"/>
  <c r="BR223" i="6" s="1"/>
  <c r="BG223" i="6"/>
  <c r="BI223" i="6" s="1"/>
  <c r="AU224" i="6"/>
  <c r="AW224" i="6" s="1"/>
  <c r="AY224" i="6"/>
  <c r="BA224" i="6" s="1"/>
  <c r="BM226" i="6"/>
  <c r="BO226" i="6" s="1"/>
  <c r="BQ225" i="6" s="1"/>
  <c r="BT225" i="6" s="1"/>
  <c r="BG226" i="6"/>
  <c r="BI226" i="6" s="1"/>
  <c r="BK226" i="6"/>
  <c r="AT217" i="6"/>
  <c r="BK217" i="6"/>
  <c r="BO217" i="6" s="1"/>
  <c r="BG217" i="6"/>
  <c r="BI217" i="6" s="1"/>
  <c r="AU218" i="6"/>
  <c r="AW218" i="6" s="1"/>
  <c r="AY218" i="6"/>
  <c r="BA218" i="6" s="1"/>
  <c r="BP218" i="6" s="1"/>
  <c r="BG220" i="6"/>
  <c r="BI220" i="6" s="1"/>
  <c r="BK220" i="6"/>
  <c r="BM220" i="6" s="1"/>
  <c r="BO220" i="6" s="1"/>
  <c r="AT225" i="6"/>
  <c r="BK225" i="6"/>
  <c r="BM225" i="6"/>
  <c r="BG225" i="6"/>
  <c r="BI225" i="6" s="1"/>
  <c r="AU226" i="6"/>
  <c r="AW226" i="6" s="1"/>
  <c r="AY226" i="6"/>
  <c r="BA226" i="6" s="1"/>
  <c r="BP226" i="6" s="1"/>
  <c r="BR225" i="6" s="1"/>
  <c r="BG196" i="6"/>
  <c r="BI196" i="6" s="1"/>
  <c r="BK196" i="6"/>
  <c r="BM196" i="6" s="1"/>
  <c r="BK193" i="6"/>
  <c r="BM193" i="6" s="1"/>
  <c r="BO193" i="6" s="1"/>
  <c r="BG193" i="6"/>
  <c r="BI193" i="6" s="1"/>
  <c r="BK194" i="6"/>
  <c r="BM194" i="6" s="1"/>
  <c r="BO194" i="6" s="1"/>
  <c r="BM195" i="6"/>
  <c r="BG195" i="6"/>
  <c r="BI195" i="6" s="1"/>
  <c r="BK195" i="6"/>
  <c r="BM200" i="6"/>
  <c r="BG200" i="6"/>
  <c r="BI200" i="6" s="1"/>
  <c r="BK200" i="6"/>
  <c r="BK197" i="6"/>
  <c r="BM197" i="6" s="1"/>
  <c r="BO197" i="6" s="1"/>
  <c r="BG197" i="6"/>
  <c r="BI197" i="6" s="1"/>
  <c r="BK198" i="6"/>
  <c r="BM198" i="6" s="1"/>
  <c r="BO198" i="6" s="1"/>
  <c r="BG198" i="6"/>
  <c r="BI198" i="6" s="1"/>
  <c r="BM199" i="6"/>
  <c r="BG199" i="6"/>
  <c r="BI199" i="6" s="1"/>
  <c r="BK199" i="6"/>
  <c r="BM204" i="6"/>
  <c r="BG204" i="6"/>
  <c r="BI204" i="6" s="1"/>
  <c r="BK204" i="6"/>
  <c r="BF201" i="6"/>
  <c r="BK202" i="6"/>
  <c r="BM202" i="6" s="1"/>
  <c r="BG202" i="6"/>
  <c r="BI202" i="6" s="1"/>
  <c r="BG203" i="6"/>
  <c r="BI203" i="6" s="1"/>
  <c r="BK203" i="6"/>
  <c r="BM203" i="6" s="1"/>
  <c r="BK172" i="6"/>
  <c r="BM172" i="6" s="1"/>
  <c r="BO172" i="6" s="1"/>
  <c r="BK175" i="6"/>
  <c r="BG175" i="6"/>
  <c r="BI175" i="6" s="1"/>
  <c r="BG173" i="6"/>
  <c r="BI173" i="6" s="1"/>
  <c r="BK173" i="6"/>
  <c r="BM173" i="6" s="1"/>
  <c r="BF174" i="6"/>
  <c r="BK176" i="6"/>
  <c r="BG176" i="6"/>
  <c r="BI176" i="6" s="1"/>
  <c r="BG181" i="6"/>
  <c r="BI181" i="6" s="1"/>
  <c r="BK181" i="6"/>
  <c r="BM181" i="6" s="1"/>
  <c r="BK179" i="6"/>
  <c r="BG179" i="6"/>
  <c r="BI179" i="6" s="1"/>
  <c r="BG182" i="6"/>
  <c r="BI182" i="6" s="1"/>
  <c r="BK182" i="6"/>
  <c r="BM182" i="6" s="1"/>
  <c r="BG177" i="6"/>
  <c r="BI177" i="6" s="1"/>
  <c r="BK177" i="6"/>
  <c r="BK180" i="6"/>
  <c r="BG180" i="6"/>
  <c r="BI180" i="6" s="1"/>
  <c r="BG151" i="6"/>
  <c r="BI151" i="6" s="1"/>
  <c r="BK151" i="6"/>
  <c r="BM151" i="6" s="1"/>
  <c r="BK149" i="6"/>
  <c r="BG149" i="6"/>
  <c r="BI149" i="6" s="1"/>
  <c r="BM152" i="6"/>
  <c r="BG152" i="6"/>
  <c r="BI152" i="6" s="1"/>
  <c r="BK152" i="6"/>
  <c r="BK150" i="6"/>
  <c r="BG155" i="6"/>
  <c r="BI155" i="6" s="1"/>
  <c r="BK155" i="6"/>
  <c r="BG159" i="6"/>
  <c r="BI159" i="6" s="1"/>
  <c r="BK159" i="6"/>
  <c r="BM159" i="6" s="1"/>
  <c r="BG160" i="6"/>
  <c r="BI160" i="6" s="1"/>
  <c r="BK160" i="6"/>
  <c r="BM160" i="6" s="1"/>
  <c r="BG153" i="6"/>
  <c r="BI153" i="6" s="1"/>
  <c r="BK154" i="6"/>
  <c r="BG154" i="6"/>
  <c r="BI154" i="6" s="1"/>
  <c r="BK157" i="6"/>
  <c r="BG157" i="6"/>
  <c r="BI157" i="6" s="1"/>
  <c r="BK156" i="6"/>
  <c r="BG156" i="6"/>
  <c r="BI156" i="6" s="1"/>
  <c r="BG129" i="6"/>
  <c r="BI129" i="6" s="1"/>
  <c r="BK138" i="6"/>
  <c r="BG130" i="6"/>
  <c r="BI130" i="6" s="1"/>
  <c r="BG127" i="6"/>
  <c r="BI127" i="6" s="1"/>
  <c r="BK128" i="6"/>
  <c r="BG128" i="6"/>
  <c r="BI128" i="6" s="1"/>
  <c r="BG134" i="6"/>
  <c r="BI134" i="6" s="1"/>
  <c r="BK134" i="6"/>
  <c r="BF131" i="6"/>
  <c r="BK132" i="6"/>
  <c r="BG132" i="6"/>
  <c r="BI132" i="6" s="1"/>
  <c r="BK133" i="6"/>
  <c r="BG133" i="6"/>
  <c r="BI133" i="6" s="1"/>
  <c r="BG138" i="6"/>
  <c r="BI138" i="6" s="1"/>
  <c r="BG135" i="6"/>
  <c r="BI135" i="6" s="1"/>
  <c r="BK135" i="6"/>
  <c r="BK136" i="6"/>
  <c r="BG136" i="6"/>
  <c r="BI136" i="6" s="1"/>
  <c r="BK137" i="6"/>
  <c r="BG137" i="6"/>
  <c r="BI137" i="6" s="1"/>
  <c r="BA200" i="5"/>
  <c r="BB200" i="5" s="1"/>
  <c r="BC223" i="4"/>
  <c r="BD223" i="4" s="1"/>
  <c r="AR119" i="13"/>
  <c r="AI119" i="13"/>
  <c r="AJ119" i="13" s="1"/>
  <c r="AL119" i="13" s="1"/>
  <c r="AM119" i="13" s="1"/>
  <c r="AO119" i="13" s="1"/>
  <c r="AI118" i="13"/>
  <c r="AJ118" i="13" s="1"/>
  <c r="AL118" i="13" s="1"/>
  <c r="AM118" i="13" s="1"/>
  <c r="AO118" i="13" s="1"/>
  <c r="AR118" i="13"/>
  <c r="AL74" i="13"/>
  <c r="AQ75" i="13"/>
  <c r="AS75" i="13" s="1"/>
  <c r="AM75" i="13"/>
  <c r="AO75" i="13" s="1"/>
  <c r="AS76" i="13"/>
  <c r="AM76" i="13"/>
  <c r="AO76" i="13" s="1"/>
  <c r="AQ76" i="13"/>
  <c r="AM98" i="13"/>
  <c r="AO98" i="13" s="1"/>
  <c r="AQ98" i="13"/>
  <c r="AS98" i="13" s="1"/>
  <c r="AL95" i="13"/>
  <c r="AQ96" i="13"/>
  <c r="AS96" i="13" s="1"/>
  <c r="BH96" i="13" s="1"/>
  <c r="AM96" i="13"/>
  <c r="AO96" i="13" s="1"/>
  <c r="AM97" i="13"/>
  <c r="AO97" i="13" s="1"/>
  <c r="AQ97" i="13"/>
  <c r="AS97" i="13" s="1"/>
  <c r="AQ119" i="13"/>
  <c r="AS119" i="13" s="1"/>
  <c r="BH119" i="13" s="1"/>
  <c r="AS56" i="13"/>
  <c r="AM56" i="13"/>
  <c r="AO56" i="13" s="1"/>
  <c r="AQ56" i="13"/>
  <c r="AQ116" i="13"/>
  <c r="AS116" i="13"/>
  <c r="BH116" i="13" s="1"/>
  <c r="BI116" i="13" s="1"/>
  <c r="AM116" i="13"/>
  <c r="AO116" i="13" s="1"/>
  <c r="AQ117" i="13"/>
  <c r="AS117" i="13" s="1"/>
  <c r="BH117" i="13" s="1"/>
  <c r="AM117" i="13"/>
  <c r="AO117" i="13" s="1"/>
  <c r="AM140" i="13"/>
  <c r="AO140" i="13" s="1"/>
  <c r="AQ140" i="13"/>
  <c r="AQ53" i="13"/>
  <c r="AS53" i="13"/>
  <c r="AM53" i="13"/>
  <c r="AO53" i="13" s="1"/>
  <c r="AQ54" i="13"/>
  <c r="AS54" i="13"/>
  <c r="AM54" i="13"/>
  <c r="AO54" i="13" s="1"/>
  <c r="AS55" i="13"/>
  <c r="AM55" i="13"/>
  <c r="AO55" i="13" s="1"/>
  <c r="AQ55" i="13"/>
  <c r="AS77" i="13"/>
  <c r="AM77" i="13"/>
  <c r="AO77" i="13" s="1"/>
  <c r="AQ77" i="13"/>
  <c r="AQ137" i="13"/>
  <c r="AS137" i="13"/>
  <c r="AM137" i="13"/>
  <c r="AO137" i="13" s="1"/>
  <c r="AQ138" i="13"/>
  <c r="AS138" i="13" s="1"/>
  <c r="BH138" i="13" s="1"/>
  <c r="BJ137" i="13" s="1"/>
  <c r="AM138" i="13"/>
  <c r="AO138" i="13" s="1"/>
  <c r="AQ139" i="13"/>
  <c r="AS139" i="13" s="1"/>
  <c r="BH139" i="13" s="1"/>
  <c r="BI139" i="13" s="1"/>
  <c r="BL139" i="13" s="1"/>
  <c r="AM139" i="13"/>
  <c r="AO139" i="13" s="1"/>
  <c r="AM140" i="12"/>
  <c r="AO140" i="12" s="1"/>
  <c r="AQ140" i="12"/>
  <c r="AS140" i="12" s="1"/>
  <c r="AQ137" i="12"/>
  <c r="AS137" i="12" s="1"/>
  <c r="AM137" i="12"/>
  <c r="AO137" i="12" s="1"/>
  <c r="AQ138" i="12"/>
  <c r="AS138" i="12"/>
  <c r="BH138" i="12" s="1"/>
  <c r="BJ137" i="12" s="1"/>
  <c r="AM138" i="12"/>
  <c r="AO138" i="12" s="1"/>
  <c r="AS139" i="12"/>
  <c r="AM139" i="12"/>
  <c r="AO139" i="12" s="1"/>
  <c r="AQ139" i="12"/>
  <c r="AM118" i="12"/>
  <c r="AO118" i="12" s="1"/>
  <c r="AQ118" i="12"/>
  <c r="AS118" i="12" s="1"/>
  <c r="AQ116" i="12"/>
  <c r="AS116" i="12" s="1"/>
  <c r="AM116" i="12"/>
  <c r="AO116" i="12" s="1"/>
  <c r="AM119" i="12"/>
  <c r="AO119" i="12" s="1"/>
  <c r="AQ119" i="12"/>
  <c r="AS119" i="12" s="1"/>
  <c r="AQ117" i="12"/>
  <c r="AS117" i="12" s="1"/>
  <c r="BH117" i="12" s="1"/>
  <c r="BJ116" i="12" s="1"/>
  <c r="AM117" i="12"/>
  <c r="AO117" i="12" s="1"/>
  <c r="AM98" i="12"/>
  <c r="AO98" i="12" s="1"/>
  <c r="AQ95" i="12"/>
  <c r="AM95" i="12"/>
  <c r="AO95" i="12" s="1"/>
  <c r="AM97" i="12"/>
  <c r="AO97" i="12" s="1"/>
  <c r="AQ97" i="12"/>
  <c r="AQ98" i="12"/>
  <c r="AQ96" i="12"/>
  <c r="AS96" i="12" s="1"/>
  <c r="BH96" i="12" s="1"/>
  <c r="BJ95" i="12" s="1"/>
  <c r="AM96" i="12"/>
  <c r="AO96" i="12" s="1"/>
  <c r="AM77" i="12"/>
  <c r="AO77" i="12" s="1"/>
  <c r="AQ77" i="12"/>
  <c r="AQ74" i="12"/>
  <c r="AM74" i="12"/>
  <c r="AO74" i="12" s="1"/>
  <c r="AQ75" i="12"/>
  <c r="AM75" i="12"/>
  <c r="AO75" i="12" s="1"/>
  <c r="AM76" i="12"/>
  <c r="AO76" i="12" s="1"/>
  <c r="AQ76" i="12"/>
  <c r="AM55" i="12"/>
  <c r="AO55" i="12" s="1"/>
  <c r="AQ55" i="12"/>
  <c r="AM56" i="12"/>
  <c r="AO56" i="12" s="1"/>
  <c r="AQ53" i="12"/>
  <c r="AM53" i="12"/>
  <c r="AO53" i="12" s="1"/>
  <c r="AM54" i="12"/>
  <c r="AO54" i="12" s="1"/>
  <c r="AQ54" i="9"/>
  <c r="AS54" i="9"/>
  <c r="AM54" i="9"/>
  <c r="AO54" i="9" s="1"/>
  <c r="AM55" i="9"/>
  <c r="AO55" i="9" s="1"/>
  <c r="AQ55" i="9"/>
  <c r="AS55" i="9" s="1"/>
  <c r="AS56" i="9"/>
  <c r="AM56" i="9"/>
  <c r="AO56" i="9" s="1"/>
  <c r="AQ56" i="9"/>
  <c r="AQ53" i="9"/>
  <c r="AS53" i="9"/>
  <c r="AM53" i="9"/>
  <c r="AO53" i="9" s="1"/>
  <c r="AM77" i="9"/>
  <c r="AO77" i="9" s="1"/>
  <c r="AQ77" i="9"/>
  <c r="AS77" i="9" s="1"/>
  <c r="AQ75" i="9"/>
  <c r="AS75" i="9"/>
  <c r="AM75" i="9"/>
  <c r="AO75" i="9" s="1"/>
  <c r="AM78" i="9"/>
  <c r="AO78" i="9" s="1"/>
  <c r="AQ78" i="9"/>
  <c r="AS78" i="9" s="1"/>
  <c r="AQ76" i="9"/>
  <c r="AS76" i="9" s="1"/>
  <c r="AM76" i="9"/>
  <c r="AO76" i="9" s="1"/>
  <c r="AM98" i="9"/>
  <c r="AO98" i="9" s="1"/>
  <c r="AQ98" i="9"/>
  <c r="AS98" i="9" s="1"/>
  <c r="AQ96" i="9"/>
  <c r="AS96" i="9"/>
  <c r="AM96" i="9"/>
  <c r="AO96" i="9" s="1"/>
  <c r="AM99" i="9"/>
  <c r="AO99" i="9" s="1"/>
  <c r="AQ99" i="9"/>
  <c r="AS99" i="9" s="1"/>
  <c r="AQ97" i="9"/>
  <c r="AS97" i="9" s="1"/>
  <c r="AM97" i="9"/>
  <c r="AO97" i="9" s="1"/>
  <c r="AM119" i="9"/>
  <c r="AO119" i="9" s="1"/>
  <c r="AQ119" i="9"/>
  <c r="AS119" i="9" s="1"/>
  <c r="AQ117" i="9"/>
  <c r="AS117" i="9" s="1"/>
  <c r="AM117" i="9"/>
  <c r="AO117" i="9" s="1"/>
  <c r="AS120" i="9"/>
  <c r="AM120" i="9"/>
  <c r="AO120" i="9" s="1"/>
  <c r="AQ120" i="9"/>
  <c r="AQ118" i="9"/>
  <c r="AS118" i="9" s="1"/>
  <c r="AM118" i="9"/>
  <c r="AO118" i="9" s="1"/>
  <c r="AQ138" i="9"/>
  <c r="AM141" i="9"/>
  <c r="AO141" i="9" s="1"/>
  <c r="AQ141" i="9"/>
  <c r="AQ139" i="9"/>
  <c r="AM139" i="9"/>
  <c r="AO139" i="9" s="1"/>
  <c r="AM138" i="9"/>
  <c r="AO138" i="9" s="1"/>
  <c r="AR122" i="8"/>
  <c r="AH122" i="8"/>
  <c r="AL122" i="8" s="1"/>
  <c r="AM122" i="8" s="1"/>
  <c r="AO122" i="8" s="1"/>
  <c r="AI121" i="8"/>
  <c r="AJ121" i="8" s="1"/>
  <c r="AL121" i="8" s="1"/>
  <c r="AR121" i="8"/>
  <c r="AS143" i="8"/>
  <c r="AM143" i="8"/>
  <c r="AO143" i="8" s="1"/>
  <c r="AQ143" i="8"/>
  <c r="AQ141" i="8"/>
  <c r="AS141" i="8"/>
  <c r="AM141" i="8"/>
  <c r="AO141" i="8" s="1"/>
  <c r="AM144" i="8"/>
  <c r="AO144" i="8" s="1"/>
  <c r="AQ144" i="8"/>
  <c r="AS144" i="8" s="1"/>
  <c r="BH144" i="8" s="1"/>
  <c r="BJ143" i="8" s="1"/>
  <c r="AQ142" i="8"/>
  <c r="AS142" i="8" s="1"/>
  <c r="BH142" i="8" s="1"/>
  <c r="BJ141" i="8" s="1"/>
  <c r="AM142" i="8"/>
  <c r="AO142" i="8" s="1"/>
  <c r="AQ119" i="8"/>
  <c r="AM119" i="8"/>
  <c r="AO119" i="8" s="1"/>
  <c r="AS119" i="8"/>
  <c r="AQ120" i="8"/>
  <c r="AS120" i="8" s="1"/>
  <c r="AM120" i="8"/>
  <c r="AO120" i="8" s="1"/>
  <c r="AM99" i="8"/>
  <c r="AO99" i="8" s="1"/>
  <c r="AQ99" i="8"/>
  <c r="AM97" i="8"/>
  <c r="AO97" i="8" s="1"/>
  <c r="AM100" i="8"/>
  <c r="AO100" i="8" s="1"/>
  <c r="AQ100" i="8"/>
  <c r="AS100" i="8" s="1"/>
  <c r="BH100" i="8" s="1"/>
  <c r="BJ99" i="8" s="1"/>
  <c r="AQ98" i="8"/>
  <c r="AM98" i="8"/>
  <c r="AO98" i="8" s="1"/>
  <c r="AM77" i="8"/>
  <c r="AO77" i="8" s="1"/>
  <c r="AQ77" i="8"/>
  <c r="AS77" i="8" s="1"/>
  <c r="BH77" i="8" s="1"/>
  <c r="AQ75" i="8"/>
  <c r="AM75" i="8"/>
  <c r="AO75" i="8" s="1"/>
  <c r="AM78" i="8"/>
  <c r="AO78" i="8" s="1"/>
  <c r="AQ78" i="8"/>
  <c r="AS78" i="8" s="1"/>
  <c r="BH78" i="8" s="1"/>
  <c r="AQ76" i="8"/>
  <c r="AM76" i="8"/>
  <c r="AO76" i="8" s="1"/>
  <c r="AQ53" i="8"/>
  <c r="AM53" i="8"/>
  <c r="AO53" i="8" s="1"/>
  <c r="AM54" i="8"/>
  <c r="AO54" i="8" s="1"/>
  <c r="AP121" i="7"/>
  <c r="AF121" i="7"/>
  <c r="AJ121" i="7" s="1"/>
  <c r="AK121" i="7" s="1"/>
  <c r="AM121" i="7" s="1"/>
  <c r="AK122" i="7"/>
  <c r="AM122" i="7" s="1"/>
  <c r="AO122" i="7"/>
  <c r="AQ122" i="7" s="1"/>
  <c r="AQ99" i="7"/>
  <c r="AK99" i="7"/>
  <c r="AM99" i="7" s="1"/>
  <c r="AO99" i="7"/>
  <c r="AQ100" i="7"/>
  <c r="AK100" i="7"/>
  <c r="AM100" i="7" s="1"/>
  <c r="AO100" i="7"/>
  <c r="AK77" i="7"/>
  <c r="AM77" i="7" s="1"/>
  <c r="AO77" i="7"/>
  <c r="AQ77" i="7" s="1"/>
  <c r="AK78" i="7"/>
  <c r="AM78" i="7" s="1"/>
  <c r="AO78" i="7"/>
  <c r="AQ78" i="7" s="1"/>
  <c r="AO55" i="7"/>
  <c r="AK55" i="7"/>
  <c r="AM55" i="7" s="1"/>
  <c r="AK56" i="7"/>
  <c r="AM56" i="7" s="1"/>
  <c r="AO56" i="7"/>
  <c r="AO34" i="7"/>
  <c r="AK34" i="7"/>
  <c r="AM34" i="7" s="1"/>
  <c r="AY193" i="6"/>
  <c r="BA193" i="6" s="1"/>
  <c r="BP193" i="6" s="1"/>
  <c r="AU193" i="6"/>
  <c r="AW193" i="6" s="1"/>
  <c r="AY194" i="6"/>
  <c r="BA194" i="6" s="1"/>
  <c r="BP194" i="6" s="1"/>
  <c r="AU194" i="6"/>
  <c r="AW194" i="6" s="1"/>
  <c r="AY195" i="6"/>
  <c r="BA195" i="6"/>
  <c r="AU195" i="6"/>
  <c r="AW195" i="6" s="1"/>
  <c r="AU200" i="6"/>
  <c r="AW200" i="6" s="1"/>
  <c r="AY200" i="6"/>
  <c r="BA200" i="6" s="1"/>
  <c r="AT197" i="6"/>
  <c r="AY198" i="6"/>
  <c r="BA198" i="6" s="1"/>
  <c r="BP198" i="6" s="1"/>
  <c r="AU198" i="6"/>
  <c r="AW198" i="6" s="1"/>
  <c r="AU199" i="6"/>
  <c r="AW199" i="6" s="1"/>
  <c r="AY199" i="6"/>
  <c r="BA199" i="6" s="1"/>
  <c r="BA204" i="6"/>
  <c r="AU204" i="6"/>
  <c r="AW204" i="6" s="1"/>
  <c r="AY204" i="6"/>
  <c r="AU196" i="6"/>
  <c r="AW196" i="6" s="1"/>
  <c r="AY196" i="6"/>
  <c r="BA196" i="6" s="1"/>
  <c r="AY201" i="6"/>
  <c r="BA201" i="6"/>
  <c r="BP201" i="6" s="1"/>
  <c r="BQ201" i="6" s="1"/>
  <c r="AU201" i="6"/>
  <c r="AW201" i="6" s="1"/>
  <c r="AY202" i="6"/>
  <c r="BA202" i="6" s="1"/>
  <c r="AU202" i="6"/>
  <c r="AW202" i="6" s="1"/>
  <c r="BA203" i="6"/>
  <c r="AU203" i="6"/>
  <c r="AW203" i="6" s="1"/>
  <c r="AY203" i="6"/>
  <c r="BA175" i="6"/>
  <c r="AU175" i="6"/>
  <c r="AW175" i="6" s="1"/>
  <c r="AY175" i="6"/>
  <c r="AU178" i="6"/>
  <c r="AW178" i="6" s="1"/>
  <c r="AY178" i="6"/>
  <c r="AU173" i="6"/>
  <c r="AW173" i="6" s="1"/>
  <c r="AY173" i="6"/>
  <c r="BA173" i="6" s="1"/>
  <c r="AY176" i="6"/>
  <c r="AU176" i="6"/>
  <c r="AW176" i="6" s="1"/>
  <c r="BA181" i="6"/>
  <c r="AU181" i="6"/>
  <c r="AW181" i="6" s="1"/>
  <c r="AY181" i="6"/>
  <c r="AU171" i="6"/>
  <c r="AW171" i="6" s="1"/>
  <c r="AU174" i="6"/>
  <c r="AW174" i="6" s="1"/>
  <c r="AY174" i="6"/>
  <c r="BA174" i="6" s="1"/>
  <c r="AU179" i="6"/>
  <c r="AW179" i="6" s="1"/>
  <c r="AY179" i="6"/>
  <c r="BA182" i="6"/>
  <c r="AU182" i="6"/>
  <c r="AW182" i="6" s="1"/>
  <c r="AY182" i="6"/>
  <c r="AY172" i="6"/>
  <c r="BA172" i="6" s="1"/>
  <c r="BP172" i="6" s="1"/>
  <c r="AU172" i="6"/>
  <c r="AW172" i="6" s="1"/>
  <c r="AU177" i="6"/>
  <c r="AW177" i="6" s="1"/>
  <c r="AY177" i="6"/>
  <c r="AY180" i="6"/>
  <c r="AU180" i="6"/>
  <c r="AW180" i="6" s="1"/>
  <c r="AY156" i="6"/>
  <c r="AU156" i="6"/>
  <c r="AW156" i="6" s="1"/>
  <c r="AU158" i="6"/>
  <c r="AW158" i="6" s="1"/>
  <c r="AY158" i="6"/>
  <c r="AU155" i="6"/>
  <c r="AW155" i="6" s="1"/>
  <c r="AY157" i="6"/>
  <c r="AU157" i="6"/>
  <c r="AW157" i="6" s="1"/>
  <c r="AU154" i="6"/>
  <c r="AW154" i="6" s="1"/>
  <c r="AU153" i="6"/>
  <c r="AW153" i="6" s="1"/>
  <c r="BA153" i="6"/>
  <c r="AU151" i="6"/>
  <c r="AW151" i="6" s="1"/>
  <c r="AY151" i="6"/>
  <c r="BA151" i="6" s="1"/>
  <c r="AT152" i="6"/>
  <c r="AY159" i="6"/>
  <c r="BA159" i="6"/>
  <c r="AU159" i="6"/>
  <c r="AW159" i="6" s="1"/>
  <c r="BA160" i="6"/>
  <c r="AU160" i="6"/>
  <c r="AW160" i="6" s="1"/>
  <c r="AY160" i="6"/>
  <c r="AU150" i="6"/>
  <c r="AW150" i="6" s="1"/>
  <c r="AW127" i="6"/>
  <c r="AT128" i="6"/>
  <c r="AT133" i="6"/>
  <c r="AU134" i="6"/>
  <c r="AW134" i="6" s="1"/>
  <c r="AY134" i="6"/>
  <c r="AY131" i="6"/>
  <c r="AU131" i="6"/>
  <c r="AW131" i="6" s="1"/>
  <c r="AY132" i="6"/>
  <c r="AU132" i="6"/>
  <c r="AW132" i="6" s="1"/>
  <c r="AU137" i="6"/>
  <c r="AW137" i="6" s="1"/>
  <c r="AY137" i="6"/>
  <c r="AU138" i="6"/>
  <c r="AW138" i="6" s="1"/>
  <c r="AY138" i="6"/>
  <c r="AY135" i="6"/>
  <c r="AU135" i="6"/>
  <c r="AW135" i="6" s="1"/>
  <c r="AY136" i="6"/>
  <c r="AU136" i="6"/>
  <c r="AW136" i="6" s="1"/>
  <c r="BU139" i="13" l="1"/>
  <c r="BM139" i="13"/>
  <c r="BL137" i="13"/>
  <c r="BJ116" i="13"/>
  <c r="BL116" i="13" s="1"/>
  <c r="BJ95" i="13"/>
  <c r="BL137" i="12"/>
  <c r="BU116" i="12"/>
  <c r="BM116" i="12"/>
  <c r="BL95" i="12"/>
  <c r="BU143" i="8"/>
  <c r="BM143" i="8"/>
  <c r="BL141" i="8"/>
  <c r="BL99" i="8"/>
  <c r="BI77" i="8"/>
  <c r="BJ77" i="8"/>
  <c r="BL77" i="8" s="1"/>
  <c r="AQ56" i="7"/>
  <c r="BF56" i="7" s="1"/>
  <c r="BH55" i="7" s="1"/>
  <c r="AQ55" i="7"/>
  <c r="BF55" i="7" s="1"/>
  <c r="BG55" i="7" s="1"/>
  <c r="BT223" i="6"/>
  <c r="BR219" i="6"/>
  <c r="BQ219" i="6"/>
  <c r="BT219" i="6" s="1"/>
  <c r="CC225" i="6"/>
  <c r="BU225" i="6"/>
  <c r="BR217" i="6"/>
  <c r="BR215" i="6"/>
  <c r="BQ215" i="6"/>
  <c r="BT215" i="6" s="1"/>
  <c r="CC215" i="6" s="1"/>
  <c r="BR197" i="6"/>
  <c r="BR193" i="6"/>
  <c r="BQ193" i="6"/>
  <c r="BT193" i="6" s="1"/>
  <c r="BQ171" i="6"/>
  <c r="BC74" i="13"/>
  <c r="BE74" i="13" s="1"/>
  <c r="AY74" i="13"/>
  <c r="BA74" i="13" s="1"/>
  <c r="BC53" i="13"/>
  <c r="BE53" i="13" s="1"/>
  <c r="AY53" i="13"/>
  <c r="BA53" i="13" s="1"/>
  <c r="BC95" i="12"/>
  <c r="AY95" i="12"/>
  <c r="BA95" i="12" s="1"/>
  <c r="AY54" i="12"/>
  <c r="BA54" i="12" s="1"/>
  <c r="BC117" i="9"/>
  <c r="BE117" i="9" s="1"/>
  <c r="AY117" i="9"/>
  <c r="BA117" i="9" s="1"/>
  <c r="BC96" i="9"/>
  <c r="BE96" i="9" s="1"/>
  <c r="AY96" i="9"/>
  <c r="BA96" i="9" s="1"/>
  <c r="BC56" i="9"/>
  <c r="BC53" i="9"/>
  <c r="AY53" i="9"/>
  <c r="BA53" i="9" s="1"/>
  <c r="BC122" i="8"/>
  <c r="BE122" i="8" s="1"/>
  <c r="BG122" i="8" s="1"/>
  <c r="BI121" i="8" s="1"/>
  <c r="BC141" i="8"/>
  <c r="BE141" i="8" s="1"/>
  <c r="AY141" i="8"/>
  <c r="BA141" i="8" s="1"/>
  <c r="BC119" i="8"/>
  <c r="BE119" i="8"/>
  <c r="AY119" i="8"/>
  <c r="BA119" i="8" s="1"/>
  <c r="AY77" i="8"/>
  <c r="BA77" i="8" s="1"/>
  <c r="AY76" i="8"/>
  <c r="BA76" i="8" s="1"/>
  <c r="BA54" i="8"/>
  <c r="BC54" i="8"/>
  <c r="BA78" i="7"/>
  <c r="BC78" i="7"/>
  <c r="BA77" i="7"/>
  <c r="BC77" i="7" s="1"/>
  <c r="AW77" i="7"/>
  <c r="AY77" i="7" s="1"/>
  <c r="AW34" i="7"/>
  <c r="AY34" i="7" s="1"/>
  <c r="BA34" i="7"/>
  <c r="AY225" i="6"/>
  <c r="BA225" i="6"/>
  <c r="AU225" i="6"/>
  <c r="AW225" i="6" s="1"/>
  <c r="AY221" i="6"/>
  <c r="BA221" i="6"/>
  <c r="AU221" i="6"/>
  <c r="AW221" i="6" s="1"/>
  <c r="AY217" i="6"/>
  <c r="BP217" i="6" s="1"/>
  <c r="BQ217" i="6" s="1"/>
  <c r="BT217" i="6" s="1"/>
  <c r="AU217" i="6"/>
  <c r="AW217" i="6" s="1"/>
  <c r="BK201" i="6"/>
  <c r="BM201" i="6" s="1"/>
  <c r="BO201" i="6" s="1"/>
  <c r="BR201" i="6" s="1"/>
  <c r="BT201" i="6" s="1"/>
  <c r="BG201" i="6"/>
  <c r="BI201" i="6" s="1"/>
  <c r="BG172" i="6"/>
  <c r="BI172" i="6" s="1"/>
  <c r="BK171" i="6"/>
  <c r="BM171" i="6" s="1"/>
  <c r="BO171" i="6" s="1"/>
  <c r="BR171" i="6" s="1"/>
  <c r="BG171" i="6"/>
  <c r="BI171" i="6" s="1"/>
  <c r="BG178" i="6"/>
  <c r="BI178" i="6" s="1"/>
  <c r="BK178" i="6"/>
  <c r="BG174" i="6"/>
  <c r="BI174" i="6" s="1"/>
  <c r="BK174" i="6"/>
  <c r="BM174" i="6" s="1"/>
  <c r="BG150" i="6"/>
  <c r="BI150" i="6" s="1"/>
  <c r="BK158" i="6"/>
  <c r="BG158" i="6"/>
  <c r="BI158" i="6" s="1"/>
  <c r="BK130" i="6"/>
  <c r="BG131" i="6"/>
  <c r="BI131" i="6" s="1"/>
  <c r="BK131" i="6"/>
  <c r="AQ118" i="13"/>
  <c r="AS118" i="13" s="1"/>
  <c r="BH118" i="13" s="1"/>
  <c r="BI118" i="13" s="1"/>
  <c r="BL118" i="13" s="1"/>
  <c r="AQ74" i="13"/>
  <c r="AS74" i="13" s="1"/>
  <c r="AM74" i="13"/>
  <c r="AO74" i="13" s="1"/>
  <c r="AQ95" i="13"/>
  <c r="AS95" i="13" s="1"/>
  <c r="BH95" i="13" s="1"/>
  <c r="BI95" i="13" s="1"/>
  <c r="BL95" i="13" s="1"/>
  <c r="AM95" i="13"/>
  <c r="AO95" i="13" s="1"/>
  <c r="AM140" i="9"/>
  <c r="AO140" i="9" s="1"/>
  <c r="AQ140" i="9"/>
  <c r="AQ122" i="8"/>
  <c r="AS122" i="8" s="1"/>
  <c r="BH122" i="8" s="1"/>
  <c r="BJ121" i="8" s="1"/>
  <c r="AM121" i="8"/>
  <c r="AO121" i="8" s="1"/>
  <c r="AQ121" i="8"/>
  <c r="AS121" i="8" s="1"/>
  <c r="AO121" i="7"/>
  <c r="AQ121" i="7" s="1"/>
  <c r="BF121" i="7" s="1"/>
  <c r="BG121" i="7" s="1"/>
  <c r="BJ121" i="7" s="1"/>
  <c r="AM33" i="7"/>
  <c r="AU197" i="6"/>
  <c r="AW197" i="6" s="1"/>
  <c r="AY197" i="6"/>
  <c r="BA197" i="6" s="1"/>
  <c r="BP197" i="6" s="1"/>
  <c r="BQ197" i="6" s="1"/>
  <c r="BT197" i="6" s="1"/>
  <c r="AU152" i="6"/>
  <c r="AW152" i="6" s="1"/>
  <c r="AY152" i="6"/>
  <c r="BA152" i="6" s="1"/>
  <c r="AU149" i="6"/>
  <c r="AW149" i="6" s="1"/>
  <c r="AU130" i="6"/>
  <c r="AW130" i="6" s="1"/>
  <c r="AY130" i="6"/>
  <c r="AY128" i="6"/>
  <c r="AU128" i="6"/>
  <c r="AW128" i="6" s="1"/>
  <c r="AU133" i="6"/>
  <c r="AW133" i="6" s="1"/>
  <c r="AY133" i="6"/>
  <c r="AU129" i="6"/>
  <c r="AW129" i="6" s="1"/>
  <c r="AY129" i="6"/>
  <c r="BU137" i="13" l="1"/>
  <c r="BM137" i="13"/>
  <c r="BU118" i="13"/>
  <c r="BM118" i="13"/>
  <c r="BM116" i="13"/>
  <c r="BU116" i="13"/>
  <c r="BU95" i="13"/>
  <c r="BM95" i="13"/>
  <c r="BU137" i="12"/>
  <c r="BM137" i="12"/>
  <c r="BU95" i="12"/>
  <c r="BM95" i="12"/>
  <c r="BU141" i="8"/>
  <c r="BM141" i="8"/>
  <c r="BL121" i="8"/>
  <c r="BU99" i="8"/>
  <c r="BM99" i="8"/>
  <c r="BU77" i="8"/>
  <c r="BM77" i="8"/>
  <c r="BK121" i="7"/>
  <c r="BJ55" i="7"/>
  <c r="BS55" i="7" s="1"/>
  <c r="BK55" i="7"/>
  <c r="CC223" i="6"/>
  <c r="BU223" i="6"/>
  <c r="CC219" i="6"/>
  <c r="BU219" i="6"/>
  <c r="CC217" i="6"/>
  <c r="BU217" i="6"/>
  <c r="BU215" i="6"/>
  <c r="CC201" i="6"/>
  <c r="BU201" i="6"/>
  <c r="CC197" i="6"/>
  <c r="BU197" i="6"/>
  <c r="CC193" i="6"/>
  <c r="BU193" i="6"/>
  <c r="BT171" i="6"/>
  <c r="X140" i="13"/>
  <c r="AB140" i="13" s="1"/>
  <c r="V140" i="13"/>
  <c r="X139" i="13"/>
  <c r="AB139" i="13" s="1"/>
  <c r="Z140" i="13"/>
  <c r="S140" i="13"/>
  <c r="R140" i="13"/>
  <c r="N140" i="13"/>
  <c r="M140" i="13"/>
  <c r="K140" i="13"/>
  <c r="J140" i="13"/>
  <c r="P140" i="13" s="1"/>
  <c r="I140" i="13"/>
  <c r="L140" i="13" s="1"/>
  <c r="Z139" i="13"/>
  <c r="T139" i="13"/>
  <c r="S139" i="13"/>
  <c r="R139" i="13"/>
  <c r="N139" i="13"/>
  <c r="K139" i="13"/>
  <c r="J139" i="13"/>
  <c r="M139" i="13" s="1"/>
  <c r="I139" i="13"/>
  <c r="L139" i="13" s="1"/>
  <c r="AB138" i="13"/>
  <c r="Z138" i="13"/>
  <c r="X138" i="13"/>
  <c r="AF138" i="13"/>
  <c r="S138" i="13"/>
  <c r="R138" i="13"/>
  <c r="N138" i="13"/>
  <c r="O138" i="13" s="1"/>
  <c r="K138" i="13"/>
  <c r="J138" i="13"/>
  <c r="M138" i="13" s="1"/>
  <c r="I138" i="13"/>
  <c r="L138" i="13" s="1"/>
  <c r="AB137" i="13"/>
  <c r="Z137" i="13"/>
  <c r="X137" i="13"/>
  <c r="V137" i="13"/>
  <c r="AF137" i="13" s="1"/>
  <c r="T137" i="13"/>
  <c r="S137" i="13"/>
  <c r="R137" i="13"/>
  <c r="P137" i="13"/>
  <c r="O137" i="13"/>
  <c r="N137" i="13"/>
  <c r="K137" i="13"/>
  <c r="L137" i="13" s="1"/>
  <c r="J137" i="13"/>
  <c r="M137" i="13" s="1"/>
  <c r="I137" i="13"/>
  <c r="AB118" i="13"/>
  <c r="X119" i="13"/>
  <c r="AF119" i="13" s="1"/>
  <c r="X116" i="13"/>
  <c r="AB116" i="13" s="1"/>
  <c r="X117" i="13"/>
  <c r="AF117" i="13" s="1"/>
  <c r="Z119" i="13"/>
  <c r="AB119" i="13"/>
  <c r="S119" i="13"/>
  <c r="R119" i="13"/>
  <c r="N119" i="13"/>
  <c r="M119" i="13"/>
  <c r="K119" i="13"/>
  <c r="J119" i="13"/>
  <c r="P119" i="13" s="1"/>
  <c r="I119" i="13"/>
  <c r="L119" i="13" s="1"/>
  <c r="Z118" i="13"/>
  <c r="T118" i="13"/>
  <c r="S118" i="13"/>
  <c r="R118" i="13"/>
  <c r="N118" i="13"/>
  <c r="K118" i="13"/>
  <c r="J118" i="13"/>
  <c r="M118" i="13" s="1"/>
  <c r="I118" i="13"/>
  <c r="L118" i="13" s="1"/>
  <c r="AB117" i="13"/>
  <c r="Z117" i="13"/>
  <c r="S117" i="13"/>
  <c r="R117" i="13"/>
  <c r="N117" i="13"/>
  <c r="L117" i="13"/>
  <c r="K117" i="13"/>
  <c r="J117" i="13"/>
  <c r="M117" i="13" s="1"/>
  <c r="I117" i="13"/>
  <c r="O117" i="13" s="1"/>
  <c r="Z116" i="13"/>
  <c r="T116" i="13"/>
  <c r="S116" i="13"/>
  <c r="R116" i="13"/>
  <c r="O116" i="13"/>
  <c r="N116" i="13"/>
  <c r="K116" i="13"/>
  <c r="M116" i="13" s="1"/>
  <c r="J116" i="13"/>
  <c r="P116" i="13" s="1"/>
  <c r="I116" i="13"/>
  <c r="L116" i="13" s="1"/>
  <c r="X97" i="13"/>
  <c r="X98" i="13"/>
  <c r="AF98" i="13" s="1"/>
  <c r="AB96" i="13"/>
  <c r="X95" i="13"/>
  <c r="AF95" i="13" s="1"/>
  <c r="V98" i="13"/>
  <c r="V97" i="13"/>
  <c r="AB97" i="13"/>
  <c r="AB98" i="13"/>
  <c r="Z96" i="13"/>
  <c r="Z97" i="13"/>
  <c r="Z98" i="13"/>
  <c r="Z95" i="13"/>
  <c r="N96" i="13"/>
  <c r="N97" i="13"/>
  <c r="O97" i="13" s="1"/>
  <c r="N98" i="13"/>
  <c r="N95" i="13"/>
  <c r="O95" i="13" s="1"/>
  <c r="K96" i="13"/>
  <c r="K97" i="13"/>
  <c r="K98" i="13"/>
  <c r="K95" i="13"/>
  <c r="L95" i="13" s="1"/>
  <c r="S98" i="13"/>
  <c r="R98" i="13"/>
  <c r="M98" i="13"/>
  <c r="J98" i="13"/>
  <c r="P98" i="13" s="1"/>
  <c r="I98" i="13"/>
  <c r="L98" i="13" s="1"/>
  <c r="AF97" i="13"/>
  <c r="T97" i="13"/>
  <c r="S97" i="13"/>
  <c r="R97" i="13"/>
  <c r="J97" i="13"/>
  <c r="M97" i="13" s="1"/>
  <c r="I97" i="13"/>
  <c r="L97" i="13" s="1"/>
  <c r="S96" i="13"/>
  <c r="R96" i="13"/>
  <c r="O96" i="13"/>
  <c r="L96" i="13"/>
  <c r="J96" i="13"/>
  <c r="M96" i="13" s="1"/>
  <c r="I96" i="13"/>
  <c r="T95" i="13"/>
  <c r="S95" i="13"/>
  <c r="R95" i="13"/>
  <c r="P95" i="13"/>
  <c r="J95" i="13"/>
  <c r="I95" i="13"/>
  <c r="X76" i="13"/>
  <c r="AB76" i="13" s="1"/>
  <c r="X77" i="13"/>
  <c r="V77" i="13"/>
  <c r="V76" i="13"/>
  <c r="X75" i="13"/>
  <c r="AB75" i="13" s="1"/>
  <c r="X74" i="13"/>
  <c r="AF74" i="13" s="1"/>
  <c r="AB77" i="13"/>
  <c r="Z75" i="13"/>
  <c r="Z76" i="13"/>
  <c r="Z77" i="13"/>
  <c r="Z74" i="13"/>
  <c r="N75" i="13"/>
  <c r="N76" i="13"/>
  <c r="N77" i="13"/>
  <c r="P77" i="13" s="1"/>
  <c r="N74" i="13"/>
  <c r="K75" i="13"/>
  <c r="K76" i="13"/>
  <c r="K77" i="13"/>
  <c r="K74" i="13"/>
  <c r="AF77" i="13"/>
  <c r="S77" i="13"/>
  <c r="R77" i="13"/>
  <c r="M77" i="13"/>
  <c r="J77" i="13"/>
  <c r="I77" i="13"/>
  <c r="T76" i="13"/>
  <c r="S76" i="13"/>
  <c r="R76" i="13"/>
  <c r="J76" i="13"/>
  <c r="M76" i="13" s="1"/>
  <c r="I76" i="13"/>
  <c r="L76" i="13" s="1"/>
  <c r="V75" i="13"/>
  <c r="S75" i="13"/>
  <c r="R75" i="13"/>
  <c r="J75" i="13"/>
  <c r="M75" i="13" s="1"/>
  <c r="I75" i="13"/>
  <c r="L75" i="13" s="1"/>
  <c r="V74" i="13"/>
  <c r="T74" i="13"/>
  <c r="S74" i="13"/>
  <c r="R74" i="13"/>
  <c r="O74" i="13"/>
  <c r="J74" i="13"/>
  <c r="M74" i="13" s="1"/>
  <c r="I74" i="13"/>
  <c r="X53" i="13"/>
  <c r="AB53" i="13" s="1"/>
  <c r="K53" i="13"/>
  <c r="AB56" i="13"/>
  <c r="Z56" i="13"/>
  <c r="X56" i="13"/>
  <c r="V56" i="13"/>
  <c r="AF56" i="13" s="1"/>
  <c r="S56" i="13"/>
  <c r="R56" i="13"/>
  <c r="N56" i="13"/>
  <c r="M56" i="13"/>
  <c r="K56" i="13"/>
  <c r="J56" i="13"/>
  <c r="P56" i="13" s="1"/>
  <c r="I56" i="13"/>
  <c r="L56" i="13" s="1"/>
  <c r="AB55" i="13"/>
  <c r="Z55" i="13"/>
  <c r="X55" i="13"/>
  <c r="V55" i="13"/>
  <c r="AF55" i="13" s="1"/>
  <c r="T55" i="13"/>
  <c r="S55" i="13"/>
  <c r="R55" i="13"/>
  <c r="N55" i="13"/>
  <c r="O55" i="13" s="1"/>
  <c r="K55" i="13"/>
  <c r="L55" i="13" s="1"/>
  <c r="J55" i="13"/>
  <c r="M55" i="13" s="1"/>
  <c r="I55" i="13"/>
  <c r="AB54" i="13"/>
  <c r="Z54" i="13"/>
  <c r="X54" i="13"/>
  <c r="V54" i="13"/>
  <c r="AF54" i="13" s="1"/>
  <c r="S54" i="13"/>
  <c r="R54" i="13"/>
  <c r="N54" i="13"/>
  <c r="O54" i="13" s="1"/>
  <c r="K54" i="13"/>
  <c r="L54" i="13" s="1"/>
  <c r="J54" i="13"/>
  <c r="M54" i="13" s="1"/>
  <c r="I54" i="13"/>
  <c r="Z53" i="13"/>
  <c r="V53" i="13"/>
  <c r="AF53" i="13" s="1"/>
  <c r="T53" i="13"/>
  <c r="S53" i="13"/>
  <c r="R53" i="13"/>
  <c r="P53" i="13"/>
  <c r="O53" i="13"/>
  <c r="N53" i="13"/>
  <c r="M53" i="13"/>
  <c r="J53" i="13"/>
  <c r="I53" i="13"/>
  <c r="X140" i="12"/>
  <c r="V137" i="12"/>
  <c r="AF137" i="12" s="1"/>
  <c r="Z140" i="12"/>
  <c r="AB140" i="12"/>
  <c r="V140" i="12"/>
  <c r="S140" i="12"/>
  <c r="R140" i="12"/>
  <c r="P140" i="12"/>
  <c r="N140" i="12"/>
  <c r="M140" i="12"/>
  <c r="K140" i="12"/>
  <c r="J140" i="12"/>
  <c r="I140" i="12"/>
  <c r="L140" i="12" s="1"/>
  <c r="Z139" i="12"/>
  <c r="X139" i="12"/>
  <c r="AF139" i="12" s="1"/>
  <c r="V139" i="12"/>
  <c r="AD139" i="12" s="1"/>
  <c r="T139" i="12"/>
  <c r="S139" i="12"/>
  <c r="R139" i="12"/>
  <c r="N139" i="12"/>
  <c r="K139" i="12"/>
  <c r="J139" i="12"/>
  <c r="M139" i="12" s="1"/>
  <c r="I139" i="12"/>
  <c r="L139" i="12" s="1"/>
  <c r="AB138" i="12"/>
  <c r="Z138" i="12"/>
  <c r="X138" i="12"/>
  <c r="AF138" i="12"/>
  <c r="S138" i="12"/>
  <c r="R138" i="12"/>
  <c r="N138" i="12"/>
  <c r="K138" i="12"/>
  <c r="J138" i="12"/>
  <c r="M138" i="12" s="1"/>
  <c r="I138" i="12"/>
  <c r="L138" i="12" s="1"/>
  <c r="AB137" i="12"/>
  <c r="Z137" i="12"/>
  <c r="X137" i="12"/>
  <c r="T137" i="12"/>
  <c r="S137" i="12"/>
  <c r="R137" i="12"/>
  <c r="O137" i="12"/>
  <c r="N137" i="12"/>
  <c r="K137" i="12"/>
  <c r="L137" i="12" s="1"/>
  <c r="J137" i="12"/>
  <c r="M137" i="12" s="1"/>
  <c r="I137" i="12"/>
  <c r="X119" i="12"/>
  <c r="AB119" i="12" s="1"/>
  <c r="X117" i="12"/>
  <c r="AB117" i="12" s="1"/>
  <c r="X116" i="12"/>
  <c r="AB116" i="12" s="1"/>
  <c r="V116" i="12"/>
  <c r="Z119" i="12"/>
  <c r="V119" i="12"/>
  <c r="AF119" i="12" s="1"/>
  <c r="S119" i="12"/>
  <c r="R119" i="12"/>
  <c r="N119" i="12"/>
  <c r="M119" i="12"/>
  <c r="K119" i="12"/>
  <c r="J119" i="12"/>
  <c r="P119" i="12" s="1"/>
  <c r="I119" i="12"/>
  <c r="L119" i="12" s="1"/>
  <c r="AB118" i="12"/>
  <c r="Z118" i="12"/>
  <c r="X118" i="12"/>
  <c r="V118" i="12"/>
  <c r="AF118" i="12" s="1"/>
  <c r="T118" i="12"/>
  <c r="S118" i="12"/>
  <c r="R118" i="12"/>
  <c r="N118" i="12"/>
  <c r="O118" i="12" s="1"/>
  <c r="K118" i="12"/>
  <c r="J118" i="12"/>
  <c r="M118" i="12" s="1"/>
  <c r="I118" i="12"/>
  <c r="L118" i="12" s="1"/>
  <c r="Z117" i="12"/>
  <c r="AD117" i="12"/>
  <c r="S117" i="12"/>
  <c r="R117" i="12"/>
  <c r="N117" i="12"/>
  <c r="O117" i="12" s="1"/>
  <c r="K117" i="12"/>
  <c r="J117" i="12"/>
  <c r="M117" i="12" s="1"/>
  <c r="I117" i="12"/>
  <c r="L117" i="12" s="1"/>
  <c r="Z116" i="12"/>
  <c r="T116" i="12"/>
  <c r="S116" i="12"/>
  <c r="R116" i="12"/>
  <c r="P116" i="12"/>
  <c r="O116" i="12"/>
  <c r="N116" i="12"/>
  <c r="K116" i="12"/>
  <c r="L116" i="12" s="1"/>
  <c r="J116" i="12"/>
  <c r="M116" i="12" s="1"/>
  <c r="I116" i="12"/>
  <c r="X95" i="12"/>
  <c r="AF95" i="12" s="1"/>
  <c r="X98" i="12"/>
  <c r="X97" i="12"/>
  <c r="AB97" i="12" s="1"/>
  <c r="V98" i="12"/>
  <c r="V97" i="12"/>
  <c r="X96" i="12"/>
  <c r="AB96" i="12"/>
  <c r="AB98" i="12"/>
  <c r="Z96" i="12"/>
  <c r="Z97" i="12"/>
  <c r="Z98" i="12"/>
  <c r="Z95" i="12"/>
  <c r="V95" i="12"/>
  <c r="N96" i="12"/>
  <c r="N97" i="12"/>
  <c r="N98" i="12"/>
  <c r="N95" i="12"/>
  <c r="K96" i="12"/>
  <c r="K97" i="12"/>
  <c r="K98" i="12"/>
  <c r="K95" i="12"/>
  <c r="L95" i="12" s="1"/>
  <c r="S98" i="12"/>
  <c r="R98" i="12"/>
  <c r="M98" i="12"/>
  <c r="J98" i="12"/>
  <c r="P98" i="12" s="1"/>
  <c r="I98" i="12"/>
  <c r="L98" i="12" s="1"/>
  <c r="T97" i="12"/>
  <c r="S97" i="12"/>
  <c r="R97" i="12"/>
  <c r="J97" i="12"/>
  <c r="I97" i="12"/>
  <c r="L97" i="12" s="1"/>
  <c r="AF96" i="12"/>
  <c r="S96" i="12"/>
  <c r="R96" i="12"/>
  <c r="J96" i="12"/>
  <c r="M96" i="12" s="1"/>
  <c r="I96" i="12"/>
  <c r="L96" i="12" s="1"/>
  <c r="T95" i="12"/>
  <c r="S95" i="12"/>
  <c r="R95" i="12"/>
  <c r="O95" i="12"/>
  <c r="J95" i="12"/>
  <c r="I95" i="12"/>
  <c r="X74" i="12"/>
  <c r="AF74" i="12" s="1"/>
  <c r="AB75" i="12"/>
  <c r="AB76" i="12"/>
  <c r="AB77" i="12"/>
  <c r="Z75" i="12"/>
  <c r="Z76" i="12"/>
  <c r="Z77" i="12"/>
  <c r="Z74" i="12"/>
  <c r="N75" i="12"/>
  <c r="N76" i="12"/>
  <c r="N77" i="12"/>
  <c r="N74" i="12"/>
  <c r="K75" i="12"/>
  <c r="K76" i="12"/>
  <c r="K77" i="12"/>
  <c r="K74" i="12"/>
  <c r="X77" i="12"/>
  <c r="V77" i="12"/>
  <c r="AF77" i="12" s="1"/>
  <c r="S77" i="12"/>
  <c r="R77" i="12"/>
  <c r="P77" i="12"/>
  <c r="M77" i="12"/>
  <c r="J77" i="12"/>
  <c r="I77" i="12"/>
  <c r="L77" i="12" s="1"/>
  <c r="X76" i="12"/>
  <c r="AF76" i="12" s="1"/>
  <c r="V76" i="12"/>
  <c r="AD76" i="12" s="1"/>
  <c r="T76" i="12"/>
  <c r="S76" i="12"/>
  <c r="R76" i="12"/>
  <c r="J76" i="12"/>
  <c r="M76" i="12" s="1"/>
  <c r="I76" i="12"/>
  <c r="L76" i="12" s="1"/>
  <c r="X75" i="12"/>
  <c r="AF75" i="12" s="1"/>
  <c r="V75" i="12"/>
  <c r="AD75" i="12" s="1"/>
  <c r="S75" i="12"/>
  <c r="R75" i="12"/>
  <c r="J75" i="12"/>
  <c r="M75" i="12" s="1"/>
  <c r="I75" i="12"/>
  <c r="L75" i="12" s="1"/>
  <c r="V74" i="12"/>
  <c r="T74" i="12"/>
  <c r="S74" i="12"/>
  <c r="R74" i="12"/>
  <c r="O74" i="12"/>
  <c r="J74" i="12"/>
  <c r="I74" i="12"/>
  <c r="L74" i="12" s="1"/>
  <c r="X54" i="12"/>
  <c r="X53" i="12"/>
  <c r="N54" i="12"/>
  <c r="N55" i="12"/>
  <c r="N56" i="12"/>
  <c r="N53" i="12"/>
  <c r="P53" i="12" s="1"/>
  <c r="K54" i="12"/>
  <c r="K55" i="12"/>
  <c r="K56" i="12"/>
  <c r="M56" i="12" s="1"/>
  <c r="K53" i="12"/>
  <c r="I53" i="12"/>
  <c r="AB56" i="12"/>
  <c r="Z56" i="12"/>
  <c r="X56" i="12"/>
  <c r="V56" i="12"/>
  <c r="AF56" i="12" s="1"/>
  <c r="S56" i="12"/>
  <c r="R56" i="12"/>
  <c r="J56" i="12"/>
  <c r="P56" i="12" s="1"/>
  <c r="I56" i="12"/>
  <c r="L56" i="12" s="1"/>
  <c r="AB55" i="12"/>
  <c r="Z55" i="12"/>
  <c r="X55" i="12"/>
  <c r="V55" i="12"/>
  <c r="AF55" i="12" s="1"/>
  <c r="T55" i="12"/>
  <c r="S55" i="12"/>
  <c r="R55" i="12"/>
  <c r="O55" i="12"/>
  <c r="J55" i="12"/>
  <c r="M55" i="12" s="1"/>
  <c r="I55" i="12"/>
  <c r="L55" i="12" s="1"/>
  <c r="AB54" i="12"/>
  <c r="Z54" i="12"/>
  <c r="V54" i="12"/>
  <c r="AF54" i="12" s="1"/>
  <c r="S54" i="12"/>
  <c r="R54" i="12"/>
  <c r="O54" i="12"/>
  <c r="J54" i="12"/>
  <c r="M54" i="12" s="1"/>
  <c r="I54" i="12"/>
  <c r="L54" i="12" s="1"/>
  <c r="AB53" i="12"/>
  <c r="Z53" i="12"/>
  <c r="V53" i="12"/>
  <c r="AF53" i="12" s="1"/>
  <c r="T53" i="12"/>
  <c r="S53" i="12"/>
  <c r="R53" i="12"/>
  <c r="O53" i="12"/>
  <c r="M53" i="12"/>
  <c r="J53" i="12"/>
  <c r="L53" i="12"/>
  <c r="Z140" i="11"/>
  <c r="X140" i="11"/>
  <c r="V140" i="11"/>
  <c r="Z139" i="11"/>
  <c r="X139" i="11"/>
  <c r="Z138" i="11"/>
  <c r="X138" i="11"/>
  <c r="AB138" i="11" s="1"/>
  <c r="V138" i="11"/>
  <c r="S138" i="11"/>
  <c r="AB137" i="11"/>
  <c r="Z137" i="11"/>
  <c r="X137" i="11"/>
  <c r="V137" i="11"/>
  <c r="Z119" i="11"/>
  <c r="X119" i="11"/>
  <c r="V119" i="11"/>
  <c r="Z118" i="11"/>
  <c r="X118" i="11"/>
  <c r="Z117" i="11"/>
  <c r="X117" i="11"/>
  <c r="V117" i="11"/>
  <c r="Z116" i="11"/>
  <c r="X116" i="11"/>
  <c r="V116" i="11"/>
  <c r="Z98" i="11"/>
  <c r="X98" i="11"/>
  <c r="Z97" i="11"/>
  <c r="X97" i="11"/>
  <c r="AD97" i="11"/>
  <c r="Z96" i="11"/>
  <c r="X96" i="11"/>
  <c r="V96" i="11"/>
  <c r="AF96" i="11" s="1"/>
  <c r="S96" i="11"/>
  <c r="Z95" i="11"/>
  <c r="X95" i="11"/>
  <c r="V95" i="11"/>
  <c r="Z77" i="11"/>
  <c r="X77" i="11"/>
  <c r="V77" i="11"/>
  <c r="Z76" i="11"/>
  <c r="X76" i="11"/>
  <c r="V76" i="11"/>
  <c r="Z75" i="11"/>
  <c r="X75" i="11"/>
  <c r="V75" i="11"/>
  <c r="S75" i="11"/>
  <c r="Z74" i="11"/>
  <c r="X74" i="11"/>
  <c r="V74" i="11"/>
  <c r="Z56" i="11"/>
  <c r="X56" i="11"/>
  <c r="AB56" i="11" s="1"/>
  <c r="V56" i="11"/>
  <c r="Z55" i="11"/>
  <c r="X55" i="11"/>
  <c r="V55" i="11"/>
  <c r="Z54" i="11"/>
  <c r="X54" i="11"/>
  <c r="V54" i="11"/>
  <c r="S54" i="11"/>
  <c r="I54" i="11"/>
  <c r="Z53" i="11"/>
  <c r="X53" i="11"/>
  <c r="AB53" i="11" s="1"/>
  <c r="V53" i="11"/>
  <c r="AI55" i="11" l="1"/>
  <c r="AJ55" i="11" s="1"/>
  <c r="AB118" i="11"/>
  <c r="AU118" i="11"/>
  <c r="AV118" i="11" s="1"/>
  <c r="AI118" i="11"/>
  <c r="AJ118" i="11" s="1"/>
  <c r="AF139" i="11"/>
  <c r="AU139" i="11"/>
  <c r="AV139" i="11" s="1"/>
  <c r="AI139" i="11"/>
  <c r="AJ139" i="11" s="1"/>
  <c r="AI54" i="11"/>
  <c r="AJ54" i="11" s="1"/>
  <c r="AB76" i="11"/>
  <c r="AI76" i="11"/>
  <c r="AJ76" i="11" s="1"/>
  <c r="AB97" i="11"/>
  <c r="AU97" i="11"/>
  <c r="AV97" i="11" s="1"/>
  <c r="AI97" i="11"/>
  <c r="AJ97" i="11" s="1"/>
  <c r="AF137" i="11"/>
  <c r="AI137" i="11"/>
  <c r="AJ137" i="11" s="1"/>
  <c r="AF74" i="11"/>
  <c r="AI74" i="11"/>
  <c r="AJ74" i="11" s="1"/>
  <c r="AD76" i="11"/>
  <c r="AU76" i="11"/>
  <c r="AV76" i="11" s="1"/>
  <c r="AF53" i="11"/>
  <c r="AU53" i="11"/>
  <c r="AV53" i="11" s="1"/>
  <c r="AB55" i="11"/>
  <c r="AF56" i="11"/>
  <c r="AU56" i="11"/>
  <c r="AV56" i="11" s="1"/>
  <c r="AD95" i="11"/>
  <c r="AU95" i="11"/>
  <c r="AV95" i="11" s="1"/>
  <c r="AD96" i="11"/>
  <c r="AU96" i="11"/>
  <c r="AV96" i="11" s="1"/>
  <c r="AD116" i="11"/>
  <c r="AU116" i="11"/>
  <c r="AV116" i="11" s="1"/>
  <c r="AD117" i="11"/>
  <c r="AU117" i="11"/>
  <c r="AV117" i="11" s="1"/>
  <c r="AF119" i="11"/>
  <c r="AU119" i="11"/>
  <c r="AV119" i="11" s="1"/>
  <c r="AF140" i="11"/>
  <c r="AU140" i="11"/>
  <c r="AV140" i="11" s="1"/>
  <c r="AF54" i="11"/>
  <c r="AU54" i="11"/>
  <c r="AV54" i="11" s="1"/>
  <c r="AF75" i="11"/>
  <c r="AI75" i="11"/>
  <c r="AJ75" i="11" s="1"/>
  <c r="AB77" i="11"/>
  <c r="AI77" i="11"/>
  <c r="AJ77" i="11" s="1"/>
  <c r="AB98" i="11"/>
  <c r="AI98" i="11"/>
  <c r="AJ98" i="11" s="1"/>
  <c r="AU98" i="11"/>
  <c r="AV98" i="11" s="1"/>
  <c r="AD137" i="11"/>
  <c r="AU137" i="11"/>
  <c r="AV137" i="11" s="1"/>
  <c r="AF138" i="11"/>
  <c r="AI138" i="11"/>
  <c r="AJ138" i="11" s="1"/>
  <c r="AI53" i="11"/>
  <c r="AJ53" i="11" s="1"/>
  <c r="AB54" i="11"/>
  <c r="AF55" i="11"/>
  <c r="AU55" i="11"/>
  <c r="AV55" i="11" s="1"/>
  <c r="AI56" i="11"/>
  <c r="AJ56" i="11" s="1"/>
  <c r="AD74" i="11"/>
  <c r="AU74" i="11"/>
  <c r="AV74" i="11" s="1"/>
  <c r="AD75" i="11"/>
  <c r="AU75" i="11"/>
  <c r="AV75" i="11" s="1"/>
  <c r="AF77" i="11"/>
  <c r="AU77" i="11"/>
  <c r="AV77" i="11" s="1"/>
  <c r="AF95" i="11"/>
  <c r="AI95" i="11"/>
  <c r="AJ95" i="11" s="1"/>
  <c r="AB96" i="11"/>
  <c r="AI96" i="11"/>
  <c r="AJ96" i="11" s="1"/>
  <c r="AF98" i="11"/>
  <c r="AF116" i="11"/>
  <c r="AI116" i="11"/>
  <c r="AJ116" i="11" s="1"/>
  <c r="AF117" i="11"/>
  <c r="AI117" i="11"/>
  <c r="AJ117" i="11" s="1"/>
  <c r="AD118" i="11"/>
  <c r="AB119" i="11"/>
  <c r="AI119" i="11"/>
  <c r="AJ119" i="11" s="1"/>
  <c r="AD138" i="11"/>
  <c r="AU138" i="11"/>
  <c r="AV138" i="11" s="1"/>
  <c r="AD139" i="11"/>
  <c r="AB140" i="11"/>
  <c r="AI140" i="11"/>
  <c r="AJ140" i="11" s="1"/>
  <c r="BU121" i="8"/>
  <c r="BM121" i="8"/>
  <c r="BU171" i="6"/>
  <c r="CC171" i="6"/>
  <c r="AF140" i="13"/>
  <c r="AF139" i="13"/>
  <c r="AD137" i="13"/>
  <c r="AD138" i="13"/>
  <c r="O139" i="13"/>
  <c r="P138" i="13"/>
  <c r="P139" i="13"/>
  <c r="AD139" i="13"/>
  <c r="O140" i="13"/>
  <c r="AD140" i="13"/>
  <c r="AF118" i="13"/>
  <c r="AD117" i="13"/>
  <c r="AD116" i="13"/>
  <c r="AF116" i="13"/>
  <c r="O118" i="13"/>
  <c r="P117" i="13"/>
  <c r="P118" i="13"/>
  <c r="AD118" i="13"/>
  <c r="O119" i="13"/>
  <c r="AD119" i="13"/>
  <c r="AF96" i="13"/>
  <c r="AB95" i="13"/>
  <c r="AD95" i="13"/>
  <c r="AD96" i="13"/>
  <c r="M95" i="13"/>
  <c r="P96" i="13"/>
  <c r="P97" i="13"/>
  <c r="AD97" i="13"/>
  <c r="O98" i="13"/>
  <c r="AD98" i="13"/>
  <c r="AD76" i="13"/>
  <c r="AF76" i="13"/>
  <c r="AD75" i="13"/>
  <c r="AF75" i="13"/>
  <c r="AB74" i="13"/>
  <c r="AD74" i="13"/>
  <c r="L77" i="13"/>
  <c r="L74" i="13"/>
  <c r="P74" i="13"/>
  <c r="O75" i="13"/>
  <c r="O76" i="13"/>
  <c r="P75" i="13"/>
  <c r="P76" i="13"/>
  <c r="O77" i="13"/>
  <c r="AD77" i="13"/>
  <c r="L53" i="13"/>
  <c r="AD53" i="13"/>
  <c r="AD54" i="13"/>
  <c r="P54" i="13"/>
  <c r="P55" i="13"/>
  <c r="AD55" i="13"/>
  <c r="O56" i="13"/>
  <c r="AD56" i="13"/>
  <c r="AF140" i="12"/>
  <c r="P137" i="12"/>
  <c r="AD137" i="12"/>
  <c r="O138" i="12"/>
  <c r="AD138" i="12"/>
  <c r="O139" i="12"/>
  <c r="AB139" i="12"/>
  <c r="P138" i="12"/>
  <c r="P139" i="12"/>
  <c r="O140" i="12"/>
  <c r="AD140" i="12"/>
  <c r="AF116" i="12"/>
  <c r="AD116" i="12"/>
  <c r="P117" i="12"/>
  <c r="AF117" i="12"/>
  <c r="P118" i="12"/>
  <c r="AD118" i="12"/>
  <c r="O119" i="12"/>
  <c r="AD119" i="12"/>
  <c r="AB95" i="12"/>
  <c r="AF98" i="12"/>
  <c r="AF97" i="12"/>
  <c r="M97" i="12"/>
  <c r="M95" i="12"/>
  <c r="P95" i="12"/>
  <c r="AD95" i="12"/>
  <c r="O96" i="12"/>
  <c r="AD96" i="12"/>
  <c r="O97" i="12"/>
  <c r="P96" i="12"/>
  <c r="P97" i="12"/>
  <c r="AD97" i="12"/>
  <c r="O98" i="12"/>
  <c r="AD98" i="12"/>
  <c r="AB74" i="12"/>
  <c r="AD74" i="12"/>
  <c r="M74" i="12"/>
  <c r="P74" i="12"/>
  <c r="O75" i="12"/>
  <c r="O76" i="12"/>
  <c r="P75" i="12"/>
  <c r="P76" i="12"/>
  <c r="O77" i="12"/>
  <c r="AD77" i="12"/>
  <c r="AD53" i="12"/>
  <c r="AD54" i="12"/>
  <c r="P54" i="12"/>
  <c r="P55" i="12"/>
  <c r="AD55" i="12"/>
  <c r="O56" i="12"/>
  <c r="AD56" i="12"/>
  <c r="AB139" i="11"/>
  <c r="AD140" i="11"/>
  <c r="AF118" i="11"/>
  <c r="AB116" i="11"/>
  <c r="AB117" i="11"/>
  <c r="AD119" i="11"/>
  <c r="AB95" i="11"/>
  <c r="AF97" i="11"/>
  <c r="AD98" i="11"/>
  <c r="AB74" i="11"/>
  <c r="AB75" i="11"/>
  <c r="AF76" i="11"/>
  <c r="AD77" i="11"/>
  <c r="AD56" i="11"/>
  <c r="AD53" i="11"/>
  <c r="AD54" i="11"/>
  <c r="AD55" i="11"/>
  <c r="P141" i="9"/>
  <c r="P140" i="9"/>
  <c r="P139" i="9"/>
  <c r="P138" i="9"/>
  <c r="M141" i="9"/>
  <c r="M140" i="9"/>
  <c r="M139" i="9"/>
  <c r="M138" i="9"/>
  <c r="P119" i="9"/>
  <c r="P120" i="9"/>
  <c r="P118" i="9"/>
  <c r="P117" i="9"/>
  <c r="M120" i="9"/>
  <c r="M119" i="9"/>
  <c r="M118" i="9"/>
  <c r="M117" i="9"/>
  <c r="P99" i="9"/>
  <c r="P98" i="9"/>
  <c r="P97" i="9"/>
  <c r="P96" i="9"/>
  <c r="M99" i="9"/>
  <c r="M98" i="9"/>
  <c r="M97" i="9"/>
  <c r="M96" i="9"/>
  <c r="M75" i="9"/>
  <c r="P78" i="9"/>
  <c r="P77" i="9"/>
  <c r="P76" i="9"/>
  <c r="P75" i="9"/>
  <c r="M76" i="9"/>
  <c r="M78" i="9"/>
  <c r="M77" i="9"/>
  <c r="P54" i="9"/>
  <c r="P55" i="9"/>
  <c r="P56" i="9"/>
  <c r="P53" i="9"/>
  <c r="M56" i="9"/>
  <c r="M54" i="9"/>
  <c r="M55" i="9"/>
  <c r="M53" i="9"/>
  <c r="P144" i="8"/>
  <c r="P143" i="8"/>
  <c r="P142" i="8"/>
  <c r="P141" i="8"/>
  <c r="M142" i="8"/>
  <c r="M144" i="8"/>
  <c r="M143" i="8"/>
  <c r="M141" i="8"/>
  <c r="P122" i="8"/>
  <c r="P121" i="8"/>
  <c r="P120" i="8"/>
  <c r="P119" i="8"/>
  <c r="M122" i="8"/>
  <c r="M121" i="8"/>
  <c r="M120" i="8"/>
  <c r="M119" i="8"/>
  <c r="P100" i="8"/>
  <c r="P99" i="8"/>
  <c r="P98" i="8"/>
  <c r="P97" i="8"/>
  <c r="M100" i="8"/>
  <c r="M99" i="8"/>
  <c r="M98" i="8"/>
  <c r="M97" i="8"/>
  <c r="N122" i="7"/>
  <c r="K122" i="7"/>
  <c r="N100" i="7"/>
  <c r="K100" i="7"/>
  <c r="N78" i="7"/>
  <c r="K78" i="7"/>
  <c r="N56" i="7"/>
  <c r="N55" i="7"/>
  <c r="K56" i="7"/>
  <c r="K55" i="7"/>
  <c r="N34" i="7"/>
  <c r="N33" i="7"/>
  <c r="K34" i="7"/>
  <c r="K33" i="7"/>
  <c r="X226" i="6"/>
  <c r="X225" i="6"/>
  <c r="X224" i="6"/>
  <c r="X223" i="6"/>
  <c r="X222" i="6"/>
  <c r="X221" i="6"/>
  <c r="X220" i="6"/>
  <c r="X219" i="6"/>
  <c r="X218" i="6"/>
  <c r="X217" i="6"/>
  <c r="X216" i="6"/>
  <c r="X215" i="6"/>
  <c r="U226" i="6"/>
  <c r="U225" i="6"/>
  <c r="U224" i="6"/>
  <c r="U223" i="6"/>
  <c r="U222" i="6"/>
  <c r="U221" i="6"/>
  <c r="U220" i="6"/>
  <c r="U219" i="6"/>
  <c r="U218" i="6"/>
  <c r="U217" i="6"/>
  <c r="U216" i="6"/>
  <c r="U215" i="6"/>
  <c r="X204" i="6"/>
  <c r="X203" i="6"/>
  <c r="X202" i="6"/>
  <c r="X201" i="6"/>
  <c r="X200" i="6"/>
  <c r="X199" i="6"/>
  <c r="X198" i="6"/>
  <c r="X197" i="6"/>
  <c r="X196" i="6"/>
  <c r="X195" i="6"/>
  <c r="X194" i="6"/>
  <c r="X193" i="6"/>
  <c r="U204" i="6"/>
  <c r="U203" i="6"/>
  <c r="U202" i="6"/>
  <c r="U201" i="6"/>
  <c r="U200" i="6"/>
  <c r="U199" i="6"/>
  <c r="U198" i="6"/>
  <c r="U197" i="6"/>
  <c r="U196" i="6"/>
  <c r="U195" i="6"/>
  <c r="U194" i="6"/>
  <c r="U193" i="6"/>
  <c r="Z140" i="10"/>
  <c r="X140" i="10"/>
  <c r="AB140" i="10" s="1"/>
  <c r="V140" i="10"/>
  <c r="Z139" i="10"/>
  <c r="X139" i="10"/>
  <c r="AD139" i="10" s="1"/>
  <c r="Z138" i="10"/>
  <c r="X138" i="10"/>
  <c r="V138" i="10"/>
  <c r="S138" i="10"/>
  <c r="Z137" i="10"/>
  <c r="X137" i="10"/>
  <c r="V137" i="10"/>
  <c r="X119" i="10"/>
  <c r="X118" i="10"/>
  <c r="AB118" i="10" s="1"/>
  <c r="V119" i="10"/>
  <c r="Z119" i="10"/>
  <c r="Z118" i="10"/>
  <c r="Z117" i="10"/>
  <c r="X117" i="10"/>
  <c r="AB117" i="10" s="1"/>
  <c r="V117" i="10"/>
  <c r="Z116" i="10"/>
  <c r="X116" i="10"/>
  <c r="V116" i="10"/>
  <c r="X98" i="10"/>
  <c r="X97" i="10"/>
  <c r="AB97" i="10" s="1"/>
  <c r="Z98" i="10"/>
  <c r="Z97" i="10"/>
  <c r="AF97" i="10"/>
  <c r="Z96" i="10"/>
  <c r="X96" i="10"/>
  <c r="AB96" i="10" s="1"/>
  <c r="V96" i="10"/>
  <c r="S96" i="10"/>
  <c r="Z95" i="10"/>
  <c r="X95" i="10"/>
  <c r="V95" i="10"/>
  <c r="X76" i="10"/>
  <c r="X77" i="10"/>
  <c r="Z77" i="10"/>
  <c r="Z76" i="10"/>
  <c r="V77" i="10"/>
  <c r="V76" i="10"/>
  <c r="Z75" i="10"/>
  <c r="X75" i="10"/>
  <c r="V75" i="10"/>
  <c r="S75" i="10"/>
  <c r="Z74" i="10"/>
  <c r="X74" i="10"/>
  <c r="V74" i="10"/>
  <c r="Z56" i="10"/>
  <c r="Z55" i="10"/>
  <c r="X56" i="10"/>
  <c r="V56" i="10"/>
  <c r="X55" i="10"/>
  <c r="AB55" i="10" s="1"/>
  <c r="V55" i="10"/>
  <c r="Z54" i="10"/>
  <c r="X54" i="10"/>
  <c r="V54" i="10"/>
  <c r="S54" i="10"/>
  <c r="I54" i="10"/>
  <c r="Z53" i="10"/>
  <c r="X53" i="10"/>
  <c r="V53" i="10"/>
  <c r="AB116" i="10" l="1"/>
  <c r="AI116" i="10"/>
  <c r="AJ116" i="10" s="1"/>
  <c r="AI53" i="10"/>
  <c r="AJ53" i="10" s="1"/>
  <c r="AD54" i="10"/>
  <c r="AU54" i="10"/>
  <c r="AV54" i="10" s="1"/>
  <c r="AF55" i="10"/>
  <c r="AU55" i="10"/>
  <c r="AV55" i="10" s="1"/>
  <c r="AF75" i="10"/>
  <c r="AI75" i="10"/>
  <c r="AJ75" i="10" s="1"/>
  <c r="AF76" i="10"/>
  <c r="AU76" i="10"/>
  <c r="AV76" i="10" s="1"/>
  <c r="AF95" i="10"/>
  <c r="AI95" i="10"/>
  <c r="AJ95" i="10" s="1"/>
  <c r="AI118" i="10"/>
  <c r="AJ118" i="10" s="1"/>
  <c r="AU118" i="10"/>
  <c r="AV118" i="10" s="1"/>
  <c r="AI138" i="10"/>
  <c r="AJ138" i="10" s="1"/>
  <c r="AB139" i="10"/>
  <c r="AU139" i="10"/>
  <c r="AV139" i="10" s="1"/>
  <c r="AI139" i="10"/>
  <c r="AJ139" i="10" s="1"/>
  <c r="AF140" i="10"/>
  <c r="AU140" i="10"/>
  <c r="AV140" i="10" s="1"/>
  <c r="AD53" i="10"/>
  <c r="AU53" i="10"/>
  <c r="AV53" i="10" s="1"/>
  <c r="AI56" i="10"/>
  <c r="AJ56" i="10" s="1"/>
  <c r="AD75" i="10"/>
  <c r="AU75" i="10"/>
  <c r="AV75" i="10" s="1"/>
  <c r="AD95" i="10"/>
  <c r="AU95" i="10"/>
  <c r="AV95" i="10" s="1"/>
  <c r="AI55" i="10"/>
  <c r="AJ55" i="10" s="1"/>
  <c r="AB56" i="10"/>
  <c r="AD74" i="10"/>
  <c r="AU74" i="10"/>
  <c r="AV74" i="10" s="1"/>
  <c r="AU77" i="10"/>
  <c r="AV77" i="10" s="1"/>
  <c r="AB77" i="10"/>
  <c r="AI77" i="10"/>
  <c r="AJ77" i="10" s="1"/>
  <c r="AF96" i="10"/>
  <c r="AU96" i="10"/>
  <c r="AV96" i="10" s="1"/>
  <c r="AI97" i="10"/>
  <c r="AJ97" i="10" s="1"/>
  <c r="AU97" i="10"/>
  <c r="AV97" i="10" s="1"/>
  <c r="AF116" i="10"/>
  <c r="AB119" i="10"/>
  <c r="AI119" i="10"/>
  <c r="AJ119" i="10" s="1"/>
  <c r="AD137" i="10"/>
  <c r="AU137" i="10"/>
  <c r="AV137" i="10" s="1"/>
  <c r="AI140" i="10"/>
  <c r="AJ140" i="10" s="1"/>
  <c r="AF117" i="10"/>
  <c r="AI117" i="10"/>
  <c r="AJ117" i="10" s="1"/>
  <c r="AU119" i="10"/>
  <c r="AV119" i="10" s="1"/>
  <c r="AF138" i="10"/>
  <c r="AU138" i="10"/>
  <c r="AV138" i="10" s="1"/>
  <c r="AB54" i="10"/>
  <c r="AI54" i="10"/>
  <c r="AJ54" i="10" s="1"/>
  <c r="AB53" i="10"/>
  <c r="AF56" i="10"/>
  <c r="AU56" i="10"/>
  <c r="AV56" i="10" s="1"/>
  <c r="AB74" i="10"/>
  <c r="AI74" i="10"/>
  <c r="AJ74" i="10" s="1"/>
  <c r="AB75" i="10"/>
  <c r="AB76" i="10"/>
  <c r="AI76" i="10"/>
  <c r="AJ76" i="10" s="1"/>
  <c r="AI96" i="10"/>
  <c r="AJ96" i="10" s="1"/>
  <c r="AB98" i="10"/>
  <c r="AU98" i="10"/>
  <c r="AV98" i="10" s="1"/>
  <c r="AI98" i="10"/>
  <c r="AJ98" i="10" s="1"/>
  <c r="AD116" i="10"/>
  <c r="AU116" i="10"/>
  <c r="AV116" i="10" s="1"/>
  <c r="AD117" i="10"/>
  <c r="AU117" i="10"/>
  <c r="AV117" i="10" s="1"/>
  <c r="AB137" i="10"/>
  <c r="AI137" i="10"/>
  <c r="AJ137" i="10" s="1"/>
  <c r="AB138" i="10"/>
  <c r="AD138" i="10"/>
  <c r="AF139" i="10"/>
  <c r="AF137" i="10"/>
  <c r="AD140" i="10"/>
  <c r="AF119" i="10"/>
  <c r="AF118" i="10"/>
  <c r="AD118" i="10"/>
  <c r="AD119" i="10"/>
  <c r="AF98" i="10"/>
  <c r="AD97" i="10"/>
  <c r="AD96" i="10"/>
  <c r="AB95" i="10"/>
  <c r="AD98" i="10"/>
  <c r="AF77" i="10"/>
  <c r="AD76" i="10"/>
  <c r="AF74" i="10"/>
  <c r="AD77" i="10"/>
  <c r="AF54" i="10"/>
  <c r="AF53" i="10"/>
  <c r="AD55" i="10"/>
  <c r="AD56" i="10"/>
  <c r="Z141" i="9"/>
  <c r="X141" i="9"/>
  <c r="AB141" i="9" s="1"/>
  <c r="V141" i="9"/>
  <c r="AF141" i="9" s="1"/>
  <c r="S141" i="9"/>
  <c r="R141" i="9"/>
  <c r="N141" i="9"/>
  <c r="K141" i="9"/>
  <c r="J141" i="9"/>
  <c r="I141" i="9"/>
  <c r="O141" i="9" s="1"/>
  <c r="AB140" i="9"/>
  <c r="Z140" i="9"/>
  <c r="X140" i="9"/>
  <c r="V140" i="9"/>
  <c r="AF140" i="9" s="1"/>
  <c r="T140" i="9"/>
  <c r="S140" i="9"/>
  <c r="R140" i="9"/>
  <c r="O140" i="9"/>
  <c r="N140" i="9"/>
  <c r="L140" i="9"/>
  <c r="K140" i="9"/>
  <c r="J140" i="9"/>
  <c r="I140" i="9"/>
  <c r="AB139" i="9"/>
  <c r="Z139" i="9"/>
  <c r="X139" i="9"/>
  <c r="AF139" i="9" s="1"/>
  <c r="V139" i="9"/>
  <c r="AD139" i="9" s="1"/>
  <c r="S139" i="9"/>
  <c r="R139" i="9"/>
  <c r="O139" i="9"/>
  <c r="N139" i="9"/>
  <c r="L139" i="9"/>
  <c r="K139" i="9"/>
  <c r="J139" i="9"/>
  <c r="I139" i="9"/>
  <c r="Z138" i="9"/>
  <c r="X138" i="9"/>
  <c r="AB138" i="9" s="1"/>
  <c r="V138" i="9"/>
  <c r="AD138" i="9" s="1"/>
  <c r="T138" i="9"/>
  <c r="S138" i="9"/>
  <c r="R138" i="9"/>
  <c r="N138" i="9"/>
  <c r="K138" i="9"/>
  <c r="J138" i="9"/>
  <c r="I138" i="9"/>
  <c r="O138" i="9" s="1"/>
  <c r="X120" i="9"/>
  <c r="C83" i="9"/>
  <c r="AB120" i="9"/>
  <c r="Z120" i="9"/>
  <c r="V120" i="9"/>
  <c r="AF120" i="9" s="1"/>
  <c r="S120" i="9"/>
  <c r="R120" i="9"/>
  <c r="N120" i="9"/>
  <c r="K120" i="9"/>
  <c r="L120" i="9" s="1"/>
  <c r="J120" i="9"/>
  <c r="I120" i="9"/>
  <c r="O120" i="9" s="1"/>
  <c r="Z119" i="9"/>
  <c r="X119" i="9"/>
  <c r="AB119" i="9" s="1"/>
  <c r="V119" i="9"/>
  <c r="AF119" i="9" s="1"/>
  <c r="T119" i="9"/>
  <c r="S119" i="9"/>
  <c r="R119" i="9"/>
  <c r="O119" i="9"/>
  <c r="N119" i="9"/>
  <c r="K119" i="9"/>
  <c r="L119" i="9" s="1"/>
  <c r="J119" i="9"/>
  <c r="I119" i="9"/>
  <c r="AB118" i="9"/>
  <c r="Z118" i="9"/>
  <c r="X118" i="9"/>
  <c r="V118" i="9"/>
  <c r="AD118" i="9" s="1"/>
  <c r="S118" i="9"/>
  <c r="R118" i="9"/>
  <c r="N118" i="9"/>
  <c r="L118" i="9"/>
  <c r="K118" i="9"/>
  <c r="J118" i="9"/>
  <c r="I118" i="9"/>
  <c r="O118" i="9" s="1"/>
  <c r="Z117" i="9"/>
  <c r="X117" i="9"/>
  <c r="AB117" i="9" s="1"/>
  <c r="V117" i="9"/>
  <c r="AD117" i="9" s="1"/>
  <c r="T117" i="9"/>
  <c r="S117" i="9"/>
  <c r="R117" i="9"/>
  <c r="N117" i="9"/>
  <c r="K117" i="9"/>
  <c r="L117" i="9" s="1"/>
  <c r="J117" i="9"/>
  <c r="I117" i="9"/>
  <c r="O117" i="9" s="1"/>
  <c r="X98" i="9"/>
  <c r="AB98" i="9" s="1"/>
  <c r="Z99" i="9"/>
  <c r="X99" i="9"/>
  <c r="AB99" i="9" s="1"/>
  <c r="V99" i="9"/>
  <c r="AF99" i="9" s="1"/>
  <c r="S99" i="9"/>
  <c r="R99" i="9"/>
  <c r="N99" i="9"/>
  <c r="K99" i="9"/>
  <c r="J99" i="9"/>
  <c r="I99" i="9"/>
  <c r="O99" i="9" s="1"/>
  <c r="Z98" i="9"/>
  <c r="V98" i="9"/>
  <c r="AF98" i="9" s="1"/>
  <c r="T98" i="9"/>
  <c r="S98" i="9"/>
  <c r="R98" i="9"/>
  <c r="O98" i="9"/>
  <c r="N98" i="9"/>
  <c r="K98" i="9"/>
  <c r="J98" i="9"/>
  <c r="I98" i="9"/>
  <c r="L98" i="9" s="1"/>
  <c r="AB97" i="9"/>
  <c r="Z97" i="9"/>
  <c r="X97" i="9"/>
  <c r="V97" i="9"/>
  <c r="AF97" i="9" s="1"/>
  <c r="S97" i="9"/>
  <c r="R97" i="9"/>
  <c r="N97" i="9"/>
  <c r="L97" i="9"/>
  <c r="K97" i="9"/>
  <c r="J97" i="9"/>
  <c r="I97" i="9"/>
  <c r="O97" i="9" s="1"/>
  <c r="Z96" i="9"/>
  <c r="X96" i="9"/>
  <c r="AB96" i="9" s="1"/>
  <c r="V96" i="9"/>
  <c r="AD96" i="9" s="1"/>
  <c r="T96" i="9"/>
  <c r="S96" i="9"/>
  <c r="R96" i="9"/>
  <c r="N96" i="9"/>
  <c r="K96" i="9"/>
  <c r="L96" i="9" s="1"/>
  <c r="J96" i="9"/>
  <c r="I96" i="9"/>
  <c r="O96" i="9" s="1"/>
  <c r="J75" i="9"/>
  <c r="J53" i="9"/>
  <c r="Z78" i="9"/>
  <c r="X78" i="9"/>
  <c r="AB78" i="9" s="1"/>
  <c r="V78" i="9"/>
  <c r="AF78" i="9" s="1"/>
  <c r="S78" i="9"/>
  <c r="R78" i="9"/>
  <c r="N78" i="9"/>
  <c r="K78" i="9"/>
  <c r="J78" i="9"/>
  <c r="I78" i="9"/>
  <c r="O78" i="9" s="1"/>
  <c r="AB77" i="9"/>
  <c r="Z77" i="9"/>
  <c r="X77" i="9"/>
  <c r="V77" i="9"/>
  <c r="AD77" i="9" s="1"/>
  <c r="T77" i="9"/>
  <c r="S77" i="9"/>
  <c r="R77" i="9"/>
  <c r="O77" i="9"/>
  <c r="N77" i="9"/>
  <c r="K77" i="9"/>
  <c r="J77" i="9"/>
  <c r="I77" i="9"/>
  <c r="L77" i="9" s="1"/>
  <c r="AB76" i="9"/>
  <c r="Z76" i="9"/>
  <c r="X76" i="9"/>
  <c r="AF76" i="9" s="1"/>
  <c r="V76" i="9"/>
  <c r="AD76" i="9" s="1"/>
  <c r="S76" i="9"/>
  <c r="R76" i="9"/>
  <c r="O76" i="9"/>
  <c r="N76" i="9"/>
  <c r="L76" i="9"/>
  <c r="K76" i="9"/>
  <c r="J76" i="9"/>
  <c r="I76" i="9"/>
  <c r="Z75" i="9"/>
  <c r="X75" i="9"/>
  <c r="AB75" i="9" s="1"/>
  <c r="V75" i="9"/>
  <c r="AD75" i="9" s="1"/>
  <c r="T75" i="9"/>
  <c r="S75" i="9"/>
  <c r="R75" i="9"/>
  <c r="N75" i="9"/>
  <c r="K75" i="9"/>
  <c r="I75" i="9"/>
  <c r="O75" i="9" s="1"/>
  <c r="X53" i="9"/>
  <c r="AB54" i="9"/>
  <c r="AB55" i="9"/>
  <c r="AB56" i="9"/>
  <c r="AB53" i="9"/>
  <c r="Z54" i="9"/>
  <c r="Z55" i="9"/>
  <c r="Z56" i="9"/>
  <c r="Z53" i="9"/>
  <c r="N54" i="9"/>
  <c r="N55" i="9"/>
  <c r="N56" i="9"/>
  <c r="N53" i="9"/>
  <c r="K54" i="9"/>
  <c r="K55" i="9"/>
  <c r="K56" i="9"/>
  <c r="K53" i="9"/>
  <c r="I54" i="9"/>
  <c r="L54" i="9" s="1"/>
  <c r="I53" i="9"/>
  <c r="X56" i="9"/>
  <c r="V56" i="9"/>
  <c r="AF56" i="9" s="1"/>
  <c r="S56" i="9"/>
  <c r="R56" i="9"/>
  <c r="L56" i="9"/>
  <c r="J56" i="9"/>
  <c r="I56" i="9"/>
  <c r="O56" i="9" s="1"/>
  <c r="X55" i="9"/>
  <c r="V55" i="9"/>
  <c r="AF55" i="9" s="1"/>
  <c r="T55" i="9"/>
  <c r="S55" i="9"/>
  <c r="R55" i="9"/>
  <c r="O55" i="9"/>
  <c r="J55" i="9"/>
  <c r="I55" i="9"/>
  <c r="L55" i="9" s="1"/>
  <c r="X54" i="9"/>
  <c r="V54" i="9"/>
  <c r="AF54" i="9" s="1"/>
  <c r="S54" i="9"/>
  <c r="R54" i="9"/>
  <c r="J54" i="9"/>
  <c r="O54" i="9"/>
  <c r="V53" i="9"/>
  <c r="AD53" i="9" s="1"/>
  <c r="T53" i="9"/>
  <c r="S53" i="9"/>
  <c r="R53" i="9"/>
  <c r="L53" i="9"/>
  <c r="O53" i="9"/>
  <c r="AF144" i="8"/>
  <c r="V143" i="8"/>
  <c r="Z144" i="8"/>
  <c r="AB143" i="8"/>
  <c r="Z143" i="8"/>
  <c r="X143" i="8"/>
  <c r="Z142" i="8"/>
  <c r="X142" i="8"/>
  <c r="AF142" i="8" s="1"/>
  <c r="Z141" i="8"/>
  <c r="X141" i="8"/>
  <c r="V141" i="8"/>
  <c r="X120" i="8"/>
  <c r="X119" i="8"/>
  <c r="AB119" i="8" s="1"/>
  <c r="AB122" i="8"/>
  <c r="X121" i="8"/>
  <c r="AB121" i="8" s="1"/>
  <c r="V120" i="8"/>
  <c r="V119" i="8"/>
  <c r="Z122" i="8"/>
  <c r="Z121" i="8"/>
  <c r="Z120" i="8"/>
  <c r="Z119" i="8"/>
  <c r="X98" i="8"/>
  <c r="X97" i="8"/>
  <c r="AB97" i="8" s="1"/>
  <c r="X99" i="8"/>
  <c r="AB99" i="8" s="1"/>
  <c r="V99" i="8"/>
  <c r="V98" i="8"/>
  <c r="V97" i="8"/>
  <c r="AB100" i="8"/>
  <c r="Z98" i="8"/>
  <c r="Z99" i="8"/>
  <c r="Z100" i="8"/>
  <c r="Z97" i="8"/>
  <c r="X75" i="8"/>
  <c r="AB75" i="8" s="1"/>
  <c r="X76" i="8"/>
  <c r="AB76" i="8" s="1"/>
  <c r="AB77" i="8"/>
  <c r="X78" i="8"/>
  <c r="AB78" i="8" s="1"/>
  <c r="V77" i="8"/>
  <c r="Z76" i="8"/>
  <c r="Z77" i="8"/>
  <c r="Z78" i="8"/>
  <c r="Z75" i="8"/>
  <c r="AF76" i="8"/>
  <c r="V76" i="8"/>
  <c r="V75" i="8"/>
  <c r="AD75" i="8" s="1"/>
  <c r="X53" i="8"/>
  <c r="AF56" i="8"/>
  <c r="Z54" i="8"/>
  <c r="Z55" i="8"/>
  <c r="Z56" i="8"/>
  <c r="X56" i="8"/>
  <c r="AB56" i="8" s="1"/>
  <c r="X55" i="8"/>
  <c r="AB55" i="8" s="1"/>
  <c r="V56" i="8"/>
  <c r="V55" i="8"/>
  <c r="AD55" i="8" s="1"/>
  <c r="X54" i="8"/>
  <c r="AB54" i="8" s="1"/>
  <c r="V54" i="8"/>
  <c r="AF54" i="8" s="1"/>
  <c r="Z53" i="8"/>
  <c r="AB53" i="8"/>
  <c r="V53" i="8"/>
  <c r="V121" i="7"/>
  <c r="Z121" i="7" s="1"/>
  <c r="T122" i="7"/>
  <c r="AD122" i="7" s="1"/>
  <c r="Z122" i="7"/>
  <c r="X122" i="7"/>
  <c r="V122" i="7"/>
  <c r="Q122" i="7"/>
  <c r="P122" i="7"/>
  <c r="L122" i="7"/>
  <c r="I122" i="7"/>
  <c r="J122" i="7" s="1"/>
  <c r="H122" i="7"/>
  <c r="G122" i="7"/>
  <c r="M122" i="7" s="1"/>
  <c r="X121" i="7"/>
  <c r="M121" i="7"/>
  <c r="L121" i="7"/>
  <c r="I121" i="7"/>
  <c r="J121" i="7" s="1"/>
  <c r="G121" i="7"/>
  <c r="V100" i="7"/>
  <c r="Z100" i="7" s="1"/>
  <c r="V99" i="7"/>
  <c r="T100" i="7"/>
  <c r="T99" i="7"/>
  <c r="X100" i="7"/>
  <c r="AD100" i="7"/>
  <c r="Q100" i="7"/>
  <c r="P100" i="7"/>
  <c r="L100" i="7"/>
  <c r="I100" i="7"/>
  <c r="H100" i="7"/>
  <c r="G100" i="7"/>
  <c r="M100" i="7" s="1"/>
  <c r="Z99" i="7"/>
  <c r="X99" i="7"/>
  <c r="M99" i="7"/>
  <c r="L99" i="7"/>
  <c r="J99" i="7"/>
  <c r="I99" i="7"/>
  <c r="G99" i="7"/>
  <c r="T78" i="7"/>
  <c r="T77" i="7"/>
  <c r="Z78" i="7"/>
  <c r="Z77" i="7"/>
  <c r="X78" i="7"/>
  <c r="X77" i="7"/>
  <c r="L78" i="7"/>
  <c r="L77" i="7"/>
  <c r="M77" i="7" s="1"/>
  <c r="I78" i="7"/>
  <c r="I77" i="7"/>
  <c r="J77" i="7" s="1"/>
  <c r="Q78" i="7"/>
  <c r="P78" i="7"/>
  <c r="H78" i="7"/>
  <c r="G78" i="7"/>
  <c r="M78" i="7" s="1"/>
  <c r="AB77" i="7"/>
  <c r="G77" i="7"/>
  <c r="V55" i="7"/>
  <c r="AD55" i="7" s="1"/>
  <c r="T56" i="7"/>
  <c r="Z56" i="7"/>
  <c r="Z55" i="7"/>
  <c r="X56" i="7"/>
  <c r="X55" i="7"/>
  <c r="L56" i="7"/>
  <c r="L55" i="7"/>
  <c r="M55" i="7" s="1"/>
  <c r="I56" i="7"/>
  <c r="I55" i="7"/>
  <c r="J55" i="7" s="1"/>
  <c r="AD56" i="7"/>
  <c r="Q56" i="7"/>
  <c r="P56" i="7"/>
  <c r="H56" i="7"/>
  <c r="G56" i="7"/>
  <c r="M56" i="7" s="1"/>
  <c r="R55" i="7"/>
  <c r="Q55" i="7"/>
  <c r="P55" i="7"/>
  <c r="H55" i="7"/>
  <c r="G55" i="7"/>
  <c r="R33" i="7"/>
  <c r="Q34" i="7"/>
  <c r="Q33" i="7"/>
  <c r="P34" i="7"/>
  <c r="P33" i="7"/>
  <c r="L34" i="7"/>
  <c r="L33" i="7"/>
  <c r="I34" i="7"/>
  <c r="I33" i="7"/>
  <c r="H34" i="7"/>
  <c r="H33" i="7"/>
  <c r="G34" i="7"/>
  <c r="G33" i="7"/>
  <c r="Z34" i="7"/>
  <c r="X34" i="7"/>
  <c r="V34" i="7"/>
  <c r="AD34" i="7" s="1"/>
  <c r="T34" i="7"/>
  <c r="AB34" i="7" s="1"/>
  <c r="M34" i="7"/>
  <c r="J34" i="7"/>
  <c r="X33" i="7"/>
  <c r="V33" i="7"/>
  <c r="Z33" i="7" s="1"/>
  <c r="T33" i="7"/>
  <c r="AB33" i="7" s="1"/>
  <c r="M33" i="7"/>
  <c r="AF225" i="6"/>
  <c r="AJ226" i="6"/>
  <c r="AF224" i="6"/>
  <c r="AL224" i="6" s="1"/>
  <c r="AD224" i="6"/>
  <c r="AF219" i="6"/>
  <c r="AL219" i="6" s="1"/>
  <c r="AJ217" i="6"/>
  <c r="AF216" i="6"/>
  <c r="AJ216" i="6" s="1"/>
  <c r="AL215" i="6"/>
  <c r="AH226" i="6"/>
  <c r="AD226" i="6"/>
  <c r="AJ225" i="6"/>
  <c r="AH225" i="6"/>
  <c r="AD225" i="6"/>
  <c r="AL225" i="6" s="1"/>
  <c r="AJ224" i="6"/>
  <c r="AH224" i="6"/>
  <c r="AN224" i="6"/>
  <c r="AH223" i="6"/>
  <c r="AF223" i="6"/>
  <c r="AJ223" i="6" s="1"/>
  <c r="AH222" i="6"/>
  <c r="AF222" i="6"/>
  <c r="AJ222" i="6" s="1"/>
  <c r="AD222" i="6"/>
  <c r="AH221" i="6"/>
  <c r="AF221" i="6"/>
  <c r="AJ221" i="6" s="1"/>
  <c r="AD221" i="6"/>
  <c r="AH220" i="6"/>
  <c r="AF220" i="6"/>
  <c r="AJ220" i="6" s="1"/>
  <c r="AH219" i="6"/>
  <c r="AN219" i="6"/>
  <c r="AH218" i="6"/>
  <c r="AJ218" i="6"/>
  <c r="AD218" i="6"/>
  <c r="AN218" i="6" s="1"/>
  <c r="AH217" i="6"/>
  <c r="AD217" i="6"/>
  <c r="AH216" i="6"/>
  <c r="AL216" i="6"/>
  <c r="AH215" i="6"/>
  <c r="AJ215" i="6"/>
  <c r="AF204" i="6"/>
  <c r="AJ204" i="6" s="1"/>
  <c r="AF203" i="6"/>
  <c r="AF202" i="6"/>
  <c r="AJ201" i="6"/>
  <c r="AF197" i="6"/>
  <c r="AJ198" i="6"/>
  <c r="AF196" i="6"/>
  <c r="AF195" i="6"/>
  <c r="AJ195" i="6" s="1"/>
  <c r="AD194" i="6"/>
  <c r="AH204" i="6"/>
  <c r="AD204" i="6"/>
  <c r="AJ203" i="6"/>
  <c r="AH203" i="6"/>
  <c r="AD203" i="6"/>
  <c r="AH202" i="6"/>
  <c r="AN202" i="6"/>
  <c r="AD202" i="6"/>
  <c r="AL202" i="6" s="1"/>
  <c r="AH201" i="6"/>
  <c r="AD201" i="6"/>
  <c r="AJ200" i="6"/>
  <c r="AH200" i="6"/>
  <c r="AF200" i="6"/>
  <c r="AD200" i="6"/>
  <c r="AH199" i="6"/>
  <c r="AF199" i="6"/>
  <c r="AJ199" i="6" s="1"/>
  <c r="AD199" i="6"/>
  <c r="AH198" i="6"/>
  <c r="AL198" i="6"/>
  <c r="AH197" i="6"/>
  <c r="AH196" i="6"/>
  <c r="AJ196" i="6"/>
  <c r="AD196" i="6"/>
  <c r="AN196" i="6" s="1"/>
  <c r="AH195" i="6"/>
  <c r="AD195" i="6"/>
  <c r="AH194" i="6"/>
  <c r="AN194" i="6"/>
  <c r="AH193" i="6"/>
  <c r="AF182" i="6"/>
  <c r="AF180" i="6"/>
  <c r="AD180" i="6"/>
  <c r="AD179" i="6"/>
  <c r="AF178" i="6"/>
  <c r="AF177" i="6"/>
  <c r="AD178" i="6"/>
  <c r="AD177" i="6"/>
  <c r="AF176" i="6"/>
  <c r="AF175" i="6"/>
  <c r="AN175" i="6" s="1"/>
  <c r="AD176" i="6"/>
  <c r="AN176" i="6" s="1"/>
  <c r="AD175" i="6"/>
  <c r="AJ172" i="6"/>
  <c r="AJ171" i="6"/>
  <c r="AN172" i="6"/>
  <c r="AJ178" i="6"/>
  <c r="AJ176" i="6"/>
  <c r="AH176" i="6"/>
  <c r="AH177" i="6"/>
  <c r="AH178" i="6"/>
  <c r="AH179" i="6"/>
  <c r="AH180" i="6"/>
  <c r="AH175" i="6"/>
  <c r="AH172" i="6"/>
  <c r="AH171" i="6"/>
  <c r="AH182" i="6"/>
  <c r="AJ182" i="6"/>
  <c r="AD182" i="6"/>
  <c r="AN182" i="6" s="1"/>
  <c r="AJ181" i="6"/>
  <c r="AH181" i="6"/>
  <c r="AF181" i="6"/>
  <c r="AD181" i="6"/>
  <c r="AL181" i="6" s="1"/>
  <c r="AF179" i="6"/>
  <c r="AJ179" i="6" s="1"/>
  <c r="AH174" i="6"/>
  <c r="AF174" i="6"/>
  <c r="AJ174" i="6" s="1"/>
  <c r="AD174" i="6"/>
  <c r="AH173" i="6"/>
  <c r="AF173" i="6"/>
  <c r="AJ173" i="6" s="1"/>
  <c r="AD173" i="6"/>
  <c r="AD109" i="5"/>
  <c r="AD108" i="5"/>
  <c r="AF138" i="6"/>
  <c r="AF137" i="6"/>
  <c r="AF160" i="6"/>
  <c r="AJ160" i="6" s="1"/>
  <c r="AF159" i="6"/>
  <c r="AF158" i="6"/>
  <c r="AJ158" i="6" s="1"/>
  <c r="AF157" i="6"/>
  <c r="AJ157" i="6" s="1"/>
  <c r="AD160" i="6"/>
  <c r="AN160" i="6" s="1"/>
  <c r="AD159" i="6"/>
  <c r="AF153" i="6"/>
  <c r="AJ153" i="6" s="1"/>
  <c r="AF152" i="6"/>
  <c r="AJ152" i="6" s="1"/>
  <c r="AF151" i="6"/>
  <c r="AD152" i="6"/>
  <c r="AL152" i="6" s="1"/>
  <c r="AD151" i="6"/>
  <c r="AJ151" i="6"/>
  <c r="AH160" i="6"/>
  <c r="AH159" i="6"/>
  <c r="AH152" i="6"/>
  <c r="AH151" i="6"/>
  <c r="AD138" i="6"/>
  <c r="AL138" i="6" s="1"/>
  <c r="AD137" i="6"/>
  <c r="AD130" i="6"/>
  <c r="AD129" i="6"/>
  <c r="AJ138" i="6"/>
  <c r="AJ137" i="6"/>
  <c r="AH138" i="6"/>
  <c r="AH137" i="6"/>
  <c r="AH130" i="6"/>
  <c r="AH129" i="6"/>
  <c r="AF198" i="5"/>
  <c r="AF197" i="5"/>
  <c r="AH175" i="5"/>
  <c r="AF175" i="5"/>
  <c r="AF174" i="5"/>
  <c r="AH153" i="5"/>
  <c r="AF153" i="5"/>
  <c r="AF152" i="5"/>
  <c r="AB131" i="5"/>
  <c r="AB130" i="5"/>
  <c r="AH131" i="5"/>
  <c r="AH130" i="5"/>
  <c r="AF131" i="5"/>
  <c r="AF130" i="5"/>
  <c r="AB109" i="5"/>
  <c r="AB108" i="5"/>
  <c r="AF109" i="5"/>
  <c r="AF108" i="5"/>
  <c r="AH150" i="6"/>
  <c r="AH153" i="6"/>
  <c r="AH154" i="6"/>
  <c r="AH155" i="6"/>
  <c r="AH156" i="6"/>
  <c r="AH157" i="6"/>
  <c r="AH158" i="6"/>
  <c r="AH149" i="6"/>
  <c r="AD158" i="6"/>
  <c r="AN158" i="6" s="1"/>
  <c r="AD157" i="6"/>
  <c r="AL157" i="6" s="1"/>
  <c r="AF156" i="6"/>
  <c r="AJ156" i="6" s="1"/>
  <c r="AD156" i="6"/>
  <c r="AN156" i="6" s="1"/>
  <c r="AF155" i="6"/>
  <c r="AD155" i="6"/>
  <c r="AF154" i="6"/>
  <c r="AJ154" i="6" s="1"/>
  <c r="AD154" i="6"/>
  <c r="AD153" i="6"/>
  <c r="AN153" i="6" s="1"/>
  <c r="AN152" i="6"/>
  <c r="AL151" i="6"/>
  <c r="AF150" i="6"/>
  <c r="AJ150" i="6" s="1"/>
  <c r="AD150" i="6"/>
  <c r="AF149" i="6"/>
  <c r="AJ149" i="6" s="1"/>
  <c r="AD149" i="6"/>
  <c r="AL149" i="6" s="1"/>
  <c r="AF130" i="6"/>
  <c r="AJ130" i="6" s="1"/>
  <c r="AF129" i="6"/>
  <c r="AJ129" i="6" s="1"/>
  <c r="AL137" i="6"/>
  <c r="AN137" i="6"/>
  <c r="AN138" i="6"/>
  <c r="AH127" i="6"/>
  <c r="AA135" i="6"/>
  <c r="AA134" i="6"/>
  <c r="AA133" i="6"/>
  <c r="AA132" i="6"/>
  <c r="Q135" i="6"/>
  <c r="Q134" i="6"/>
  <c r="Q133" i="6"/>
  <c r="Q132" i="6"/>
  <c r="AH136" i="6"/>
  <c r="AF136" i="6"/>
  <c r="AJ136" i="6" s="1"/>
  <c r="AD136" i="6"/>
  <c r="AH135" i="6"/>
  <c r="AF135" i="6"/>
  <c r="AJ135" i="6" s="1"/>
  <c r="AD135" i="6"/>
  <c r="AH134" i="6"/>
  <c r="AF134" i="6"/>
  <c r="AD134" i="6"/>
  <c r="AH133" i="6"/>
  <c r="AF133" i="6"/>
  <c r="AD133" i="6"/>
  <c r="AH132" i="6"/>
  <c r="AF132" i="6"/>
  <c r="AJ132" i="6" s="1"/>
  <c r="AD132" i="6"/>
  <c r="AH131" i="6"/>
  <c r="AF131" i="6"/>
  <c r="AJ131" i="6" s="1"/>
  <c r="AD131" i="6"/>
  <c r="AL130" i="6"/>
  <c r="AH128" i="6"/>
  <c r="AF128" i="6"/>
  <c r="AD128" i="6"/>
  <c r="AL128" i="6" s="1"/>
  <c r="AF127" i="6"/>
  <c r="AD127" i="6"/>
  <c r="AL127" i="6" s="1"/>
  <c r="AD203" i="5"/>
  <c r="AH201" i="5"/>
  <c r="AL200" i="5"/>
  <c r="AD199" i="5"/>
  <c r="AD198" i="5"/>
  <c r="AB202" i="5"/>
  <c r="AB201" i="5"/>
  <c r="AB199" i="5"/>
  <c r="AB198" i="5"/>
  <c r="AB197" i="5"/>
  <c r="AH206" i="5"/>
  <c r="AF206" i="5"/>
  <c r="AD206" i="5"/>
  <c r="AB206" i="5"/>
  <c r="AF205" i="5"/>
  <c r="AD205" i="5"/>
  <c r="AB205" i="5"/>
  <c r="AF204" i="5"/>
  <c r="AD204" i="5"/>
  <c r="AB204" i="5"/>
  <c r="AF203" i="5"/>
  <c r="AB203" i="5"/>
  <c r="AF202" i="5"/>
  <c r="AH202" i="5"/>
  <c r="AL202" i="5"/>
  <c r="AF201" i="5"/>
  <c r="AF200" i="5"/>
  <c r="AH199" i="5"/>
  <c r="AF199" i="5"/>
  <c r="AL198" i="5"/>
  <c r="AD197" i="5"/>
  <c r="AD174" i="5"/>
  <c r="AH174" i="5" s="1"/>
  <c r="AB179" i="5"/>
  <c r="AB178" i="5"/>
  <c r="AB177" i="5"/>
  <c r="AB176" i="5"/>
  <c r="AF183" i="5"/>
  <c r="AB183" i="5"/>
  <c r="AF182" i="5"/>
  <c r="AD182" i="5"/>
  <c r="AB182" i="5"/>
  <c r="AH181" i="5"/>
  <c r="AF181" i="5"/>
  <c r="AB181" i="5"/>
  <c r="AH180" i="5"/>
  <c r="AF180" i="5"/>
  <c r="AB180" i="5"/>
  <c r="AH179" i="5"/>
  <c r="AF179" i="5"/>
  <c r="AL179" i="5"/>
  <c r="AH178" i="5"/>
  <c r="AF178" i="5"/>
  <c r="AF177" i="5"/>
  <c r="AH177" i="5"/>
  <c r="AF176" i="5"/>
  <c r="AH176" i="5"/>
  <c r="AJ176" i="5"/>
  <c r="AL175" i="5"/>
  <c r="AB175" i="5"/>
  <c r="AB174" i="5"/>
  <c r="AD161" i="5"/>
  <c r="AD160" i="5"/>
  <c r="AD159" i="5"/>
  <c r="AH159" i="5" s="1"/>
  <c r="AD158" i="5"/>
  <c r="AD157" i="5"/>
  <c r="AD156" i="5"/>
  <c r="AD155" i="5"/>
  <c r="AD154" i="5"/>
  <c r="AH156" i="5"/>
  <c r="AH158" i="5"/>
  <c r="AB157" i="5"/>
  <c r="AB156" i="5"/>
  <c r="AB161" i="5"/>
  <c r="AB160" i="5"/>
  <c r="AB159" i="5"/>
  <c r="AB158" i="5"/>
  <c r="AB155" i="5"/>
  <c r="AB154" i="5"/>
  <c r="AB153" i="5"/>
  <c r="AB152" i="5"/>
  <c r="AF154" i="5"/>
  <c r="AF155" i="5"/>
  <c r="AF156" i="5"/>
  <c r="AF157" i="5"/>
  <c r="AF158" i="5"/>
  <c r="AF159" i="5"/>
  <c r="AF160" i="5"/>
  <c r="AF161" i="5"/>
  <c r="AD152" i="5"/>
  <c r="AH152" i="5" s="1"/>
  <c r="AJ130" i="5"/>
  <c r="AD137" i="5"/>
  <c r="AD136" i="5"/>
  <c r="AD135" i="5"/>
  <c r="AD134" i="5"/>
  <c r="AH133" i="5"/>
  <c r="AH132" i="5"/>
  <c r="AH134" i="5"/>
  <c r="AF132" i="5"/>
  <c r="AF133" i="5"/>
  <c r="AF134" i="5"/>
  <c r="AF135" i="5"/>
  <c r="AF136" i="5"/>
  <c r="AF137" i="5"/>
  <c r="AF138" i="5"/>
  <c r="AF139" i="5"/>
  <c r="AD139" i="5"/>
  <c r="AB139" i="5"/>
  <c r="AD138" i="5"/>
  <c r="AB138" i="5"/>
  <c r="AB137" i="5"/>
  <c r="AB136" i="5"/>
  <c r="AB135" i="5"/>
  <c r="AB134" i="5"/>
  <c r="AB133" i="5"/>
  <c r="AB132" i="5"/>
  <c r="AL131" i="5"/>
  <c r="AL130" i="5"/>
  <c r="AL108" i="5"/>
  <c r="AJ108" i="5"/>
  <c r="AD117" i="5"/>
  <c r="AD116" i="5"/>
  <c r="AD115" i="5"/>
  <c r="AD111" i="5"/>
  <c r="O116" i="5"/>
  <c r="O115" i="5"/>
  <c r="O114" i="5"/>
  <c r="O111" i="5"/>
  <c r="AF117" i="5"/>
  <c r="AB117" i="5"/>
  <c r="AF116" i="5"/>
  <c r="AB116" i="5"/>
  <c r="AF115" i="5"/>
  <c r="AB115" i="5"/>
  <c r="AF114" i="5"/>
  <c r="AD114" i="5"/>
  <c r="AB114" i="5"/>
  <c r="AF113" i="5"/>
  <c r="AD113" i="5"/>
  <c r="AB113" i="5"/>
  <c r="AF112" i="5"/>
  <c r="AD112" i="5"/>
  <c r="AB112" i="5"/>
  <c r="AF111" i="5"/>
  <c r="AB111" i="5"/>
  <c r="AF110" i="5"/>
  <c r="AD110" i="5"/>
  <c r="AH110" i="5" s="1"/>
  <c r="AB110" i="5"/>
  <c r="AN159" i="5" l="1"/>
  <c r="AR159" i="5" s="1"/>
  <c r="BA159" i="5"/>
  <c r="BB159" i="5" s="1"/>
  <c r="AO109" i="5"/>
  <c r="AP109" i="5" s="1"/>
  <c r="AH109" i="5"/>
  <c r="BA111" i="5"/>
  <c r="BB111" i="5" s="1"/>
  <c r="AO138" i="5"/>
  <c r="AP138" i="5" s="1"/>
  <c r="AH138" i="5"/>
  <c r="AH135" i="5"/>
  <c r="BJ135" i="5"/>
  <c r="AO135" i="5"/>
  <c r="AP135" i="5" s="1"/>
  <c r="AL178" i="5"/>
  <c r="AX178" i="5"/>
  <c r="AO178" i="5"/>
  <c r="AP178" i="5" s="1"/>
  <c r="BA178" i="5"/>
  <c r="BB178" i="5" s="1"/>
  <c r="AJ205" i="5"/>
  <c r="BA205" i="5"/>
  <c r="BB205" i="5" s="1"/>
  <c r="AX205" i="5"/>
  <c r="BA201" i="5"/>
  <c r="BB201" i="5" s="1"/>
  <c r="AO201" i="5"/>
  <c r="AP201" i="5" s="1"/>
  <c r="BA115" i="5"/>
  <c r="BB115" i="5" s="1"/>
  <c r="AO153" i="5"/>
  <c r="AP153" i="5" s="1"/>
  <c r="BA153" i="5"/>
  <c r="BB153" i="5" s="1"/>
  <c r="AL114" i="5"/>
  <c r="AO114" i="5"/>
  <c r="AP114" i="5" s="1"/>
  <c r="AJ133" i="5"/>
  <c r="BA133" i="5"/>
  <c r="BB133" i="5" s="1"/>
  <c r="AO133" i="5"/>
  <c r="AP133" i="5" s="1"/>
  <c r="AO157" i="5"/>
  <c r="AP157" i="5" s="1"/>
  <c r="AH157" i="5"/>
  <c r="AO197" i="5"/>
  <c r="AP197" i="5" s="1"/>
  <c r="AL197" i="5"/>
  <c r="AH197" i="5"/>
  <c r="AJ117" i="5"/>
  <c r="BA117" i="5"/>
  <c r="BB117" i="5" s="1"/>
  <c r="AL117" i="5"/>
  <c r="AL157" i="5"/>
  <c r="BA157" i="5"/>
  <c r="BB157" i="5" s="1"/>
  <c r="AX157" i="5"/>
  <c r="AL204" i="5"/>
  <c r="BA204" i="5"/>
  <c r="BB204" i="5" s="1"/>
  <c r="AX204" i="5"/>
  <c r="BA109" i="5"/>
  <c r="BB109" i="5" s="1"/>
  <c r="AN109" i="5"/>
  <c r="AL109" i="5"/>
  <c r="AL110" i="5"/>
  <c r="BA110" i="5"/>
  <c r="BB110" i="5" s="1"/>
  <c r="AJ113" i="5"/>
  <c r="BA113" i="5"/>
  <c r="BB113" i="5" s="1"/>
  <c r="AJ116" i="5"/>
  <c r="BA116" i="5"/>
  <c r="BB116" i="5" s="1"/>
  <c r="AO161" i="5"/>
  <c r="AP161" i="5" s="1"/>
  <c r="BJ161" i="5"/>
  <c r="AH161" i="5"/>
  <c r="AL112" i="5"/>
  <c r="BA112" i="5"/>
  <c r="BB112" i="5" s="1"/>
  <c r="AH116" i="5"/>
  <c r="AO116" i="5"/>
  <c r="AP116" i="5" s="1"/>
  <c r="BA134" i="5"/>
  <c r="BB134" i="5" s="1"/>
  <c r="AX134" i="5"/>
  <c r="BA137" i="5"/>
  <c r="BB137" i="5" s="1"/>
  <c r="AZ139" i="5"/>
  <c r="BD139" i="5" s="1"/>
  <c r="AO139" i="5"/>
  <c r="AP139" i="5" s="1"/>
  <c r="AH139" i="5"/>
  <c r="AO112" i="5"/>
  <c r="AP112" i="5" s="1"/>
  <c r="AH113" i="5"/>
  <c r="AO113" i="5"/>
  <c r="AP113" i="5" s="1"/>
  <c r="AH117" i="5"/>
  <c r="AO117" i="5"/>
  <c r="AP117" i="5" s="1"/>
  <c r="AH136" i="5"/>
  <c r="BJ136" i="5"/>
  <c r="AO136" i="5"/>
  <c r="AP136" i="5" s="1"/>
  <c r="AJ152" i="5"/>
  <c r="BA154" i="5"/>
  <c r="BB154" i="5" s="1"/>
  <c r="AX160" i="5"/>
  <c r="BA160" i="5"/>
  <c r="BB160" i="5" s="1"/>
  <c r="AH154" i="5"/>
  <c r="AZ154" i="5"/>
  <c r="BD154" i="5" s="1"/>
  <c r="AO154" i="5"/>
  <c r="AP154" i="5" s="1"/>
  <c r="AJ158" i="5"/>
  <c r="AO158" i="5"/>
  <c r="AP158" i="5" s="1"/>
  <c r="BJ158" i="5"/>
  <c r="AJ175" i="5"/>
  <c r="AO175" i="5"/>
  <c r="AP175" i="5" s="1"/>
  <c r="AN175" i="5"/>
  <c r="AR175" i="5" s="1"/>
  <c r="BA175" i="5"/>
  <c r="BB175" i="5" s="1"/>
  <c r="AJ182" i="5"/>
  <c r="BA182" i="5"/>
  <c r="BB182" i="5" s="1"/>
  <c r="AN182" i="5"/>
  <c r="AR182" i="5" s="1"/>
  <c r="BA179" i="5"/>
  <c r="BB179" i="5" s="1"/>
  <c r="AO179" i="5"/>
  <c r="AP179" i="5" s="1"/>
  <c r="AO204" i="5"/>
  <c r="AP204" i="5" s="1"/>
  <c r="BJ204" i="5"/>
  <c r="AH205" i="5"/>
  <c r="AO205" i="5"/>
  <c r="AP205" i="5" s="1"/>
  <c r="AL206" i="5"/>
  <c r="BA206" i="5"/>
  <c r="BB206" i="5" s="1"/>
  <c r="BA197" i="5"/>
  <c r="BB197" i="5" s="1"/>
  <c r="AO202" i="5"/>
  <c r="AP202" i="5" s="1"/>
  <c r="BA202" i="5"/>
  <c r="BB202" i="5" s="1"/>
  <c r="AO130" i="5"/>
  <c r="AP130" i="5" s="1"/>
  <c r="BA130" i="5"/>
  <c r="BB130" i="5" s="1"/>
  <c r="AL132" i="5"/>
  <c r="BA132" i="5"/>
  <c r="BB132" i="5" s="1"/>
  <c r="AN132" i="5"/>
  <c r="AO132" i="5"/>
  <c r="AP132" i="5" s="1"/>
  <c r="AH137" i="5"/>
  <c r="AZ137" i="5"/>
  <c r="BD137" i="5" s="1"/>
  <c r="AO137" i="5"/>
  <c r="AP137" i="5" s="1"/>
  <c r="BJ152" i="5"/>
  <c r="AO152" i="5"/>
  <c r="AP152" i="5" s="1"/>
  <c r="AX155" i="5"/>
  <c r="BA155" i="5"/>
  <c r="BB155" i="5" s="1"/>
  <c r="BA161" i="5"/>
  <c r="BB161" i="5" s="1"/>
  <c r="AH155" i="5"/>
  <c r="BJ155" i="5"/>
  <c r="AO155" i="5"/>
  <c r="AP155" i="5" s="1"/>
  <c r="BJ159" i="5"/>
  <c r="AO159" i="5"/>
  <c r="AP159" i="5" s="1"/>
  <c r="AJ161" i="5"/>
  <c r="AJ174" i="5"/>
  <c r="BA174" i="5"/>
  <c r="BB174" i="5" s="1"/>
  <c r="AL180" i="5"/>
  <c r="AX180" i="5"/>
  <c r="AO180" i="5"/>
  <c r="AP180" i="5" s="1"/>
  <c r="BA180" i="5"/>
  <c r="BB180" i="5" s="1"/>
  <c r="AL182" i="5"/>
  <c r="BJ182" i="5"/>
  <c r="AO182" i="5"/>
  <c r="AP182" i="5" s="1"/>
  <c r="AJ183" i="5"/>
  <c r="AX183" i="5"/>
  <c r="AO183" i="5"/>
  <c r="AP183" i="5" s="1"/>
  <c r="BA183" i="5"/>
  <c r="BB183" i="5" s="1"/>
  <c r="AN176" i="5"/>
  <c r="AR176" i="5" s="1"/>
  <c r="AO176" i="5"/>
  <c r="AP176" i="5" s="1"/>
  <c r="BA176" i="5"/>
  <c r="BB176" i="5" s="1"/>
  <c r="AZ174" i="5"/>
  <c r="BD174" i="5" s="1"/>
  <c r="AO174" i="5"/>
  <c r="AP174" i="5" s="1"/>
  <c r="BJ206" i="5"/>
  <c r="AO206" i="5"/>
  <c r="AP206" i="5" s="1"/>
  <c r="AX198" i="5"/>
  <c r="BA198" i="5"/>
  <c r="BB198" i="5" s="1"/>
  <c r="AZ198" i="5"/>
  <c r="AO198" i="5"/>
  <c r="AP198" i="5" s="1"/>
  <c r="AL203" i="5"/>
  <c r="AZ203" i="5"/>
  <c r="AO203" i="5"/>
  <c r="AP203" i="5" s="1"/>
  <c r="BA131" i="5"/>
  <c r="BB131" i="5" s="1"/>
  <c r="AX131" i="5"/>
  <c r="AO131" i="5"/>
  <c r="AP131" i="5" s="1"/>
  <c r="AH198" i="5"/>
  <c r="AL111" i="5"/>
  <c r="AO111" i="5"/>
  <c r="AP111" i="5" s="1"/>
  <c r="BA136" i="5"/>
  <c r="BB136" i="5" s="1"/>
  <c r="AN136" i="5"/>
  <c r="AR136" i="5" s="1"/>
  <c r="AO110" i="5"/>
  <c r="AP110" i="5" s="1"/>
  <c r="AH112" i="5"/>
  <c r="AJ114" i="5"/>
  <c r="BA114" i="5"/>
  <c r="BB114" i="5" s="1"/>
  <c r="AJ115" i="5"/>
  <c r="AO115" i="5"/>
  <c r="AP115" i="5" s="1"/>
  <c r="AL135" i="5"/>
  <c r="BA135" i="5"/>
  <c r="BB135" i="5" s="1"/>
  <c r="AN135" i="5"/>
  <c r="AR135" i="5" s="1"/>
  <c r="AL138" i="5"/>
  <c r="BA138" i="5"/>
  <c r="BB138" i="5" s="1"/>
  <c r="AL139" i="5"/>
  <c r="BA139" i="5"/>
  <c r="BB139" i="5" s="1"/>
  <c r="AX139" i="5"/>
  <c r="BJ134" i="5"/>
  <c r="AO134" i="5"/>
  <c r="AP134" i="5" s="1"/>
  <c r="BA152" i="5"/>
  <c r="BB152" i="5" s="1"/>
  <c r="BA158" i="5"/>
  <c r="BB158" i="5" s="1"/>
  <c r="AJ156" i="5"/>
  <c r="AX156" i="5"/>
  <c r="BA156" i="5"/>
  <c r="BB156" i="5" s="1"/>
  <c r="AO156" i="5"/>
  <c r="AP156" i="5" s="1"/>
  <c r="AH160" i="5"/>
  <c r="AO160" i="5"/>
  <c r="AP160" i="5" s="1"/>
  <c r="AL161" i="5"/>
  <c r="AL181" i="5"/>
  <c r="BA181" i="5"/>
  <c r="BB181" i="5" s="1"/>
  <c r="AO181" i="5"/>
  <c r="AP181" i="5" s="1"/>
  <c r="AN181" i="5"/>
  <c r="AL183" i="5"/>
  <c r="AJ177" i="5"/>
  <c r="AO177" i="5"/>
  <c r="AP177" i="5" s="1"/>
  <c r="BA177" i="5"/>
  <c r="BB177" i="5" s="1"/>
  <c r="BA203" i="5"/>
  <c r="BB203" i="5" s="1"/>
  <c r="AH204" i="5"/>
  <c r="BA199" i="5"/>
  <c r="BB199" i="5" s="1"/>
  <c r="AJ199" i="5"/>
  <c r="AZ199" i="5"/>
  <c r="BD199" i="5" s="1"/>
  <c r="AO199" i="5"/>
  <c r="AP199" i="5" s="1"/>
  <c r="BA108" i="5"/>
  <c r="BB108" i="5" s="1"/>
  <c r="AX108" i="5"/>
  <c r="AH108" i="5"/>
  <c r="AZ108" i="5"/>
  <c r="BD108" i="5" s="1"/>
  <c r="AO108" i="5"/>
  <c r="AP108" i="5" s="1"/>
  <c r="AF141" i="8"/>
  <c r="AF98" i="8"/>
  <c r="AF120" i="8"/>
  <c r="AD142" i="8"/>
  <c r="AF55" i="8"/>
  <c r="AB142" i="8"/>
  <c r="AD56" i="8"/>
  <c r="AF143" i="8"/>
  <c r="AB144" i="8"/>
  <c r="AF121" i="8"/>
  <c r="AD141" i="8"/>
  <c r="AN157" i="6"/>
  <c r="AL172" i="6"/>
  <c r="AN199" i="6"/>
  <c r="AN197" i="6"/>
  <c r="AL132" i="6"/>
  <c r="AN174" i="6"/>
  <c r="AL179" i="6"/>
  <c r="AN133" i="6"/>
  <c r="AJ133" i="6"/>
  <c r="AN134" i="6"/>
  <c r="AJ134" i="6"/>
  <c r="AJ193" i="6"/>
  <c r="AL193" i="6"/>
  <c r="AN128" i="6"/>
  <c r="AN177" i="6"/>
  <c r="AJ177" i="6"/>
  <c r="AL180" i="6"/>
  <c r="AJ180" i="6"/>
  <c r="AN127" i="6"/>
  <c r="AL154" i="6"/>
  <c r="AL155" i="6"/>
  <c r="AJ175" i="6"/>
  <c r="AN226" i="6"/>
  <c r="AL131" i="6"/>
  <c r="AL133" i="6"/>
  <c r="AL134" i="6"/>
  <c r="AN135" i="6"/>
  <c r="AN136" i="6"/>
  <c r="AN150" i="6"/>
  <c r="AN155" i="6"/>
  <c r="AJ155" i="6"/>
  <c r="AN159" i="6"/>
  <c r="AN180" i="6"/>
  <c r="AN200" i="6"/>
  <c r="AN217" i="6"/>
  <c r="AL223" i="6"/>
  <c r="AL171" i="6"/>
  <c r="AL220" i="6"/>
  <c r="AN221" i="6"/>
  <c r="AL173" i="6"/>
  <c r="AL197" i="6"/>
  <c r="AN222" i="6"/>
  <c r="AD140" i="9"/>
  <c r="L138" i="9"/>
  <c r="L141" i="9"/>
  <c r="AF138" i="9"/>
  <c r="AD141" i="9"/>
  <c r="AF117" i="9"/>
  <c r="AF118" i="9"/>
  <c r="AD120" i="9"/>
  <c r="AD119" i="9"/>
  <c r="AF96" i="9"/>
  <c r="AD98" i="9"/>
  <c r="AD97" i="9"/>
  <c r="L99" i="9"/>
  <c r="AD99" i="9"/>
  <c r="AF75" i="9"/>
  <c r="L75" i="9"/>
  <c r="AF77" i="9"/>
  <c r="L78" i="9"/>
  <c r="AD78" i="9"/>
  <c r="AF53" i="9"/>
  <c r="AD55" i="9"/>
  <c r="AD54" i="9"/>
  <c r="AD56" i="9"/>
  <c r="AD143" i="8"/>
  <c r="AB141" i="8"/>
  <c r="AD144" i="8"/>
  <c r="AD120" i="8"/>
  <c r="AD119" i="8"/>
  <c r="AF122" i="8"/>
  <c r="AF119" i="8"/>
  <c r="AB120" i="8"/>
  <c r="AD121" i="8"/>
  <c r="AD122" i="8"/>
  <c r="AD98" i="8"/>
  <c r="AB98" i="8"/>
  <c r="AD97" i="8"/>
  <c r="AF100" i="8"/>
  <c r="AF99" i="8"/>
  <c r="AF97" i="8"/>
  <c r="AD99" i="8"/>
  <c r="AD100" i="8"/>
  <c r="AD76" i="8"/>
  <c r="AF77" i="8"/>
  <c r="AF78" i="8"/>
  <c r="AF75" i="8"/>
  <c r="AD77" i="8"/>
  <c r="AD78" i="8"/>
  <c r="AD53" i="8"/>
  <c r="AF53" i="8"/>
  <c r="AD54" i="8"/>
  <c r="AD121" i="7"/>
  <c r="AB121" i="7"/>
  <c r="AB122" i="7"/>
  <c r="AD99" i="7"/>
  <c r="AB99" i="7"/>
  <c r="J100" i="7"/>
  <c r="AB100" i="7"/>
  <c r="AD78" i="7"/>
  <c r="AD77" i="7"/>
  <c r="J78" i="7"/>
  <c r="AB78" i="7"/>
  <c r="AB55" i="7"/>
  <c r="J56" i="7"/>
  <c r="AB56" i="7"/>
  <c r="AD33" i="7"/>
  <c r="J33" i="7"/>
  <c r="AJ219" i="6"/>
  <c r="AN216" i="6"/>
  <c r="AL217" i="6"/>
  <c r="AL222" i="6"/>
  <c r="AN225" i="6"/>
  <c r="AN215" i="6"/>
  <c r="AN220" i="6"/>
  <c r="AN223" i="6"/>
  <c r="AL218" i="6"/>
  <c r="AL221" i="6"/>
  <c r="AL226" i="6"/>
  <c r="AN204" i="6"/>
  <c r="AN203" i="6"/>
  <c r="AL201" i="6"/>
  <c r="AN195" i="6"/>
  <c r="AL194" i="6"/>
  <c r="AN193" i="6"/>
  <c r="AJ194" i="6"/>
  <c r="AL195" i="6"/>
  <c r="AJ197" i="6"/>
  <c r="AN198" i="6"/>
  <c r="AL200" i="6"/>
  <c r="AN201" i="6"/>
  <c r="AJ202" i="6"/>
  <c r="AL203" i="6"/>
  <c r="AL196" i="6"/>
  <c r="AL199" i="6"/>
  <c r="AL204" i="6"/>
  <c r="AL178" i="6"/>
  <c r="AL176" i="6"/>
  <c r="AL175" i="6"/>
  <c r="AN173" i="6"/>
  <c r="AN178" i="6"/>
  <c r="AN181" i="6"/>
  <c r="AN171" i="6"/>
  <c r="AN179" i="6"/>
  <c r="AL174" i="6"/>
  <c r="AL177" i="6"/>
  <c r="AL182" i="6"/>
  <c r="AJ159" i="6"/>
  <c r="AL156" i="6"/>
  <c r="AL159" i="6"/>
  <c r="AL150" i="6"/>
  <c r="AN151" i="6"/>
  <c r="AL153" i="6"/>
  <c r="AL158" i="6"/>
  <c r="AN149" i="6"/>
  <c r="AN154" i="6"/>
  <c r="AL160" i="6"/>
  <c r="AL129" i="6"/>
  <c r="AN130" i="6"/>
  <c r="AJ127" i="6"/>
  <c r="AJ128" i="6"/>
  <c r="AN131" i="6"/>
  <c r="AN132" i="6"/>
  <c r="AN129" i="6"/>
  <c r="AL135" i="6"/>
  <c r="AL136" i="6"/>
  <c r="AJ203" i="5"/>
  <c r="AL201" i="5"/>
  <c r="AJ200" i="5"/>
  <c r="AJ197" i="5"/>
  <c r="AJ204" i="5"/>
  <c r="AL205" i="5"/>
  <c r="AJ198" i="5"/>
  <c r="AL199" i="5"/>
  <c r="AH200" i="5"/>
  <c r="AJ201" i="5"/>
  <c r="AH203" i="5"/>
  <c r="AJ206" i="5"/>
  <c r="AJ202" i="5"/>
  <c r="AL153" i="5"/>
  <c r="AJ153" i="5"/>
  <c r="AL174" i="5"/>
  <c r="AL176" i="5"/>
  <c r="AL177" i="5"/>
  <c r="AJ178" i="5"/>
  <c r="AJ179" i="5"/>
  <c r="AJ180" i="5"/>
  <c r="AJ181" i="5"/>
  <c r="AH182" i="5"/>
  <c r="AH183" i="5"/>
  <c r="AL160" i="5"/>
  <c r="AJ159" i="5"/>
  <c r="AL159" i="5"/>
  <c r="AJ155" i="5"/>
  <c r="AL154" i="5"/>
  <c r="AJ154" i="5"/>
  <c r="AL156" i="5"/>
  <c r="AL155" i="5"/>
  <c r="AJ157" i="5"/>
  <c r="AL158" i="5"/>
  <c r="AJ160" i="5"/>
  <c r="AL152" i="5"/>
  <c r="AL137" i="5"/>
  <c r="AJ136" i="5"/>
  <c r="AL134" i="5"/>
  <c r="AL133" i="5"/>
  <c r="AL136" i="5"/>
  <c r="AJ138" i="5"/>
  <c r="AJ132" i="5"/>
  <c r="AJ137" i="5"/>
  <c r="AJ131" i="5"/>
  <c r="AJ134" i="5"/>
  <c r="AJ139" i="5"/>
  <c r="AJ135" i="5"/>
  <c r="AH115" i="5"/>
  <c r="AL115" i="5"/>
  <c r="AJ111" i="5"/>
  <c r="AJ110" i="5"/>
  <c r="AJ109" i="5"/>
  <c r="AH111" i="5"/>
  <c r="AJ112" i="5"/>
  <c r="AH114" i="5"/>
  <c r="AL113" i="5"/>
  <c r="AL116" i="5"/>
  <c r="AH223" i="4"/>
  <c r="AN222" i="4"/>
  <c r="AH222" i="4"/>
  <c r="AH221" i="4"/>
  <c r="AH220" i="4"/>
  <c r="AN219" i="4"/>
  <c r="AH219" i="4"/>
  <c r="AN218" i="4"/>
  <c r="AH218" i="4"/>
  <c r="AH217" i="4"/>
  <c r="AH216" i="4"/>
  <c r="AH215" i="4"/>
  <c r="AN214" i="4"/>
  <c r="AH214" i="4"/>
  <c r="AH213" i="4"/>
  <c r="AH212" i="4"/>
  <c r="AJ221" i="4"/>
  <c r="AJ219" i="4"/>
  <c r="AJ218" i="4"/>
  <c r="AJ222" i="4"/>
  <c r="AJ216" i="4"/>
  <c r="AD217" i="4"/>
  <c r="AN217" i="4" s="1"/>
  <c r="AD216" i="4"/>
  <c r="AJ223" i="4"/>
  <c r="AL223" i="4"/>
  <c r="AL222" i="4"/>
  <c r="AL221" i="4"/>
  <c r="AJ220" i="4"/>
  <c r="AL220" i="4"/>
  <c r="AL219" i="4"/>
  <c r="AL218" i="4"/>
  <c r="AJ217" i="4"/>
  <c r="AN215" i="4"/>
  <c r="AL215" i="4"/>
  <c r="AJ214" i="4"/>
  <c r="AL214" i="4"/>
  <c r="AN213" i="4"/>
  <c r="AL213" i="4"/>
  <c r="AJ212" i="4"/>
  <c r="AD212" i="4"/>
  <c r="AH202" i="4"/>
  <c r="AH201" i="4"/>
  <c r="AJ200" i="4"/>
  <c r="AH200" i="4"/>
  <c r="AH199" i="4"/>
  <c r="AH198" i="4"/>
  <c r="AH197" i="4"/>
  <c r="AH196" i="4"/>
  <c r="AH195" i="4"/>
  <c r="AH194" i="4"/>
  <c r="AJ193" i="4"/>
  <c r="AH193" i="4"/>
  <c r="AJ192" i="4"/>
  <c r="AH192" i="4"/>
  <c r="AH191" i="4"/>
  <c r="AJ202" i="4"/>
  <c r="AF201" i="4"/>
  <c r="AF200" i="4"/>
  <c r="AF199" i="4"/>
  <c r="AF198" i="4"/>
  <c r="AF197" i="4"/>
  <c r="AF196" i="4"/>
  <c r="AF195" i="4"/>
  <c r="AF194" i="4"/>
  <c r="AF191" i="4"/>
  <c r="AD201" i="4"/>
  <c r="AD200" i="4"/>
  <c r="AD199" i="4"/>
  <c r="AD198" i="4"/>
  <c r="AD197" i="4"/>
  <c r="AD194" i="4"/>
  <c r="AN193" i="4"/>
  <c r="AD192" i="4"/>
  <c r="AD191" i="4"/>
  <c r="AL191" i="4" s="1"/>
  <c r="AF181" i="4"/>
  <c r="AF180" i="4"/>
  <c r="AJ180" i="4" s="1"/>
  <c r="AF179" i="4"/>
  <c r="AF178" i="4"/>
  <c r="AF177" i="4"/>
  <c r="AF176" i="4"/>
  <c r="AF175" i="4"/>
  <c r="AF172" i="4"/>
  <c r="AF171" i="4"/>
  <c r="AF170" i="4"/>
  <c r="AD181" i="4"/>
  <c r="AD180" i="4"/>
  <c r="AD179" i="4"/>
  <c r="AD178" i="4"/>
  <c r="AD177" i="4"/>
  <c r="AD176" i="4"/>
  <c r="AD175" i="4"/>
  <c r="AD174" i="4"/>
  <c r="AL174" i="4" s="1"/>
  <c r="AD173" i="4"/>
  <c r="AD172" i="4"/>
  <c r="AD171" i="4"/>
  <c r="AD170" i="4"/>
  <c r="AF135" i="4"/>
  <c r="AF134" i="4"/>
  <c r="AJ134" i="4" s="1"/>
  <c r="AF133" i="4"/>
  <c r="AF129" i="4"/>
  <c r="AF158" i="4"/>
  <c r="AF157" i="4"/>
  <c r="AF159" i="4"/>
  <c r="AF160" i="4"/>
  <c r="AD160" i="4"/>
  <c r="AD159" i="4"/>
  <c r="AD158" i="4"/>
  <c r="AD157" i="4"/>
  <c r="AF156" i="4"/>
  <c r="AF155" i="4"/>
  <c r="AD156" i="4"/>
  <c r="AD155" i="4"/>
  <c r="AF154" i="4"/>
  <c r="AF153" i="4"/>
  <c r="AD154" i="4"/>
  <c r="AD153" i="4"/>
  <c r="AF152" i="4"/>
  <c r="AD152" i="4"/>
  <c r="AD151" i="4"/>
  <c r="AF150" i="4"/>
  <c r="AF149" i="4"/>
  <c r="AD150" i="4"/>
  <c r="AD149" i="4"/>
  <c r="AF137" i="4"/>
  <c r="AF136" i="4"/>
  <c r="AD137" i="4"/>
  <c r="AD136" i="4"/>
  <c r="AD135" i="4"/>
  <c r="AD134" i="4"/>
  <c r="AF132" i="4"/>
  <c r="AD133" i="4"/>
  <c r="AD132" i="4"/>
  <c r="AF130" i="4"/>
  <c r="AF131" i="4"/>
  <c r="AD131" i="4"/>
  <c r="AD130" i="4"/>
  <c r="AF128" i="4"/>
  <c r="AD129" i="4"/>
  <c r="AD128" i="4"/>
  <c r="AF127" i="4"/>
  <c r="AD127" i="4"/>
  <c r="AD126" i="4"/>
  <c r="AN126" i="4" s="1"/>
  <c r="AH171" i="4"/>
  <c r="AH172" i="4"/>
  <c r="AH173" i="4"/>
  <c r="AH174" i="4"/>
  <c r="AH175" i="4"/>
  <c r="AH176" i="4"/>
  <c r="AH177" i="4"/>
  <c r="AH178" i="4"/>
  <c r="AH179" i="4"/>
  <c r="AH180" i="4"/>
  <c r="AH181" i="4"/>
  <c r="AH170" i="4"/>
  <c r="AJ151" i="4"/>
  <c r="AH150" i="4"/>
  <c r="AH151" i="4"/>
  <c r="AH152" i="4"/>
  <c r="AH153" i="4"/>
  <c r="AH154" i="4"/>
  <c r="AH155" i="4"/>
  <c r="AH156" i="4"/>
  <c r="AH157" i="4"/>
  <c r="AH158" i="4"/>
  <c r="AH159" i="4"/>
  <c r="AH160" i="4"/>
  <c r="AH149" i="4"/>
  <c r="AH127" i="4"/>
  <c r="AH128" i="4"/>
  <c r="AH129" i="4"/>
  <c r="AH130" i="4"/>
  <c r="AH131" i="4"/>
  <c r="AH132" i="4"/>
  <c r="AH133" i="4"/>
  <c r="AH134" i="4"/>
  <c r="AH135" i="4"/>
  <c r="AH136" i="4"/>
  <c r="AH137" i="4"/>
  <c r="AH126" i="4"/>
  <c r="AJ128" i="4"/>
  <c r="AK22" i="13"/>
  <c r="AL30" i="13"/>
  <c r="AL26" i="13"/>
  <c r="AL22" i="13"/>
  <c r="O30" i="13"/>
  <c r="O26" i="13"/>
  <c r="O22" i="13"/>
  <c r="AL10" i="13"/>
  <c r="AL6" i="13"/>
  <c r="AL2" i="13"/>
  <c r="O10" i="13"/>
  <c r="O6" i="13"/>
  <c r="O2" i="13"/>
  <c r="O10" i="12"/>
  <c r="O6" i="12"/>
  <c r="O2" i="12"/>
  <c r="AL10" i="7"/>
  <c r="AL6" i="7"/>
  <c r="AL2" i="7"/>
  <c r="O6" i="7"/>
  <c r="O2" i="7"/>
  <c r="E144" i="12"/>
  <c r="E123" i="12"/>
  <c r="E102" i="12"/>
  <c r="E81" i="12"/>
  <c r="E60" i="12"/>
  <c r="O3" i="12"/>
  <c r="K4" i="12"/>
  <c r="O4" i="12"/>
  <c r="E145" i="9"/>
  <c r="C145" i="9"/>
  <c r="E124" i="9"/>
  <c r="C124" i="9"/>
  <c r="E103" i="9"/>
  <c r="C103" i="9"/>
  <c r="E82" i="9"/>
  <c r="C82" i="9"/>
  <c r="C60" i="9"/>
  <c r="E60" i="9"/>
  <c r="F241" i="6"/>
  <c r="N239" i="6" s="1"/>
  <c r="E241" i="6"/>
  <c r="M239" i="6" s="1"/>
  <c r="D241" i="6"/>
  <c r="C241" i="6"/>
  <c r="K238" i="6" s="1"/>
  <c r="B241" i="6"/>
  <c r="J239" i="6" s="1"/>
  <c r="F237" i="6"/>
  <c r="E237" i="6"/>
  <c r="D237" i="6"/>
  <c r="C237" i="6"/>
  <c r="B237" i="6"/>
  <c r="F223" i="5"/>
  <c r="N221" i="5" s="1"/>
  <c r="E223" i="5"/>
  <c r="M221" i="5" s="1"/>
  <c r="D223" i="5"/>
  <c r="BJ138" i="5" s="1"/>
  <c r="C223" i="5"/>
  <c r="AX153" i="5" s="1"/>
  <c r="B223" i="5"/>
  <c r="F219" i="5"/>
  <c r="E219" i="5"/>
  <c r="D219" i="5"/>
  <c r="C219" i="5"/>
  <c r="B219" i="5"/>
  <c r="G238" i="4"/>
  <c r="O236" i="4" s="1"/>
  <c r="F238" i="4"/>
  <c r="E238" i="4"/>
  <c r="D238" i="4"/>
  <c r="L235" i="4" s="1"/>
  <c r="C238" i="4"/>
  <c r="G234" i="4"/>
  <c r="F234" i="4"/>
  <c r="E234" i="4"/>
  <c r="D234" i="4"/>
  <c r="C234" i="4"/>
  <c r="BE199" i="5" l="1"/>
  <c r="BG199" i="5" s="1"/>
  <c r="BI199" i="5"/>
  <c r="BK199" i="5" s="1"/>
  <c r="BM199" i="5" s="1"/>
  <c r="BD203" i="5"/>
  <c r="AW182" i="5"/>
  <c r="AY182" i="5" s="1"/>
  <c r="BN182" i="5" s="1"/>
  <c r="AS182" i="5"/>
  <c r="AU182" i="5" s="1"/>
  <c r="BJ116" i="5"/>
  <c r="AX116" i="5"/>
  <c r="BD117" i="5"/>
  <c r="BJ114" i="5"/>
  <c r="AN115" i="5"/>
  <c r="AW159" i="5"/>
  <c r="AS159" i="5"/>
  <c r="AU159" i="5" s="1"/>
  <c r="J221" i="5"/>
  <c r="AN200" i="5"/>
  <c r="AR200" i="5" s="1"/>
  <c r="AZ200" i="5"/>
  <c r="BD200" i="5" s="1"/>
  <c r="BJ183" i="5"/>
  <c r="AZ181" i="5"/>
  <c r="BJ202" i="5"/>
  <c r="AX200" i="5"/>
  <c r="AZ183" i="5"/>
  <c r="BD183" i="5" s="1"/>
  <c r="BJ179" i="5"/>
  <c r="AZ176" i="5"/>
  <c r="BD176" i="5" s="1"/>
  <c r="AZ201" i="5"/>
  <c r="BD201" i="5" s="1"/>
  <c r="BJ181" i="5"/>
  <c r="AZ179" i="5"/>
  <c r="BD179" i="5" s="1"/>
  <c r="AZ202" i="5"/>
  <c r="BD202" i="5" s="1"/>
  <c r="BJ177" i="5"/>
  <c r="BJ176" i="5"/>
  <c r="BJ200" i="5"/>
  <c r="AZ178" i="5"/>
  <c r="BD178" i="5" s="1"/>
  <c r="AZ177" i="5"/>
  <c r="BD177" i="5" s="1"/>
  <c r="BJ180" i="5"/>
  <c r="BJ178" i="5"/>
  <c r="BJ201" i="5"/>
  <c r="AZ180" i="5"/>
  <c r="BD180" i="5" s="1"/>
  <c r="BK108" i="5"/>
  <c r="BM108" i="5" s="1"/>
  <c r="AR181" i="5"/>
  <c r="AN152" i="5"/>
  <c r="AR152" i="5" s="1"/>
  <c r="AX138" i="5"/>
  <c r="AR115" i="5"/>
  <c r="AZ110" i="5"/>
  <c r="BD110" i="5" s="1"/>
  <c r="AX136" i="5"/>
  <c r="AZ111" i="5"/>
  <c r="BD111" i="5" s="1"/>
  <c r="BK174" i="5"/>
  <c r="BM174" i="5" s="1"/>
  <c r="AN183" i="5"/>
  <c r="AN180" i="5"/>
  <c r="AR180" i="5" s="1"/>
  <c r="AN174" i="5"/>
  <c r="AR174" i="5" s="1"/>
  <c r="BJ137" i="5"/>
  <c r="AX132" i="5"/>
  <c r="AN130" i="5"/>
  <c r="AR130" i="5" s="1"/>
  <c r="AN202" i="5"/>
  <c r="AN197" i="5"/>
  <c r="AR197" i="5" s="1"/>
  <c r="AN206" i="5"/>
  <c r="AZ205" i="5"/>
  <c r="BD205" i="5" s="1"/>
  <c r="AX179" i="5"/>
  <c r="BJ154" i="5"/>
  <c r="AN154" i="5"/>
  <c r="AR154" i="5" s="1"/>
  <c r="AZ112" i="5"/>
  <c r="BD112" i="5" s="1"/>
  <c r="BJ139" i="5"/>
  <c r="AX137" i="5"/>
  <c r="AN134" i="5"/>
  <c r="AR134" i="5" s="1"/>
  <c r="AN113" i="5"/>
  <c r="AR113" i="5" s="1"/>
  <c r="AX109" i="5"/>
  <c r="AN117" i="5"/>
  <c r="AR117" i="5" s="1"/>
  <c r="BJ197" i="5"/>
  <c r="BJ157" i="5"/>
  <c r="AN133" i="5"/>
  <c r="AR133" i="5" s="1"/>
  <c r="AX115" i="5"/>
  <c r="AX201" i="5"/>
  <c r="AZ138" i="5"/>
  <c r="BD138" i="5" s="1"/>
  <c r="AR109" i="5"/>
  <c r="AX159" i="5"/>
  <c r="BE108" i="5"/>
  <c r="BG108" i="5" s="1"/>
  <c r="BI108" i="5"/>
  <c r="AW136" i="5"/>
  <c r="AY136" i="5" s="1"/>
  <c r="BN136" i="5" s="1"/>
  <c r="AS136" i="5"/>
  <c r="AU136" i="5" s="1"/>
  <c r="BI174" i="5"/>
  <c r="BE174" i="5"/>
  <c r="BG174" i="5" s="1"/>
  <c r="AS175" i="5"/>
  <c r="AU175" i="5" s="1"/>
  <c r="AW175" i="5"/>
  <c r="AY175" i="5" s="1"/>
  <c r="BN175" i="5" s="1"/>
  <c r="BE139" i="5"/>
  <c r="BG139" i="5" s="1"/>
  <c r="BI139" i="5"/>
  <c r="AN112" i="5"/>
  <c r="AR112" i="5" s="1"/>
  <c r="K220" i="5"/>
  <c r="AZ130" i="5"/>
  <c r="BD130" i="5" s="1"/>
  <c r="AZ131" i="5"/>
  <c r="BD131" i="5" s="1"/>
  <c r="BJ130" i="5"/>
  <c r="BJ131" i="5"/>
  <c r="AZ153" i="5"/>
  <c r="BD153" i="5" s="1"/>
  <c r="AZ175" i="5"/>
  <c r="BD175" i="5" s="1"/>
  <c r="BJ175" i="5"/>
  <c r="BJ153" i="5"/>
  <c r="AX199" i="5"/>
  <c r="AN203" i="5"/>
  <c r="AR203" i="5" s="1"/>
  <c r="AX177" i="5"/>
  <c r="BD181" i="5"/>
  <c r="AZ160" i="5"/>
  <c r="BD160" i="5" s="1"/>
  <c r="AZ156" i="5"/>
  <c r="BD156" i="5" s="1"/>
  <c r="AN156" i="5"/>
  <c r="AR156" i="5" s="1"/>
  <c r="AN158" i="5"/>
  <c r="AR158" i="5" s="1"/>
  <c r="AN139" i="5"/>
  <c r="AR139" i="5" s="1"/>
  <c r="AX135" i="5"/>
  <c r="AZ115" i="5"/>
  <c r="AN114" i="5"/>
  <c r="AR114" i="5" s="1"/>
  <c r="BJ110" i="5"/>
  <c r="BJ111" i="5"/>
  <c r="AN131" i="5"/>
  <c r="AR198" i="5"/>
  <c r="BD198" i="5"/>
  <c r="AZ206" i="5"/>
  <c r="AZ182" i="5"/>
  <c r="BD182" i="5" s="1"/>
  <c r="AX174" i="5"/>
  <c r="AZ159" i="5"/>
  <c r="BD159" i="5" s="1"/>
  <c r="AZ155" i="5"/>
  <c r="BD155" i="5" s="1"/>
  <c r="AN161" i="5"/>
  <c r="AR161" i="5" s="1"/>
  <c r="AN155" i="5"/>
  <c r="AR155" i="5" s="1"/>
  <c r="AZ152" i="5"/>
  <c r="AX130" i="5"/>
  <c r="AR202" i="5"/>
  <c r="AX197" i="5"/>
  <c r="BJ205" i="5"/>
  <c r="AZ204" i="5"/>
  <c r="BD204" i="5" s="1"/>
  <c r="AX175" i="5"/>
  <c r="AZ136" i="5"/>
  <c r="BD136" i="5" s="1"/>
  <c r="BJ113" i="5"/>
  <c r="BK139" i="5"/>
  <c r="BM139" i="5" s="1"/>
  <c r="AZ116" i="5"/>
  <c r="BD116" i="5" s="1"/>
  <c r="AX112" i="5"/>
  <c r="AN116" i="5"/>
  <c r="AR116" i="5" s="1"/>
  <c r="AX113" i="5"/>
  <c r="AN110" i="5"/>
  <c r="AR110" i="5" s="1"/>
  <c r="AX117" i="5"/>
  <c r="AZ197" i="5"/>
  <c r="BD197" i="5" s="1"/>
  <c r="AN153" i="5"/>
  <c r="AR153" i="5" s="1"/>
  <c r="AN201" i="5"/>
  <c r="AR201" i="5" s="1"/>
  <c r="AN205" i="5"/>
  <c r="AR205" i="5" s="1"/>
  <c r="AN178" i="5"/>
  <c r="AR178" i="5" s="1"/>
  <c r="AZ135" i="5"/>
  <c r="BD135" i="5" s="1"/>
  <c r="AN111" i="5"/>
  <c r="AR111" i="5" s="1"/>
  <c r="BJ109" i="5"/>
  <c r="AY159" i="5"/>
  <c r="BN159" i="5" s="1"/>
  <c r="T112" i="5"/>
  <c r="T116" i="5"/>
  <c r="U116" i="5" s="1"/>
  <c r="T113" i="5"/>
  <c r="T117" i="5"/>
  <c r="T114" i="5"/>
  <c r="U114" i="5" s="1"/>
  <c r="T110" i="5"/>
  <c r="T111" i="5"/>
  <c r="U111" i="5" s="1"/>
  <c r="T115" i="5"/>
  <c r="U115" i="5" s="1"/>
  <c r="BD152" i="5"/>
  <c r="AW135" i="5"/>
  <c r="AY135" i="5" s="1"/>
  <c r="BN135" i="5" s="1"/>
  <c r="AS135" i="5"/>
  <c r="AU135" i="5" s="1"/>
  <c r="AW176" i="5"/>
  <c r="AY176" i="5" s="1"/>
  <c r="BN176" i="5" s="1"/>
  <c r="AS176" i="5"/>
  <c r="AU176" i="5" s="1"/>
  <c r="BI137" i="5"/>
  <c r="BE137" i="5"/>
  <c r="BG137" i="5" s="1"/>
  <c r="BD206" i="5"/>
  <c r="BE154" i="5"/>
  <c r="BG154" i="5" s="1"/>
  <c r="BI154" i="5"/>
  <c r="BJ117" i="5"/>
  <c r="AZ113" i="5"/>
  <c r="BD113" i="5"/>
  <c r="D224" i="5"/>
  <c r="AZ132" i="5"/>
  <c r="BD132" i="5" s="1"/>
  <c r="AZ133" i="5"/>
  <c r="BD133" i="5" s="1"/>
  <c r="BJ132" i="5"/>
  <c r="BJ133" i="5"/>
  <c r="BJ108" i="5"/>
  <c r="AN108" i="5"/>
  <c r="AR108" i="5" s="1"/>
  <c r="BJ199" i="5"/>
  <c r="AN199" i="5"/>
  <c r="AR199" i="5" s="1"/>
  <c r="AX203" i="5"/>
  <c r="AN177" i="5"/>
  <c r="AR177" i="5" s="1"/>
  <c r="AX181" i="5"/>
  <c r="BJ160" i="5"/>
  <c r="BJ156" i="5"/>
  <c r="AX158" i="5"/>
  <c r="AX152" i="5"/>
  <c r="AZ134" i="5"/>
  <c r="BD134" i="5" s="1"/>
  <c r="AN138" i="5"/>
  <c r="AR138" i="5" s="1"/>
  <c r="BJ115" i="5"/>
  <c r="AX114" i="5"/>
  <c r="AR131" i="5"/>
  <c r="BJ203" i="5"/>
  <c r="BJ198" i="5"/>
  <c r="AN198" i="5"/>
  <c r="AR206" i="5"/>
  <c r="BJ174" i="5"/>
  <c r="AX176" i="5"/>
  <c r="AR183" i="5"/>
  <c r="AX161" i="5"/>
  <c r="BK137" i="5"/>
  <c r="BM137" i="5" s="1"/>
  <c r="AR132" i="5"/>
  <c r="AX202" i="5"/>
  <c r="AX206" i="5"/>
  <c r="AN179" i="5"/>
  <c r="AR179" i="5" s="1"/>
  <c r="AX182" i="5"/>
  <c r="AZ158" i="5"/>
  <c r="BD158" i="5" s="1"/>
  <c r="BK154" i="5"/>
  <c r="BM154" i="5" s="1"/>
  <c r="AN160" i="5"/>
  <c r="AR160" i="5" s="1"/>
  <c r="AX154" i="5"/>
  <c r="AZ117" i="5"/>
  <c r="BJ112" i="5"/>
  <c r="AN137" i="5"/>
  <c r="AR137" i="5" s="1"/>
  <c r="AZ161" i="5"/>
  <c r="BD161" i="5" s="1"/>
  <c r="AX110" i="5"/>
  <c r="AN204" i="5"/>
  <c r="AR204" i="5" s="1"/>
  <c r="AN157" i="5"/>
  <c r="AR157" i="5" s="1"/>
  <c r="AZ157" i="5"/>
  <c r="BD157" i="5" s="1"/>
  <c r="AX133" i="5"/>
  <c r="AZ114" i="5"/>
  <c r="BD114" i="5" s="1"/>
  <c r="BD115" i="5"/>
  <c r="AX111" i="5"/>
  <c r="AZ109" i="5"/>
  <c r="BD109" i="5" s="1"/>
  <c r="BL131" i="4"/>
  <c r="AQ131" i="4"/>
  <c r="AR131" i="4" s="1"/>
  <c r="BB131" i="4"/>
  <c r="BC150" i="4"/>
  <c r="BD150" i="4" s="1"/>
  <c r="AZ150" i="4"/>
  <c r="AP150" i="4"/>
  <c r="BB153" i="4"/>
  <c r="BL153" i="4"/>
  <c r="AQ153" i="4"/>
  <c r="AR153" i="4" s="1"/>
  <c r="BC159" i="4"/>
  <c r="BD159" i="4" s="1"/>
  <c r="AP159" i="4"/>
  <c r="AZ159" i="4"/>
  <c r="BC172" i="4"/>
  <c r="BD172" i="4" s="1"/>
  <c r="AZ172" i="4"/>
  <c r="AP172" i="4"/>
  <c r="BB195" i="4"/>
  <c r="BL195" i="4"/>
  <c r="AQ195" i="4"/>
  <c r="AR195" i="4" s="1"/>
  <c r="N235" i="4"/>
  <c r="S129" i="4" s="1"/>
  <c r="BL126" i="4"/>
  <c r="BB126" i="4"/>
  <c r="BC127" i="4"/>
  <c r="BD127" i="4" s="1"/>
  <c r="AZ127" i="4"/>
  <c r="AP127" i="4"/>
  <c r="BB128" i="4"/>
  <c r="BL128" i="4"/>
  <c r="AQ128" i="4"/>
  <c r="AR128" i="4" s="1"/>
  <c r="BL130" i="4"/>
  <c r="BB130" i="4"/>
  <c r="AQ130" i="4"/>
  <c r="AR130" i="4" s="1"/>
  <c r="BC134" i="4"/>
  <c r="BD134" i="4" s="1"/>
  <c r="AZ134" i="4"/>
  <c r="AP134" i="4"/>
  <c r="BB136" i="4"/>
  <c r="BL136" i="4"/>
  <c r="AQ136" i="4"/>
  <c r="AR136" i="4" s="1"/>
  <c r="BB149" i="4"/>
  <c r="BL149" i="4"/>
  <c r="AQ149" i="4"/>
  <c r="AR149" i="4" s="1"/>
  <c r="BL152" i="4"/>
  <c r="BB152" i="4"/>
  <c r="AQ152" i="4"/>
  <c r="AR152" i="4" s="1"/>
  <c r="BL154" i="4"/>
  <c r="BB154" i="4"/>
  <c r="AQ154" i="4"/>
  <c r="AR154" i="4" s="1"/>
  <c r="BL156" i="4"/>
  <c r="BB156" i="4"/>
  <c r="AQ156" i="4"/>
  <c r="AR156" i="4" s="1"/>
  <c r="BC160" i="4"/>
  <c r="BD160" i="4" s="1"/>
  <c r="AZ160" i="4"/>
  <c r="AP160" i="4"/>
  <c r="BL158" i="4"/>
  <c r="BB158" i="4"/>
  <c r="AQ158" i="4"/>
  <c r="AR158" i="4" s="1"/>
  <c r="BL135" i="4"/>
  <c r="BB135" i="4"/>
  <c r="AQ135" i="4"/>
  <c r="AR135" i="4" s="1"/>
  <c r="AZ173" i="4"/>
  <c r="AP173" i="4"/>
  <c r="BC173" i="4"/>
  <c r="BD173" i="4" s="1"/>
  <c r="BC177" i="4"/>
  <c r="BD177" i="4" s="1"/>
  <c r="AZ177" i="4"/>
  <c r="AP177" i="4"/>
  <c r="BC181" i="4"/>
  <c r="BD181" i="4" s="1"/>
  <c r="AZ181" i="4"/>
  <c r="AP181" i="4"/>
  <c r="BB173" i="4"/>
  <c r="BL173" i="4"/>
  <c r="AQ173" i="4"/>
  <c r="AR173" i="4" s="1"/>
  <c r="BB177" i="4"/>
  <c r="BL177" i="4"/>
  <c r="AQ177" i="4"/>
  <c r="AR177" i="4" s="1"/>
  <c r="BB181" i="4"/>
  <c r="BL181" i="4"/>
  <c r="AQ181" i="4"/>
  <c r="AR181" i="4" s="1"/>
  <c r="AN194" i="4"/>
  <c r="BC194" i="4"/>
  <c r="BD194" i="4" s="1"/>
  <c r="AP194" i="4"/>
  <c r="AZ194" i="4"/>
  <c r="AN198" i="4"/>
  <c r="BC198" i="4"/>
  <c r="BD198" i="4" s="1"/>
  <c r="AP198" i="4"/>
  <c r="AZ198" i="4"/>
  <c r="AN202" i="4"/>
  <c r="AZ202" i="4"/>
  <c r="AQ202" i="4"/>
  <c r="AR202" i="4" s="1"/>
  <c r="AP202" i="4"/>
  <c r="BC202" i="4"/>
  <c r="BD202" i="4" s="1"/>
  <c r="BB196" i="4"/>
  <c r="BL196" i="4"/>
  <c r="AQ196" i="4"/>
  <c r="AR196" i="4" s="1"/>
  <c r="BB200" i="4"/>
  <c r="BL200" i="4"/>
  <c r="AQ200" i="4"/>
  <c r="AR200" i="4" s="1"/>
  <c r="AJ196" i="4"/>
  <c r="AL212" i="4"/>
  <c r="BC212" i="4"/>
  <c r="BD212" i="4" s="1"/>
  <c r="AZ212" i="4"/>
  <c r="AQ212" i="4"/>
  <c r="AR212" i="4" s="1"/>
  <c r="AP212" i="4"/>
  <c r="BC126" i="4"/>
  <c r="BD126" i="4" s="1"/>
  <c r="AQ126" i="4"/>
  <c r="AR126" i="4" s="1"/>
  <c r="AZ126" i="4"/>
  <c r="AP126" i="4"/>
  <c r="BB132" i="4"/>
  <c r="AQ132" i="4"/>
  <c r="AR132" i="4" s="1"/>
  <c r="BL132" i="4"/>
  <c r="BC152" i="4"/>
  <c r="BD152" i="4" s="1"/>
  <c r="AZ152" i="4"/>
  <c r="AP152" i="4"/>
  <c r="AT152" i="4" s="1"/>
  <c r="BB157" i="4"/>
  <c r="BL157" i="4"/>
  <c r="AQ157" i="4"/>
  <c r="AR157" i="4" s="1"/>
  <c r="BC180" i="4"/>
  <c r="BD180" i="4" s="1"/>
  <c r="AZ180" i="4"/>
  <c r="AP180" i="4"/>
  <c r="BL176" i="4"/>
  <c r="BB176" i="4"/>
  <c r="AQ176" i="4"/>
  <c r="AR176" i="4" s="1"/>
  <c r="AN197" i="4"/>
  <c r="BC197" i="4"/>
  <c r="BD197" i="4" s="1"/>
  <c r="AP197" i="4"/>
  <c r="AZ197" i="4"/>
  <c r="BL199" i="4"/>
  <c r="BB199" i="4"/>
  <c r="AQ199" i="4"/>
  <c r="AR199" i="4" s="1"/>
  <c r="K236" i="4"/>
  <c r="BB222" i="4"/>
  <c r="BF222" i="4" s="1"/>
  <c r="BL220" i="4"/>
  <c r="BB218" i="4"/>
  <c r="BF218" i="4" s="1"/>
  <c r="BL215" i="4"/>
  <c r="BB213" i="4"/>
  <c r="BF213" i="4" s="1"/>
  <c r="BL193" i="4"/>
  <c r="AP223" i="4"/>
  <c r="AT223" i="4" s="1"/>
  <c r="AZ221" i="4"/>
  <c r="AP219" i="4"/>
  <c r="AT219" i="4" s="1"/>
  <c r="AP215" i="4"/>
  <c r="AT215" i="4" s="1"/>
  <c r="BB223" i="4"/>
  <c r="BF223" i="4" s="1"/>
  <c r="BL221" i="4"/>
  <c r="BB219" i="4"/>
  <c r="BF219" i="4" s="1"/>
  <c r="BL217" i="4"/>
  <c r="BB214" i="4"/>
  <c r="BF214" i="4" s="1"/>
  <c r="BL212" i="4"/>
  <c r="BB202" i="4"/>
  <c r="BB192" i="4"/>
  <c r="BL222" i="4"/>
  <c r="BB220" i="4"/>
  <c r="BF220" i="4" s="1"/>
  <c r="BL218" i="4"/>
  <c r="BB215" i="4"/>
  <c r="BF215" i="4" s="1"/>
  <c r="BL213" i="4"/>
  <c r="BB193" i="4"/>
  <c r="BF193" i="4" s="1"/>
  <c r="AZ223" i="4"/>
  <c r="AP221" i="4"/>
  <c r="AT221" i="4" s="1"/>
  <c r="AZ219" i="4"/>
  <c r="BL219" i="4"/>
  <c r="BB212" i="4"/>
  <c r="BF212" i="4" s="1"/>
  <c r="AP213" i="4"/>
  <c r="AT213" i="4" s="1"/>
  <c r="AP193" i="4"/>
  <c r="AT193" i="4" s="1"/>
  <c r="BL214" i="4"/>
  <c r="AP222" i="4"/>
  <c r="AT222" i="4" s="1"/>
  <c r="AP220" i="4"/>
  <c r="AT220" i="4" s="1"/>
  <c r="AP218" i="4"/>
  <c r="AT218" i="4" s="1"/>
  <c r="AZ215" i="4"/>
  <c r="AP214" i="4"/>
  <c r="AT214" i="4" s="1"/>
  <c r="BL223" i="4"/>
  <c r="BB221" i="4"/>
  <c r="BF221" i="4" s="1"/>
  <c r="BL192" i="4"/>
  <c r="AZ213" i="4"/>
  <c r="AZ193" i="4"/>
  <c r="AZ222" i="4"/>
  <c r="AZ220" i="4"/>
  <c r="BB217" i="4"/>
  <c r="AZ218" i="4"/>
  <c r="AZ214" i="4"/>
  <c r="BL202" i="4"/>
  <c r="BL216" i="4"/>
  <c r="BB216" i="4"/>
  <c r="BL127" i="4"/>
  <c r="AQ127" i="4"/>
  <c r="AR127" i="4" s="1"/>
  <c r="BB127" i="4"/>
  <c r="BC130" i="4"/>
  <c r="BD130" i="4" s="1"/>
  <c r="AZ130" i="4"/>
  <c r="AP130" i="4"/>
  <c r="AT130" i="4" s="1"/>
  <c r="BC132" i="4"/>
  <c r="BD132" i="4" s="1"/>
  <c r="AZ132" i="4"/>
  <c r="AP132" i="4"/>
  <c r="BC135" i="4"/>
  <c r="BD135" i="4" s="1"/>
  <c r="AZ135" i="4"/>
  <c r="AP135" i="4"/>
  <c r="AT135" i="4" s="1"/>
  <c r="BL137" i="4"/>
  <c r="BB137" i="4"/>
  <c r="AQ137" i="4"/>
  <c r="AR137" i="4" s="1"/>
  <c r="BL150" i="4"/>
  <c r="BB150" i="4"/>
  <c r="AQ150" i="4"/>
  <c r="AR150" i="4" s="1"/>
  <c r="BC153" i="4"/>
  <c r="BD153" i="4" s="1"/>
  <c r="AZ153" i="4"/>
  <c r="AP153" i="4"/>
  <c r="BC155" i="4"/>
  <c r="BD155" i="4" s="1"/>
  <c r="AP155" i="4"/>
  <c r="AZ155" i="4"/>
  <c r="BC157" i="4"/>
  <c r="BD157" i="4" s="1"/>
  <c r="AZ157" i="4"/>
  <c r="AP157" i="4"/>
  <c r="AT157" i="4" s="1"/>
  <c r="BL160" i="4"/>
  <c r="BB160" i="4"/>
  <c r="AQ160" i="4"/>
  <c r="AR160" i="4" s="1"/>
  <c r="BL129" i="4"/>
  <c r="BB129" i="4"/>
  <c r="AQ129" i="4"/>
  <c r="AR129" i="4" s="1"/>
  <c r="BC170" i="4"/>
  <c r="BD170" i="4" s="1"/>
  <c r="AZ170" i="4"/>
  <c r="AP170" i="4"/>
  <c r="BC174" i="4"/>
  <c r="BD174" i="4" s="1"/>
  <c r="AZ174" i="4"/>
  <c r="AP174" i="4"/>
  <c r="BC178" i="4"/>
  <c r="BD178" i="4" s="1"/>
  <c r="AZ178" i="4"/>
  <c r="AP178" i="4"/>
  <c r="BL170" i="4"/>
  <c r="BB170" i="4"/>
  <c r="AQ170" i="4"/>
  <c r="AR170" i="4" s="1"/>
  <c r="AJ174" i="4"/>
  <c r="BL174" i="4"/>
  <c r="BB174" i="4"/>
  <c r="AQ174" i="4"/>
  <c r="AR174" i="4" s="1"/>
  <c r="BL178" i="4"/>
  <c r="BB178" i="4"/>
  <c r="AQ178" i="4"/>
  <c r="AR178" i="4" s="1"/>
  <c r="AN191" i="4"/>
  <c r="AZ191" i="4"/>
  <c r="AP191" i="4"/>
  <c r="BC191" i="4"/>
  <c r="BD191" i="4" s="1"/>
  <c r="AN195" i="4"/>
  <c r="AZ195" i="4"/>
  <c r="AP195" i="4"/>
  <c r="AT195" i="4" s="1"/>
  <c r="BC195" i="4"/>
  <c r="BD195" i="4" s="1"/>
  <c r="AN199" i="4"/>
  <c r="BC199" i="4"/>
  <c r="BD199" i="4" s="1"/>
  <c r="AP199" i="4"/>
  <c r="AT199" i="4" s="1"/>
  <c r="AZ199" i="4"/>
  <c r="AJ191" i="4"/>
  <c r="BB191" i="4"/>
  <c r="BF191" i="4" s="1"/>
  <c r="BL191" i="4"/>
  <c r="AQ191" i="4"/>
  <c r="AR191" i="4" s="1"/>
  <c r="BB197" i="4"/>
  <c r="BL197" i="4"/>
  <c r="AQ197" i="4"/>
  <c r="AR197" i="4" s="1"/>
  <c r="BB201" i="4"/>
  <c r="BL201" i="4"/>
  <c r="AQ201" i="4"/>
  <c r="AR201" i="4" s="1"/>
  <c r="AJ199" i="4"/>
  <c r="AJ201" i="4"/>
  <c r="AL216" i="4"/>
  <c r="AQ216" i="4"/>
  <c r="AR216" i="4" s="1"/>
  <c r="AP216" i="4"/>
  <c r="AZ216" i="4"/>
  <c r="BC216" i="4"/>
  <c r="BD216" i="4" s="1"/>
  <c r="BF216" i="4" s="1"/>
  <c r="AN212" i="4"/>
  <c r="BL151" i="4"/>
  <c r="BB151" i="4"/>
  <c r="BC129" i="4"/>
  <c r="BD129" i="4" s="1"/>
  <c r="AZ129" i="4"/>
  <c r="AP129" i="4"/>
  <c r="AT129" i="4" s="1"/>
  <c r="BC137" i="4"/>
  <c r="BD137" i="4" s="1"/>
  <c r="AZ137" i="4"/>
  <c r="AP137" i="4"/>
  <c r="AJ155" i="4"/>
  <c r="BL155" i="4"/>
  <c r="BB155" i="4"/>
  <c r="AQ155" i="4"/>
  <c r="AR155" i="4" s="1"/>
  <c r="BL134" i="4"/>
  <c r="BB134" i="4"/>
  <c r="AQ134" i="4"/>
  <c r="AR134" i="4" s="1"/>
  <c r="BC176" i="4"/>
  <c r="BD176" i="4" s="1"/>
  <c r="AZ176" i="4"/>
  <c r="AP176" i="4"/>
  <c r="AT176" i="4" s="1"/>
  <c r="BL172" i="4"/>
  <c r="BB172" i="4"/>
  <c r="BF172" i="4" s="1"/>
  <c r="AQ172" i="4"/>
  <c r="AR172" i="4" s="1"/>
  <c r="BL180" i="4"/>
  <c r="BB180" i="4"/>
  <c r="BF180" i="4" s="1"/>
  <c r="AQ180" i="4"/>
  <c r="AR180" i="4" s="1"/>
  <c r="AN201" i="4"/>
  <c r="BC201" i="4"/>
  <c r="BD201" i="4" s="1"/>
  <c r="BF201" i="4" s="1"/>
  <c r="AZ201" i="4"/>
  <c r="AP201" i="4"/>
  <c r="AT201" i="4" s="1"/>
  <c r="AJ153" i="4"/>
  <c r="BC128" i="4"/>
  <c r="BD128" i="4" s="1"/>
  <c r="AZ128" i="4"/>
  <c r="AP128" i="4"/>
  <c r="AT128" i="4" s="1"/>
  <c r="BC131" i="4"/>
  <c r="BD131" i="4" s="1"/>
  <c r="AZ131" i="4"/>
  <c r="AP131" i="4"/>
  <c r="AT131" i="4" s="1"/>
  <c r="BC133" i="4"/>
  <c r="BD133" i="4" s="1"/>
  <c r="AZ133" i="4"/>
  <c r="AP133" i="4"/>
  <c r="BC136" i="4"/>
  <c r="BD136" i="4" s="1"/>
  <c r="AZ136" i="4"/>
  <c r="AP136" i="4"/>
  <c r="AT136" i="4" s="1"/>
  <c r="BC149" i="4"/>
  <c r="BD149" i="4" s="1"/>
  <c r="AP149" i="4"/>
  <c r="AT149" i="4" s="1"/>
  <c r="AZ149" i="4"/>
  <c r="AQ151" i="4"/>
  <c r="AR151" i="4" s="1"/>
  <c r="AZ151" i="4"/>
  <c r="AP151" i="4"/>
  <c r="BC151" i="4"/>
  <c r="BD151" i="4" s="1"/>
  <c r="AZ154" i="4"/>
  <c r="BC154" i="4"/>
  <c r="BD154" i="4" s="1"/>
  <c r="AP154" i="4"/>
  <c r="AT154" i="4" s="1"/>
  <c r="BC156" i="4"/>
  <c r="BD156" i="4" s="1"/>
  <c r="AZ156" i="4"/>
  <c r="AP156" i="4"/>
  <c r="AZ158" i="4"/>
  <c r="AP158" i="4"/>
  <c r="AT158" i="4" s="1"/>
  <c r="BC158" i="4"/>
  <c r="BD158" i="4" s="1"/>
  <c r="BL159" i="4"/>
  <c r="BB159" i="4"/>
  <c r="BF159" i="4" s="1"/>
  <c r="AQ159" i="4"/>
  <c r="AR159" i="4" s="1"/>
  <c r="BL133" i="4"/>
  <c r="BB133" i="4"/>
  <c r="AQ133" i="4"/>
  <c r="AR133" i="4" s="1"/>
  <c r="BC171" i="4"/>
  <c r="BD171" i="4" s="1"/>
  <c r="AP171" i="4"/>
  <c r="AZ171" i="4"/>
  <c r="BC175" i="4"/>
  <c r="BD175" i="4" s="1"/>
  <c r="AP175" i="4"/>
  <c r="AZ175" i="4"/>
  <c r="BC179" i="4"/>
  <c r="BD179" i="4" s="1"/>
  <c r="AZ179" i="4"/>
  <c r="AP179" i="4"/>
  <c r="BL171" i="4"/>
  <c r="BB171" i="4"/>
  <c r="AQ171" i="4"/>
  <c r="AR171" i="4" s="1"/>
  <c r="BL175" i="4"/>
  <c r="BB175" i="4"/>
  <c r="BF175" i="4" s="1"/>
  <c r="AQ175" i="4"/>
  <c r="AR175" i="4" s="1"/>
  <c r="BL179" i="4"/>
  <c r="BB179" i="4"/>
  <c r="BF179" i="4" s="1"/>
  <c r="AQ179" i="4"/>
  <c r="AR179" i="4" s="1"/>
  <c r="AN192" i="4"/>
  <c r="BC192" i="4"/>
  <c r="BD192" i="4" s="1"/>
  <c r="AZ192" i="4"/>
  <c r="AQ192" i="4"/>
  <c r="AR192" i="4" s="1"/>
  <c r="AP192" i="4"/>
  <c r="AN196" i="4"/>
  <c r="BC196" i="4"/>
  <c r="BD196" i="4" s="1"/>
  <c r="BF196" i="4" s="1"/>
  <c r="AZ196" i="4"/>
  <c r="AP196" i="4"/>
  <c r="AN200" i="4"/>
  <c r="AZ200" i="4"/>
  <c r="AP200" i="4"/>
  <c r="BC200" i="4"/>
  <c r="BD200" i="4" s="1"/>
  <c r="AJ194" i="4"/>
  <c r="BL194" i="4"/>
  <c r="BB194" i="4"/>
  <c r="AQ194" i="4"/>
  <c r="AR194" i="4" s="1"/>
  <c r="AJ198" i="4"/>
  <c r="BL198" i="4"/>
  <c r="BB198" i="4"/>
  <c r="AQ198" i="4"/>
  <c r="AR198" i="4" s="1"/>
  <c r="AJ195" i="4"/>
  <c r="AJ197" i="4"/>
  <c r="AL217" i="4"/>
  <c r="AZ217" i="4"/>
  <c r="BC217" i="4"/>
  <c r="BD217" i="4" s="1"/>
  <c r="AP217" i="4"/>
  <c r="AQ217" i="4"/>
  <c r="AR217" i="4" s="1"/>
  <c r="V215" i="6"/>
  <c r="V199" i="6"/>
  <c r="V198" i="6"/>
  <c r="V180" i="6"/>
  <c r="V171" i="6"/>
  <c r="V223" i="6"/>
  <c r="V220" i="6"/>
  <c r="V202" i="6"/>
  <c r="V200" i="6"/>
  <c r="V177" i="6"/>
  <c r="V176" i="6"/>
  <c r="V221" i="6"/>
  <c r="V216" i="6"/>
  <c r="V197" i="6"/>
  <c r="V194" i="6"/>
  <c r="V193" i="6"/>
  <c r="V178" i="6"/>
  <c r="V175" i="6"/>
  <c r="V222" i="6"/>
  <c r="V219" i="6"/>
  <c r="V224" i="6"/>
  <c r="V201" i="6"/>
  <c r="V179" i="6"/>
  <c r="V172" i="6"/>
  <c r="S196" i="6"/>
  <c r="S218" i="6"/>
  <c r="S217" i="6"/>
  <c r="S195" i="6"/>
  <c r="S174" i="6"/>
  <c r="S151" i="6"/>
  <c r="S130" i="6"/>
  <c r="S152" i="6"/>
  <c r="S173" i="6"/>
  <c r="S129" i="6"/>
  <c r="D242" i="6"/>
  <c r="V128" i="6"/>
  <c r="V127" i="6"/>
  <c r="AN130" i="4"/>
  <c r="AL130" i="4"/>
  <c r="AN221" i="4"/>
  <c r="V172" i="4"/>
  <c r="V176" i="4"/>
  <c r="V180" i="4"/>
  <c r="AL128" i="4"/>
  <c r="AN128" i="4"/>
  <c r="AL131" i="4"/>
  <c r="AN131" i="4"/>
  <c r="AN133" i="4"/>
  <c r="AL133" i="4"/>
  <c r="AL136" i="4"/>
  <c r="AN136" i="4"/>
  <c r="AL192" i="4"/>
  <c r="AL193" i="4"/>
  <c r="AL194" i="4"/>
  <c r="AL195" i="4"/>
  <c r="AL196" i="4"/>
  <c r="AL197" i="4"/>
  <c r="AL198" i="4"/>
  <c r="AL199" i="4"/>
  <c r="AL200" i="4"/>
  <c r="AL201" i="4"/>
  <c r="AL202" i="4"/>
  <c r="AL132" i="4"/>
  <c r="AN132" i="4"/>
  <c r="AN216" i="4"/>
  <c r="V173" i="4"/>
  <c r="V177" i="4"/>
  <c r="V181" i="4"/>
  <c r="AL127" i="4"/>
  <c r="AN127" i="4"/>
  <c r="AN129" i="4"/>
  <c r="AL129" i="4"/>
  <c r="AN137" i="4"/>
  <c r="AL137" i="4"/>
  <c r="AJ213" i="4"/>
  <c r="AJ215" i="4"/>
  <c r="AL135" i="4"/>
  <c r="AN135" i="4"/>
  <c r="AN220" i="4"/>
  <c r="AN223" i="4"/>
  <c r="D239" i="4"/>
  <c r="V170" i="4"/>
  <c r="V174" i="4"/>
  <c r="V178" i="4"/>
  <c r="V201" i="4"/>
  <c r="AN134" i="4"/>
  <c r="AL134" i="4"/>
  <c r="AN176" i="4"/>
  <c r="M238" i="6"/>
  <c r="L238" i="6"/>
  <c r="K239" i="6"/>
  <c r="E242" i="6"/>
  <c r="L239" i="6"/>
  <c r="L220" i="5"/>
  <c r="M220" i="5"/>
  <c r="K221" i="5"/>
  <c r="E224" i="5"/>
  <c r="AL177" i="4"/>
  <c r="AL176" i="4"/>
  <c r="AJ176" i="4"/>
  <c r="AN174" i="4"/>
  <c r="AN180" i="4"/>
  <c r="AL180" i="4"/>
  <c r="AJ181" i="4"/>
  <c r="AN153" i="4"/>
  <c r="AJ172" i="4"/>
  <c r="AJ152" i="4"/>
  <c r="AJ132" i="4"/>
  <c r="AJ149" i="4"/>
  <c r="AL149" i="4"/>
  <c r="AL155" i="4"/>
  <c r="AN149" i="4"/>
  <c r="AJ136" i="4"/>
  <c r="AJ126" i="4"/>
  <c r="AL153" i="4"/>
  <c r="AL126" i="4"/>
  <c r="AJ173" i="4"/>
  <c r="AJ157" i="4"/>
  <c r="AN155" i="4"/>
  <c r="AN170" i="4"/>
  <c r="AN178" i="4"/>
  <c r="AJ154" i="4"/>
  <c r="AJ159" i="4"/>
  <c r="S136" i="4"/>
  <c r="S132" i="4"/>
  <c r="S128" i="4"/>
  <c r="S135" i="4"/>
  <c r="S131" i="4"/>
  <c r="S127" i="4"/>
  <c r="E239" i="4"/>
  <c r="S126" i="4"/>
  <c r="S134" i="4"/>
  <c r="S130" i="4"/>
  <c r="S137" i="4"/>
  <c r="S133" i="4"/>
  <c r="L236" i="4"/>
  <c r="F239" i="4"/>
  <c r="N236" i="4"/>
  <c r="V126" i="4" s="1"/>
  <c r="B242" i="6"/>
  <c r="F242" i="6"/>
  <c r="C242" i="6"/>
  <c r="J238" i="6"/>
  <c r="N238" i="6"/>
  <c r="B224" i="5"/>
  <c r="F224" i="5"/>
  <c r="L221" i="5"/>
  <c r="C224" i="5"/>
  <c r="J220" i="5"/>
  <c r="N220" i="5"/>
  <c r="M235" i="4"/>
  <c r="C239" i="4"/>
  <c r="G239" i="4"/>
  <c r="M236" i="4"/>
  <c r="K235" i="4"/>
  <c r="O235" i="4"/>
  <c r="BE183" i="5" l="1"/>
  <c r="BG183" i="5" s="1"/>
  <c r="BI183" i="5"/>
  <c r="BK183" i="5" s="1"/>
  <c r="BM183" i="5" s="1"/>
  <c r="AW204" i="5"/>
  <c r="AY204" i="5" s="1"/>
  <c r="BN204" i="5" s="1"/>
  <c r="AS204" i="5"/>
  <c r="AU204" i="5" s="1"/>
  <c r="AS111" i="5"/>
  <c r="AU111" i="5" s="1"/>
  <c r="AW111" i="5"/>
  <c r="AY111" i="5" s="1"/>
  <c r="BN111" i="5" s="1"/>
  <c r="AW133" i="5"/>
  <c r="AY133" i="5" s="1"/>
  <c r="BN133" i="5" s="1"/>
  <c r="AS133" i="5"/>
  <c r="AU133" i="5" s="1"/>
  <c r="BI111" i="5"/>
  <c r="BE111" i="5"/>
  <c r="BG111" i="5" s="1"/>
  <c r="BK111" i="5"/>
  <c r="BM111" i="5" s="1"/>
  <c r="AW153" i="5"/>
  <c r="AS153" i="5"/>
  <c r="AU153" i="5" s="1"/>
  <c r="AY153" i="5"/>
  <c r="BN153" i="5" s="1"/>
  <c r="BK156" i="5"/>
  <c r="BM156" i="5" s="1"/>
  <c r="BE131" i="5"/>
  <c r="BG131" i="5" s="1"/>
  <c r="BI131" i="5"/>
  <c r="BK131" i="5" s="1"/>
  <c r="BM131" i="5" s="1"/>
  <c r="AS152" i="5"/>
  <c r="AU152" i="5" s="1"/>
  <c r="AW152" i="5"/>
  <c r="AY152" i="5" s="1"/>
  <c r="BN152" i="5" s="1"/>
  <c r="BI178" i="5"/>
  <c r="BK178" i="5" s="1"/>
  <c r="BM178" i="5" s="1"/>
  <c r="BE178" i="5"/>
  <c r="BG178" i="5" s="1"/>
  <c r="BI176" i="5"/>
  <c r="BK176" i="5" s="1"/>
  <c r="BM176" i="5" s="1"/>
  <c r="BE176" i="5"/>
  <c r="BG176" i="5" s="1"/>
  <c r="AS177" i="5"/>
  <c r="AU177" i="5" s="1"/>
  <c r="AW177" i="5"/>
  <c r="AY177" i="5" s="1"/>
  <c r="BN177" i="5" s="1"/>
  <c r="AS108" i="5"/>
  <c r="AU108" i="5" s="1"/>
  <c r="AW108" i="5"/>
  <c r="AY108" i="5" s="1"/>
  <c r="BN108" i="5" s="1"/>
  <c r="BE153" i="5"/>
  <c r="BG153" i="5" s="1"/>
  <c r="BI153" i="5"/>
  <c r="BK153" i="5" s="1"/>
  <c r="BM153" i="5" s="1"/>
  <c r="BI130" i="5"/>
  <c r="BE130" i="5"/>
  <c r="BG130" i="5" s="1"/>
  <c r="BK130" i="5"/>
  <c r="BM130" i="5" s="1"/>
  <c r="AS137" i="5"/>
  <c r="AU137" i="5" s="1"/>
  <c r="AW137" i="5"/>
  <c r="AY137" i="5" s="1"/>
  <c r="BN137" i="5" s="1"/>
  <c r="AS132" i="5"/>
  <c r="AU132" i="5" s="1"/>
  <c r="AW132" i="5"/>
  <c r="BI134" i="5"/>
  <c r="BE134" i="5"/>
  <c r="BG134" i="5" s="1"/>
  <c r="BE132" i="5"/>
  <c r="BG132" i="5" s="1"/>
  <c r="BI132" i="5"/>
  <c r="AS178" i="5"/>
  <c r="AU178" i="5" s="1"/>
  <c r="AW178" i="5"/>
  <c r="BI204" i="5"/>
  <c r="BK204" i="5" s="1"/>
  <c r="BM204" i="5" s="1"/>
  <c r="BE204" i="5"/>
  <c r="BG204" i="5" s="1"/>
  <c r="AS198" i="5"/>
  <c r="AU198" i="5" s="1"/>
  <c r="AW198" i="5"/>
  <c r="BI160" i="5"/>
  <c r="BK160" i="5" s="1"/>
  <c r="BM160" i="5" s="1"/>
  <c r="BE160" i="5"/>
  <c r="BG160" i="5" s="1"/>
  <c r="AW117" i="5"/>
  <c r="AY117" i="5" s="1"/>
  <c r="BN117" i="5" s="1"/>
  <c r="AS117" i="5"/>
  <c r="AU117" i="5" s="1"/>
  <c r="AS197" i="5"/>
  <c r="AU197" i="5" s="1"/>
  <c r="AW197" i="5"/>
  <c r="AY197" i="5" s="1"/>
  <c r="BN197" i="5" s="1"/>
  <c r="AW115" i="5"/>
  <c r="AS115" i="5"/>
  <c r="AU115" i="5" s="1"/>
  <c r="BE203" i="5"/>
  <c r="BG203" i="5" s="1"/>
  <c r="BI203" i="5"/>
  <c r="BK203" i="5" s="1"/>
  <c r="BM203" i="5" s="1"/>
  <c r="T134" i="5"/>
  <c r="T138" i="5"/>
  <c r="T135" i="5"/>
  <c r="T139" i="5"/>
  <c r="T136" i="5"/>
  <c r="T132" i="5"/>
  <c r="T137" i="5"/>
  <c r="T133" i="5"/>
  <c r="Q134" i="5"/>
  <c r="Q138" i="5"/>
  <c r="Q135" i="5"/>
  <c r="Q139" i="5"/>
  <c r="Q136" i="5"/>
  <c r="Q132" i="5"/>
  <c r="Q133" i="5"/>
  <c r="Q137" i="5"/>
  <c r="BE114" i="5"/>
  <c r="BG114" i="5" s="1"/>
  <c r="BI114" i="5"/>
  <c r="BK114" i="5" s="1"/>
  <c r="BM114" i="5" s="1"/>
  <c r="AW157" i="5"/>
  <c r="AS157" i="5"/>
  <c r="AU157" i="5" s="1"/>
  <c r="BI161" i="5"/>
  <c r="BE161" i="5"/>
  <c r="BG161" i="5" s="1"/>
  <c r="AW183" i="5"/>
  <c r="AY183" i="5" s="1"/>
  <c r="BN183" i="5" s="1"/>
  <c r="AS183" i="5"/>
  <c r="AU183" i="5" s="1"/>
  <c r="AS205" i="5"/>
  <c r="AU205" i="5" s="1"/>
  <c r="AW205" i="5"/>
  <c r="AY205" i="5" s="1"/>
  <c r="BN205" i="5" s="1"/>
  <c r="BI116" i="5"/>
  <c r="BE116" i="5"/>
  <c r="BG116" i="5" s="1"/>
  <c r="BE136" i="5"/>
  <c r="BG136" i="5" s="1"/>
  <c r="BI136" i="5"/>
  <c r="AY132" i="5"/>
  <c r="BN132" i="5" s="1"/>
  <c r="BI155" i="5"/>
  <c r="BE155" i="5"/>
  <c r="BG155" i="5" s="1"/>
  <c r="AW158" i="5"/>
  <c r="AY158" i="5" s="1"/>
  <c r="BN158" i="5" s="1"/>
  <c r="AS158" i="5"/>
  <c r="AU158" i="5" s="1"/>
  <c r="BE181" i="5"/>
  <c r="BG181" i="5" s="1"/>
  <c r="BI181" i="5"/>
  <c r="BK181" i="5" s="1"/>
  <c r="BM181" i="5" s="1"/>
  <c r="BI175" i="5"/>
  <c r="BK175" i="5" s="1"/>
  <c r="BM175" i="5" s="1"/>
  <c r="BE175" i="5"/>
  <c r="BG175" i="5" s="1"/>
  <c r="AW109" i="5"/>
  <c r="AY109" i="5" s="1"/>
  <c r="BN109" i="5" s="1"/>
  <c r="AS109" i="5"/>
  <c r="AU109" i="5" s="1"/>
  <c r="AY178" i="5"/>
  <c r="BN178" i="5" s="1"/>
  <c r="AY157" i="5"/>
  <c r="BN157" i="5" s="1"/>
  <c r="BK116" i="5"/>
  <c r="BM116" i="5" s="1"/>
  <c r="BE112" i="5"/>
  <c r="BG112" i="5" s="1"/>
  <c r="BI112" i="5"/>
  <c r="BK112" i="5" s="1"/>
  <c r="BM112" i="5" s="1"/>
  <c r="AW180" i="5"/>
  <c r="AY180" i="5" s="1"/>
  <c r="BN180" i="5" s="1"/>
  <c r="AS180" i="5"/>
  <c r="AU180" i="5" s="1"/>
  <c r="BE180" i="5"/>
  <c r="BG180" i="5" s="1"/>
  <c r="BI180" i="5"/>
  <c r="BK180" i="5" s="1"/>
  <c r="BM180" i="5" s="1"/>
  <c r="BI177" i="5"/>
  <c r="BK177" i="5" s="1"/>
  <c r="BM177" i="5" s="1"/>
  <c r="BE177" i="5"/>
  <c r="BG177" i="5" s="1"/>
  <c r="BE201" i="5"/>
  <c r="BG201" i="5" s="1"/>
  <c r="BI201" i="5"/>
  <c r="BK201" i="5" s="1"/>
  <c r="BM201" i="5" s="1"/>
  <c r="BI200" i="5"/>
  <c r="BK200" i="5" s="1"/>
  <c r="BM200" i="5" s="1"/>
  <c r="BE200" i="5"/>
  <c r="BG200" i="5" s="1"/>
  <c r="AS160" i="5"/>
  <c r="AU160" i="5" s="1"/>
  <c r="AW160" i="5"/>
  <c r="AY160" i="5" s="1"/>
  <c r="BN160" i="5" s="1"/>
  <c r="AS206" i="5"/>
  <c r="AU206" i="5" s="1"/>
  <c r="AW206" i="5"/>
  <c r="AY206" i="5" s="1"/>
  <c r="BN206" i="5" s="1"/>
  <c r="BK132" i="5"/>
  <c r="BM132" i="5" s="1"/>
  <c r="AS110" i="5"/>
  <c r="AU110" i="5" s="1"/>
  <c r="AW110" i="5"/>
  <c r="AY110" i="5" s="1"/>
  <c r="BN110" i="5" s="1"/>
  <c r="AS161" i="5"/>
  <c r="AU161" i="5" s="1"/>
  <c r="AW161" i="5"/>
  <c r="AY161" i="5"/>
  <c r="BN161" i="5" s="1"/>
  <c r="AW114" i="5"/>
  <c r="AS114" i="5"/>
  <c r="AU114" i="5" s="1"/>
  <c r="AS112" i="5"/>
  <c r="AU112" i="5" s="1"/>
  <c r="AW112" i="5"/>
  <c r="AY112" i="5" s="1"/>
  <c r="BN112" i="5" s="1"/>
  <c r="AW154" i="5"/>
  <c r="AS154" i="5"/>
  <c r="AU154" i="5" s="1"/>
  <c r="AS174" i="5"/>
  <c r="AU174" i="5" s="1"/>
  <c r="AW174" i="5"/>
  <c r="AY174" i="5" s="1"/>
  <c r="BN174" i="5" s="1"/>
  <c r="BE115" i="5"/>
  <c r="BG115" i="5" s="1"/>
  <c r="BI115" i="5"/>
  <c r="BK115" i="5" s="1"/>
  <c r="BM115" i="5" s="1"/>
  <c r="BE158" i="5"/>
  <c r="BG158" i="5" s="1"/>
  <c r="BI158" i="5"/>
  <c r="AW138" i="5"/>
  <c r="AS138" i="5"/>
  <c r="AU138" i="5" s="1"/>
  <c r="BE113" i="5"/>
  <c r="BG113" i="5" s="1"/>
  <c r="BI113" i="5"/>
  <c r="AS201" i="5"/>
  <c r="AU201" i="5" s="1"/>
  <c r="AW201" i="5"/>
  <c r="AY201" i="5" s="1"/>
  <c r="BN201" i="5" s="1"/>
  <c r="BE197" i="5"/>
  <c r="BG197" i="5" s="1"/>
  <c r="BI197" i="5"/>
  <c r="BK197" i="5" s="1"/>
  <c r="BM197" i="5" s="1"/>
  <c r="AW116" i="5"/>
  <c r="AY116" i="5" s="1"/>
  <c r="BN116" i="5" s="1"/>
  <c r="AS116" i="5"/>
  <c r="AU116" i="5" s="1"/>
  <c r="AY154" i="5"/>
  <c r="BN154" i="5" s="1"/>
  <c r="BI159" i="5"/>
  <c r="BE159" i="5"/>
  <c r="BG159" i="5" s="1"/>
  <c r="AS156" i="5"/>
  <c r="AU156" i="5" s="1"/>
  <c r="AW156" i="5"/>
  <c r="AY156" i="5" s="1"/>
  <c r="BN156" i="5" s="1"/>
  <c r="AS134" i="5"/>
  <c r="AU134" i="5" s="1"/>
  <c r="AW134" i="5"/>
  <c r="AY134" i="5" s="1"/>
  <c r="BN134" i="5" s="1"/>
  <c r="BK113" i="5"/>
  <c r="BM113" i="5" s="1"/>
  <c r="BI205" i="5"/>
  <c r="BK205" i="5" s="1"/>
  <c r="BM205" i="5" s="1"/>
  <c r="BE205" i="5"/>
  <c r="BG205" i="5" s="1"/>
  <c r="AS130" i="5"/>
  <c r="AU130" i="5" s="1"/>
  <c r="AW130" i="5"/>
  <c r="AY130" i="5" s="1"/>
  <c r="BN130" i="5" s="1"/>
  <c r="BK155" i="5"/>
  <c r="BM155" i="5" s="1"/>
  <c r="AY198" i="5"/>
  <c r="BN198" i="5" s="1"/>
  <c r="BI110" i="5"/>
  <c r="BK110" i="5" s="1"/>
  <c r="BM110" i="5" s="1"/>
  <c r="BE110" i="5"/>
  <c r="BG110" i="5" s="1"/>
  <c r="BI202" i="5"/>
  <c r="BK202" i="5" s="1"/>
  <c r="BM202" i="5" s="1"/>
  <c r="BE202" i="5"/>
  <c r="BG202" i="5" s="1"/>
  <c r="AS200" i="5"/>
  <c r="AU200" i="5" s="1"/>
  <c r="AW200" i="5"/>
  <c r="Q114" i="5"/>
  <c r="R114" i="5" s="1"/>
  <c r="Q110" i="5"/>
  <c r="Q111" i="5"/>
  <c r="R111" i="5" s="1"/>
  <c r="Q115" i="5"/>
  <c r="R115" i="5" s="1"/>
  <c r="Q112" i="5"/>
  <c r="Q116" i="5"/>
  <c r="R116" i="5" s="1"/>
  <c r="Q117" i="5"/>
  <c r="Q113" i="5"/>
  <c r="AW179" i="5"/>
  <c r="AY179" i="5" s="1"/>
  <c r="BN179" i="5" s="1"/>
  <c r="AS179" i="5"/>
  <c r="AU179" i="5" s="1"/>
  <c r="AW131" i="5"/>
  <c r="AY131" i="5" s="1"/>
  <c r="BN131" i="5" s="1"/>
  <c r="AS131" i="5"/>
  <c r="AU131" i="5" s="1"/>
  <c r="AW199" i="5"/>
  <c r="AY199" i="5" s="1"/>
  <c r="BN199" i="5" s="1"/>
  <c r="AS199" i="5"/>
  <c r="AU199" i="5" s="1"/>
  <c r="BE182" i="5"/>
  <c r="BG182" i="5" s="1"/>
  <c r="BI182" i="5"/>
  <c r="BK182" i="5" s="1"/>
  <c r="BM182" i="5" s="1"/>
  <c r="AS139" i="5"/>
  <c r="AU139" i="5" s="1"/>
  <c r="AW139" i="5"/>
  <c r="AY139" i="5" s="1"/>
  <c r="BN139" i="5" s="1"/>
  <c r="BI117" i="5"/>
  <c r="BK117" i="5" s="1"/>
  <c r="BM117" i="5" s="1"/>
  <c r="BE117" i="5"/>
  <c r="BG117" i="5" s="1"/>
  <c r="Q204" i="5"/>
  <c r="Q199" i="5"/>
  <c r="Q181" i="5"/>
  <c r="Q178" i="5"/>
  <c r="Q177" i="5"/>
  <c r="Q158" i="5"/>
  <c r="Q154" i="5"/>
  <c r="Q205" i="5"/>
  <c r="Q203" i="5"/>
  <c r="Q183" i="5"/>
  <c r="Q155" i="5"/>
  <c r="Q159" i="5"/>
  <c r="Q206" i="5"/>
  <c r="Q202" i="5"/>
  <c r="Q180" i="5"/>
  <c r="Q176" i="5"/>
  <c r="Q156" i="5"/>
  <c r="Q160" i="5"/>
  <c r="Q201" i="5"/>
  <c r="Q157" i="5"/>
  <c r="Q161" i="5"/>
  <c r="Q182" i="5"/>
  <c r="Q179" i="5"/>
  <c r="Q200" i="5"/>
  <c r="T174" i="5"/>
  <c r="T152" i="5"/>
  <c r="T130" i="5"/>
  <c r="T108" i="5"/>
  <c r="T197" i="5"/>
  <c r="T175" i="5"/>
  <c r="T153" i="5"/>
  <c r="T131" i="5"/>
  <c r="T198" i="5"/>
  <c r="T109" i="5"/>
  <c r="BE109" i="5"/>
  <c r="BG109" i="5" s="1"/>
  <c r="BI109" i="5"/>
  <c r="BK109" i="5"/>
  <c r="BM109" i="5" s="1"/>
  <c r="BE157" i="5"/>
  <c r="BG157" i="5" s="1"/>
  <c r="BI157" i="5"/>
  <c r="BK157" i="5" s="1"/>
  <c r="BM157" i="5" s="1"/>
  <c r="BE133" i="5"/>
  <c r="BG133" i="5" s="1"/>
  <c r="BI133" i="5"/>
  <c r="BK133" i="5" s="1"/>
  <c r="BM133" i="5" s="1"/>
  <c r="BE206" i="5"/>
  <c r="BG206" i="5" s="1"/>
  <c r="BI206" i="5"/>
  <c r="BK206" i="5" s="1"/>
  <c r="BM206" i="5" s="1"/>
  <c r="BE152" i="5"/>
  <c r="BG152" i="5" s="1"/>
  <c r="BI152" i="5"/>
  <c r="BK152" i="5" s="1"/>
  <c r="BM152" i="5" s="1"/>
  <c r="BI135" i="5"/>
  <c r="BK135" i="5" s="1"/>
  <c r="BM135" i="5" s="1"/>
  <c r="BE135" i="5"/>
  <c r="BG135" i="5" s="1"/>
  <c r="AY115" i="5"/>
  <c r="BN115" i="5" s="1"/>
  <c r="BK161" i="5"/>
  <c r="BM161" i="5" s="1"/>
  <c r="AW202" i="5"/>
  <c r="AY202" i="5" s="1"/>
  <c r="BN202" i="5" s="1"/>
  <c r="AS202" i="5"/>
  <c r="AU202" i="5" s="1"/>
  <c r="AW155" i="5"/>
  <c r="AY155" i="5" s="1"/>
  <c r="BN155" i="5" s="1"/>
  <c r="AS155" i="5"/>
  <c r="AU155" i="5" s="1"/>
  <c r="BE198" i="5"/>
  <c r="BG198" i="5" s="1"/>
  <c r="BI198" i="5"/>
  <c r="BK198" i="5" s="1"/>
  <c r="BM198" i="5" s="1"/>
  <c r="AY138" i="5"/>
  <c r="BN138" i="5" s="1"/>
  <c r="BE156" i="5"/>
  <c r="BG156" i="5" s="1"/>
  <c r="BI156" i="5"/>
  <c r="AW203" i="5"/>
  <c r="AY203" i="5" s="1"/>
  <c r="BN203" i="5" s="1"/>
  <c r="AS203" i="5"/>
  <c r="AU203" i="5" s="1"/>
  <c r="Q198" i="5"/>
  <c r="Q109" i="5"/>
  <c r="Q174" i="5"/>
  <c r="Q152" i="5"/>
  <c r="Q130" i="5"/>
  <c r="Q197" i="5"/>
  <c r="Q175" i="5"/>
  <c r="Q153" i="5"/>
  <c r="Q108" i="5"/>
  <c r="Q131" i="5"/>
  <c r="BE138" i="5"/>
  <c r="BG138" i="5" s="1"/>
  <c r="BI138" i="5"/>
  <c r="BK138" i="5" s="1"/>
  <c r="BM138" i="5" s="1"/>
  <c r="AS113" i="5"/>
  <c r="AU113" i="5" s="1"/>
  <c r="AW113" i="5"/>
  <c r="AY113" i="5" s="1"/>
  <c r="BN113" i="5" s="1"/>
  <c r="BK136" i="5"/>
  <c r="BM136" i="5" s="1"/>
  <c r="BK158" i="5"/>
  <c r="BM158" i="5" s="1"/>
  <c r="BK159" i="5"/>
  <c r="BM159" i="5" s="1"/>
  <c r="AY114" i="5"/>
  <c r="BN114" i="5" s="1"/>
  <c r="BK134" i="5"/>
  <c r="BM134" i="5" s="1"/>
  <c r="AW181" i="5"/>
  <c r="AY181" i="5" s="1"/>
  <c r="BN181" i="5" s="1"/>
  <c r="AS181" i="5"/>
  <c r="AU181" i="5" s="1"/>
  <c r="AY200" i="5"/>
  <c r="BN200" i="5" s="1"/>
  <c r="BE179" i="5"/>
  <c r="BG179" i="5" s="1"/>
  <c r="BI179" i="5"/>
  <c r="BK179" i="5" s="1"/>
  <c r="BM179" i="5" s="1"/>
  <c r="T205" i="5"/>
  <c r="T203" i="5"/>
  <c r="T183" i="5"/>
  <c r="T158" i="5"/>
  <c r="T154" i="5"/>
  <c r="T206" i="5"/>
  <c r="T202" i="5"/>
  <c r="T201" i="5"/>
  <c r="T180" i="5"/>
  <c r="T176" i="5"/>
  <c r="T155" i="5"/>
  <c r="T159" i="5"/>
  <c r="T204" i="5"/>
  <c r="T200" i="5"/>
  <c r="T182" i="5"/>
  <c r="T179" i="5"/>
  <c r="T156" i="5"/>
  <c r="T160" i="5"/>
  <c r="T177" i="5"/>
  <c r="T178" i="5"/>
  <c r="T181" i="5"/>
  <c r="T199" i="5"/>
  <c r="T157" i="5"/>
  <c r="T161" i="5"/>
  <c r="AT137" i="4"/>
  <c r="BF173" i="4"/>
  <c r="BG173" i="4" s="1"/>
  <c r="BI173" i="4" s="1"/>
  <c r="BF150" i="4"/>
  <c r="AT126" i="4"/>
  <c r="AY126" i="4" s="1"/>
  <c r="BA126" i="4" s="1"/>
  <c r="BP126" i="4" s="1"/>
  <c r="BF200" i="4"/>
  <c r="AT156" i="4"/>
  <c r="BF181" i="4"/>
  <c r="AT217" i="4"/>
  <c r="AU217" i="4" s="1"/>
  <c r="AW217" i="4" s="1"/>
  <c r="AT192" i="4"/>
  <c r="AT151" i="4"/>
  <c r="AY151" i="4" s="1"/>
  <c r="BA151" i="4" s="1"/>
  <c r="BP151" i="4" s="1"/>
  <c r="AT196" i="4"/>
  <c r="AT173" i="4"/>
  <c r="AU173" i="4" s="1"/>
  <c r="AW173" i="4" s="1"/>
  <c r="AT172" i="4"/>
  <c r="BF176" i="4"/>
  <c r="BF177" i="4"/>
  <c r="BF171" i="4"/>
  <c r="BK171" i="4" s="1"/>
  <c r="BF199" i="4"/>
  <c r="AT179" i="4"/>
  <c r="BK201" i="4"/>
  <c r="BM201" i="4" s="1"/>
  <c r="BO201" i="4" s="1"/>
  <c r="BG201" i="4"/>
  <c r="BI201" i="4" s="1"/>
  <c r="AU137" i="4"/>
  <c r="AW137" i="4" s="1"/>
  <c r="AY137" i="4"/>
  <c r="AY195" i="4"/>
  <c r="BA195" i="4" s="1"/>
  <c r="BP195" i="4" s="1"/>
  <c r="AU195" i="4"/>
  <c r="AW195" i="4" s="1"/>
  <c r="BG220" i="4"/>
  <c r="BI220" i="4" s="1"/>
  <c r="BK220" i="4"/>
  <c r="BM220" i="4" s="1"/>
  <c r="BO220" i="4" s="1"/>
  <c r="AU196" i="4"/>
  <c r="AW196" i="4" s="1"/>
  <c r="AY196" i="4"/>
  <c r="BA196" i="4" s="1"/>
  <c r="BP196" i="4" s="1"/>
  <c r="BK181" i="4"/>
  <c r="BG181" i="4"/>
  <c r="BI181" i="4" s="1"/>
  <c r="BK173" i="4"/>
  <c r="BM173" i="4" s="1"/>
  <c r="BO173" i="4" s="1"/>
  <c r="BF136" i="4"/>
  <c r="BF128" i="4"/>
  <c r="AY172" i="4"/>
  <c r="BA172" i="4" s="1"/>
  <c r="BP172" i="4" s="1"/>
  <c r="AU172" i="4"/>
  <c r="AW172" i="4" s="1"/>
  <c r="BF131" i="4"/>
  <c r="BK196" i="4"/>
  <c r="BM196" i="4" s="1"/>
  <c r="BO196" i="4" s="1"/>
  <c r="BG196" i="4"/>
  <c r="BI196" i="4" s="1"/>
  <c r="BK179" i="4"/>
  <c r="BG179" i="4"/>
  <c r="BI179" i="4" s="1"/>
  <c r="BK175" i="4"/>
  <c r="BG175" i="4"/>
  <c r="BI175" i="4" s="1"/>
  <c r="AT175" i="4"/>
  <c r="BF133" i="4"/>
  <c r="BK159" i="4"/>
  <c r="BG159" i="4"/>
  <c r="BI159" i="4" s="1"/>
  <c r="AU158" i="4"/>
  <c r="AW158" i="4" s="1"/>
  <c r="AY158" i="4"/>
  <c r="BA158" i="4" s="1"/>
  <c r="BP158" i="4" s="1"/>
  <c r="AY136" i="4"/>
  <c r="AU136" i="4"/>
  <c r="AW136" i="4" s="1"/>
  <c r="AY128" i="4"/>
  <c r="BA128" i="4" s="1"/>
  <c r="BP128" i="4" s="1"/>
  <c r="AU128" i="4"/>
  <c r="AW128" i="4" s="1"/>
  <c r="AT216" i="4"/>
  <c r="AT191" i="4"/>
  <c r="BF178" i="4"/>
  <c r="BF174" i="4"/>
  <c r="AT178" i="4"/>
  <c r="AT174" i="4"/>
  <c r="AT170" i="4"/>
  <c r="AT153" i="4"/>
  <c r="AT132" i="4"/>
  <c r="AY130" i="4"/>
  <c r="BA130" i="4" s="1"/>
  <c r="BP130" i="4" s="1"/>
  <c r="AU130" i="4"/>
  <c r="AW130" i="4" s="1"/>
  <c r="BF127" i="4"/>
  <c r="BK221" i="4"/>
  <c r="BM221" i="4" s="1"/>
  <c r="BO221" i="4" s="1"/>
  <c r="BG221" i="4"/>
  <c r="BI221" i="4" s="1"/>
  <c r="AY218" i="4"/>
  <c r="BA218" i="4" s="1"/>
  <c r="BP218" i="4" s="1"/>
  <c r="AU218" i="4"/>
  <c r="AW218" i="4" s="1"/>
  <c r="AY193" i="4"/>
  <c r="BA193" i="4" s="1"/>
  <c r="BP193" i="4" s="1"/>
  <c r="AU193" i="4"/>
  <c r="AW193" i="4" s="1"/>
  <c r="BG214" i="4"/>
  <c r="BI214" i="4" s="1"/>
  <c r="BK214" i="4"/>
  <c r="BM214" i="4" s="1"/>
  <c r="BO214" i="4" s="1"/>
  <c r="BK223" i="4"/>
  <c r="BM223" i="4" s="1"/>
  <c r="BO223" i="4" s="1"/>
  <c r="BG223" i="4"/>
  <c r="BI223" i="4" s="1"/>
  <c r="AY223" i="4"/>
  <c r="BA223" i="4" s="1"/>
  <c r="BP223" i="4" s="1"/>
  <c r="AU223" i="4"/>
  <c r="AW223" i="4" s="1"/>
  <c r="BG218" i="4"/>
  <c r="BI218" i="4" s="1"/>
  <c r="BK218" i="4"/>
  <c r="BM218" i="4" s="1"/>
  <c r="BO218" i="4" s="1"/>
  <c r="V202" i="4"/>
  <c r="V222" i="4"/>
  <c r="V218" i="4"/>
  <c r="V214" i="4"/>
  <c r="V200" i="4"/>
  <c r="V196" i="4"/>
  <c r="V192" i="4"/>
  <c r="V179" i="4"/>
  <c r="V223" i="4"/>
  <c r="V193" i="4"/>
  <c r="V221" i="4"/>
  <c r="V217" i="4"/>
  <c r="V213" i="4"/>
  <c r="V199" i="4"/>
  <c r="V195" i="4"/>
  <c r="V191" i="4"/>
  <c r="V175" i="4"/>
  <c r="V220" i="4"/>
  <c r="V216" i="4"/>
  <c r="V212" i="4"/>
  <c r="V198" i="4"/>
  <c r="V194" i="4"/>
  <c r="V171" i="4"/>
  <c r="V219" i="4"/>
  <c r="V215" i="4"/>
  <c r="V197" i="4"/>
  <c r="BF197" i="4"/>
  <c r="AT200" i="4"/>
  <c r="AT202" i="4"/>
  <c r="AT198" i="4"/>
  <c r="AT181" i="4"/>
  <c r="AT177" i="4"/>
  <c r="AT160" i="4"/>
  <c r="AT134" i="4"/>
  <c r="BF126" i="4"/>
  <c r="AT150" i="4"/>
  <c r="AY192" i="4"/>
  <c r="BA192" i="4" s="1"/>
  <c r="BP192" i="4" s="1"/>
  <c r="AU192" i="4"/>
  <c r="AW192" i="4" s="1"/>
  <c r="AU156" i="4"/>
  <c r="AW156" i="4" s="1"/>
  <c r="AY156" i="4"/>
  <c r="BA156" i="4" s="1"/>
  <c r="BP156" i="4" s="1"/>
  <c r="AU129" i="4"/>
  <c r="AW129" i="4" s="1"/>
  <c r="AY129" i="4"/>
  <c r="BK191" i="4"/>
  <c r="BM191" i="4" s="1"/>
  <c r="BO191" i="4" s="1"/>
  <c r="BG191" i="4"/>
  <c r="BI191" i="4" s="1"/>
  <c r="BK193" i="4"/>
  <c r="BM193" i="4" s="1"/>
  <c r="BO193" i="4" s="1"/>
  <c r="BG193" i="4"/>
  <c r="BI193" i="4" s="1"/>
  <c r="BG176" i="4"/>
  <c r="BI176" i="4" s="1"/>
  <c r="BK176" i="4"/>
  <c r="BM176" i="4" s="1"/>
  <c r="BO176" i="4" s="1"/>
  <c r="BF149" i="4"/>
  <c r="AT171" i="4"/>
  <c r="AT133" i="4"/>
  <c r="AY131" i="4"/>
  <c r="BA131" i="4" s="1"/>
  <c r="BP131" i="4" s="1"/>
  <c r="AU131" i="4"/>
  <c r="AW131" i="4" s="1"/>
  <c r="AU201" i="4"/>
  <c r="AW201" i="4" s="1"/>
  <c r="AY201" i="4"/>
  <c r="BA201" i="4" s="1"/>
  <c r="BP201" i="4" s="1"/>
  <c r="AY176" i="4"/>
  <c r="BA176" i="4" s="1"/>
  <c r="BP176" i="4" s="1"/>
  <c r="AU176" i="4"/>
  <c r="AW176" i="4" s="1"/>
  <c r="BF170" i="4"/>
  <c r="BF129" i="4"/>
  <c r="BF160" i="4"/>
  <c r="AU157" i="4"/>
  <c r="AW157" i="4" s="1"/>
  <c r="AY157" i="4"/>
  <c r="BA157" i="4" s="1"/>
  <c r="BP157" i="4" s="1"/>
  <c r="AT155" i="4"/>
  <c r="BG150" i="4"/>
  <c r="BI150" i="4" s="1"/>
  <c r="BK150" i="4"/>
  <c r="BM150" i="4" s="1"/>
  <c r="BO150" i="4" s="1"/>
  <c r="BF137" i="4"/>
  <c r="AY135" i="4"/>
  <c r="BA135" i="4" s="1"/>
  <c r="BP135" i="4" s="1"/>
  <c r="AU135" i="4"/>
  <c r="AW135" i="4" s="1"/>
  <c r="AY220" i="4"/>
  <c r="BA220" i="4" s="1"/>
  <c r="BP220" i="4" s="1"/>
  <c r="AU220" i="4"/>
  <c r="AW220" i="4" s="1"/>
  <c r="AU213" i="4"/>
  <c r="AW213" i="4" s="1"/>
  <c r="AY213" i="4"/>
  <c r="BA213" i="4" s="1"/>
  <c r="BP213" i="4" s="1"/>
  <c r="AY221" i="4"/>
  <c r="BA221" i="4" s="1"/>
  <c r="BP221" i="4" s="1"/>
  <c r="AU221" i="4"/>
  <c r="AW221" i="4" s="1"/>
  <c r="BG215" i="4"/>
  <c r="BI215" i="4" s="1"/>
  <c r="BK215" i="4"/>
  <c r="BM215" i="4" s="1"/>
  <c r="BO215" i="4" s="1"/>
  <c r="BF192" i="4"/>
  <c r="AY215" i="4"/>
  <c r="BA215" i="4" s="1"/>
  <c r="BP215" i="4" s="1"/>
  <c r="AU215" i="4"/>
  <c r="AW215" i="4" s="1"/>
  <c r="BF157" i="4"/>
  <c r="BF132" i="4"/>
  <c r="BF198" i="4"/>
  <c r="AT194" i="4"/>
  <c r="BM181" i="4"/>
  <c r="BO181" i="4" s="1"/>
  <c r="AY173" i="4"/>
  <c r="BA173" i="4" s="1"/>
  <c r="BP173" i="4" s="1"/>
  <c r="BF135" i="4"/>
  <c r="BF158" i="4"/>
  <c r="BF156" i="4"/>
  <c r="BF154" i="4"/>
  <c r="BF152" i="4"/>
  <c r="BF130" i="4"/>
  <c r="AT127" i="4"/>
  <c r="AT159" i="4"/>
  <c r="AY154" i="4"/>
  <c r="BA154" i="4" s="1"/>
  <c r="BP154" i="4" s="1"/>
  <c r="AU154" i="4"/>
  <c r="AW154" i="4" s="1"/>
  <c r="AU199" i="4"/>
  <c r="AW199" i="4" s="1"/>
  <c r="AY199" i="4"/>
  <c r="BA199" i="4" s="1"/>
  <c r="BP199" i="4" s="1"/>
  <c r="BG199" i="4"/>
  <c r="BI199" i="4" s="1"/>
  <c r="BK199" i="4"/>
  <c r="BG177" i="4"/>
  <c r="BI177" i="4" s="1"/>
  <c r="BK177" i="4"/>
  <c r="BM177" i="4" s="1"/>
  <c r="BO177" i="4" s="1"/>
  <c r="BK200" i="4"/>
  <c r="BM200" i="4" s="1"/>
  <c r="BO200" i="4" s="1"/>
  <c r="BG200" i="4"/>
  <c r="BI200" i="4" s="1"/>
  <c r="BM179" i="4"/>
  <c r="BO179" i="4" s="1"/>
  <c r="BM175" i="4"/>
  <c r="BO175" i="4" s="1"/>
  <c r="BM159" i="4"/>
  <c r="BO159" i="4" s="1"/>
  <c r="AU149" i="4"/>
  <c r="AW149" i="4" s="1"/>
  <c r="AY149" i="4"/>
  <c r="BA149" i="4" s="1"/>
  <c r="BP149" i="4" s="1"/>
  <c r="BA136" i="4"/>
  <c r="BP136" i="4" s="1"/>
  <c r="BG180" i="4"/>
  <c r="BI180" i="4" s="1"/>
  <c r="BK180" i="4"/>
  <c r="BM180" i="4" s="1"/>
  <c r="BO180" i="4" s="1"/>
  <c r="BG172" i="4"/>
  <c r="BI172" i="4" s="1"/>
  <c r="BK172" i="4"/>
  <c r="BM172" i="4" s="1"/>
  <c r="BO172" i="4" s="1"/>
  <c r="BF134" i="4"/>
  <c r="BF155" i="4"/>
  <c r="BA137" i="4"/>
  <c r="BP137" i="4" s="1"/>
  <c r="BA129" i="4"/>
  <c r="BP129" i="4" s="1"/>
  <c r="BF151" i="4"/>
  <c r="BK216" i="4"/>
  <c r="BM216" i="4" s="1"/>
  <c r="BO216" i="4" s="1"/>
  <c r="BG216" i="4"/>
  <c r="BI216" i="4" s="1"/>
  <c r="BF217" i="4"/>
  <c r="AU214" i="4"/>
  <c r="AW214" i="4" s="1"/>
  <c r="AY214" i="4"/>
  <c r="BA214" i="4" s="1"/>
  <c r="BP214" i="4" s="1"/>
  <c r="AU222" i="4"/>
  <c r="AW222" i="4" s="1"/>
  <c r="AY222" i="4"/>
  <c r="BA222" i="4" s="1"/>
  <c r="BP222" i="4" s="1"/>
  <c r="BK212" i="4"/>
  <c r="BM212" i="4" s="1"/>
  <c r="BO212" i="4" s="1"/>
  <c r="BG212" i="4"/>
  <c r="BI212" i="4" s="1"/>
  <c r="BK219" i="4"/>
  <c r="BM219" i="4" s="1"/>
  <c r="BO219" i="4" s="1"/>
  <c r="BG219" i="4"/>
  <c r="BI219" i="4" s="1"/>
  <c r="AU219" i="4"/>
  <c r="AW219" i="4" s="1"/>
  <c r="AY219" i="4"/>
  <c r="BA219" i="4" s="1"/>
  <c r="BP219" i="4" s="1"/>
  <c r="BG213" i="4"/>
  <c r="BI213" i="4" s="1"/>
  <c r="BK213" i="4"/>
  <c r="BM213" i="4" s="1"/>
  <c r="BO213" i="4" s="1"/>
  <c r="BG222" i="4"/>
  <c r="BI222" i="4" s="1"/>
  <c r="BK222" i="4"/>
  <c r="BM222" i="4" s="1"/>
  <c r="BO222" i="4" s="1"/>
  <c r="AT197" i="4"/>
  <c r="AT180" i="4"/>
  <c r="AU152" i="4"/>
  <c r="AW152" i="4" s="1"/>
  <c r="AY152" i="4"/>
  <c r="BA152" i="4" s="1"/>
  <c r="BP152" i="4" s="1"/>
  <c r="AT212" i="4"/>
  <c r="BF202" i="4"/>
  <c r="BF194" i="4"/>
  <c r="BF195" i="4"/>
  <c r="BF153" i="4"/>
  <c r="V218" i="6"/>
  <c r="V204" i="6"/>
  <c r="V195" i="6"/>
  <c r="V225" i="6"/>
  <c r="V174" i="6"/>
  <c r="V173" i="6"/>
  <c r="V226" i="6"/>
  <c r="V203" i="6"/>
  <c r="V160" i="6"/>
  <c r="V159" i="6"/>
  <c r="V138" i="6"/>
  <c r="V217" i="6"/>
  <c r="V196" i="6"/>
  <c r="V182" i="6"/>
  <c r="V137" i="6"/>
  <c r="V181" i="6"/>
  <c r="V151" i="6"/>
  <c r="V152" i="6"/>
  <c r="V130" i="6"/>
  <c r="V129" i="6"/>
  <c r="S222" i="6"/>
  <c r="S221" i="6"/>
  <c r="S219" i="6"/>
  <c r="S216" i="6"/>
  <c r="S201" i="6"/>
  <c r="S179" i="6"/>
  <c r="S171" i="6"/>
  <c r="S224" i="6"/>
  <c r="S215" i="6"/>
  <c r="S199" i="6"/>
  <c r="S176" i="6"/>
  <c r="S180" i="6"/>
  <c r="S223" i="6"/>
  <c r="S202" i="6"/>
  <c r="S200" i="6"/>
  <c r="S198" i="6"/>
  <c r="S177" i="6"/>
  <c r="S175" i="6"/>
  <c r="S193" i="6"/>
  <c r="S178" i="6"/>
  <c r="S220" i="6"/>
  <c r="S197" i="6"/>
  <c r="S194" i="6"/>
  <c r="S172" i="6"/>
  <c r="S157" i="6"/>
  <c r="S149" i="6"/>
  <c r="S154" i="6"/>
  <c r="S158" i="6"/>
  <c r="S150" i="6"/>
  <c r="S155" i="6"/>
  <c r="S156" i="6"/>
  <c r="S153" i="6"/>
  <c r="S203" i="6"/>
  <c r="S182" i="6"/>
  <c r="S181" i="6"/>
  <c r="S204" i="6"/>
  <c r="S225" i="6"/>
  <c r="S137" i="6"/>
  <c r="S160" i="6"/>
  <c r="S159" i="6"/>
  <c r="S226" i="6"/>
  <c r="S138" i="6"/>
  <c r="V157" i="6"/>
  <c r="V149" i="6"/>
  <c r="V154" i="6"/>
  <c r="V158" i="6"/>
  <c r="V150" i="6"/>
  <c r="V153" i="6"/>
  <c r="V155" i="6"/>
  <c r="V156" i="6"/>
  <c r="S128" i="6"/>
  <c r="S127" i="6"/>
  <c r="V132" i="6"/>
  <c r="W132" i="6" s="1"/>
  <c r="V136" i="6"/>
  <c r="V133" i="6"/>
  <c r="W133" i="6" s="1"/>
  <c r="V131" i="6"/>
  <c r="V134" i="6"/>
  <c r="W134" i="6" s="1"/>
  <c r="V135" i="6"/>
  <c r="W135" i="6" s="1"/>
  <c r="V151" i="4"/>
  <c r="V155" i="4"/>
  <c r="V159" i="4"/>
  <c r="V150" i="4"/>
  <c r="V152" i="4"/>
  <c r="V156" i="4"/>
  <c r="V160" i="4"/>
  <c r="V154" i="4"/>
  <c r="V153" i="4"/>
  <c r="V157" i="4"/>
  <c r="V149" i="4"/>
  <c r="V158" i="4"/>
  <c r="S223" i="4"/>
  <c r="S222" i="4"/>
  <c r="S221" i="4"/>
  <c r="S220" i="4"/>
  <c r="S219" i="4"/>
  <c r="S218" i="4"/>
  <c r="S217" i="4"/>
  <c r="S216" i="4"/>
  <c r="S215" i="4"/>
  <c r="S214" i="4"/>
  <c r="S213" i="4"/>
  <c r="S212" i="4"/>
  <c r="S200" i="4"/>
  <c r="S199" i="4"/>
  <c r="S198" i="4"/>
  <c r="S197" i="4"/>
  <c r="S196" i="4"/>
  <c r="S195" i="4"/>
  <c r="S194" i="4"/>
  <c r="S193" i="4"/>
  <c r="S192" i="4"/>
  <c r="S191" i="4"/>
  <c r="S174" i="4"/>
  <c r="S178" i="4"/>
  <c r="S170" i="4"/>
  <c r="S181" i="4"/>
  <c r="S202" i="4"/>
  <c r="S201" i="4"/>
  <c r="S171" i="4"/>
  <c r="S175" i="4"/>
  <c r="S179" i="4"/>
  <c r="S177" i="4"/>
  <c r="S172" i="4"/>
  <c r="S176" i="4"/>
  <c r="S180" i="4"/>
  <c r="S173" i="4"/>
  <c r="S151" i="4"/>
  <c r="S155" i="4"/>
  <c r="S159" i="4"/>
  <c r="S150" i="4"/>
  <c r="S158" i="4"/>
  <c r="S152" i="4"/>
  <c r="S156" i="4"/>
  <c r="S160" i="4"/>
  <c r="S154" i="4"/>
  <c r="S153" i="4"/>
  <c r="S157" i="4"/>
  <c r="S149" i="4"/>
  <c r="AL178" i="4"/>
  <c r="AJ178" i="4"/>
  <c r="AJ177" i="4"/>
  <c r="AN177" i="4"/>
  <c r="AL181" i="4"/>
  <c r="AN181" i="4"/>
  <c r="AJ129" i="4"/>
  <c r="AN159" i="4"/>
  <c r="AJ171" i="4"/>
  <c r="AL170" i="4"/>
  <c r="AJ170" i="4"/>
  <c r="AN151" i="4"/>
  <c r="AL151" i="4"/>
  <c r="AJ130" i="4"/>
  <c r="AJ131" i="4"/>
  <c r="AN154" i="4"/>
  <c r="AL154" i="4"/>
  <c r="AL159" i="4"/>
  <c r="AJ156" i="4"/>
  <c r="AL158" i="4"/>
  <c r="AJ158" i="4"/>
  <c r="AN158" i="4"/>
  <c r="AJ175" i="4"/>
  <c r="AL175" i="4"/>
  <c r="AN175" i="4"/>
  <c r="AN172" i="4"/>
  <c r="AL172" i="4"/>
  <c r="AN150" i="4"/>
  <c r="V129" i="4"/>
  <c r="V133" i="4"/>
  <c r="V137" i="4"/>
  <c r="V136" i="4"/>
  <c r="V130" i="4"/>
  <c r="V134" i="4"/>
  <c r="V132" i="4"/>
  <c r="V127" i="4"/>
  <c r="V131" i="4"/>
  <c r="V135" i="4"/>
  <c r="V128" i="4"/>
  <c r="BM171" i="4" l="1"/>
  <c r="BO171" i="4" s="1"/>
  <c r="AY217" i="4"/>
  <c r="BA217" i="4" s="1"/>
  <c r="BP217" i="4" s="1"/>
  <c r="AU126" i="4"/>
  <c r="AW126" i="4" s="1"/>
  <c r="AU151" i="4"/>
  <c r="AW151" i="4" s="1"/>
  <c r="BG171" i="4"/>
  <c r="BI171" i="4" s="1"/>
  <c r="BM199" i="4"/>
  <c r="BO199" i="4" s="1"/>
  <c r="AY180" i="4"/>
  <c r="AU180" i="4"/>
  <c r="AW180" i="4" s="1"/>
  <c r="BA180" i="4"/>
  <c r="BP180" i="4" s="1"/>
  <c r="BG154" i="4"/>
  <c r="BI154" i="4" s="1"/>
  <c r="BK154" i="4"/>
  <c r="BM154" i="4"/>
  <c r="BO154" i="4" s="1"/>
  <c r="AU177" i="4"/>
  <c r="AW177" i="4" s="1"/>
  <c r="AY177" i="4"/>
  <c r="BA177" i="4" s="1"/>
  <c r="BP177" i="4" s="1"/>
  <c r="AU153" i="4"/>
  <c r="AW153" i="4" s="1"/>
  <c r="AY153" i="4"/>
  <c r="BA153" i="4"/>
  <c r="BP153" i="4" s="1"/>
  <c r="BG133" i="4"/>
  <c r="BI133" i="4" s="1"/>
  <c r="BK133" i="4"/>
  <c r="BM133" i="4" s="1"/>
  <c r="BO133" i="4" s="1"/>
  <c r="BG195" i="4"/>
  <c r="BI195" i="4" s="1"/>
  <c r="BK195" i="4"/>
  <c r="BM195" i="4" s="1"/>
  <c r="BO195" i="4" s="1"/>
  <c r="AU212" i="4"/>
  <c r="AW212" i="4" s="1"/>
  <c r="AY212" i="4"/>
  <c r="BA212" i="4" s="1"/>
  <c r="BP212" i="4" s="1"/>
  <c r="AY197" i="4"/>
  <c r="BA197" i="4" s="1"/>
  <c r="BP197" i="4" s="1"/>
  <c r="AU197" i="4"/>
  <c r="AW197" i="4" s="1"/>
  <c r="AU127" i="4"/>
  <c r="AW127" i="4" s="1"/>
  <c r="AY127" i="4"/>
  <c r="BA127" i="4" s="1"/>
  <c r="BP127" i="4" s="1"/>
  <c r="BG156" i="4"/>
  <c r="BI156" i="4" s="1"/>
  <c r="BK156" i="4"/>
  <c r="BM156" i="4" s="1"/>
  <c r="BO156" i="4" s="1"/>
  <c r="BG132" i="4"/>
  <c r="BI132" i="4" s="1"/>
  <c r="BK132" i="4"/>
  <c r="BM132" i="4" s="1"/>
  <c r="BO132" i="4" s="1"/>
  <c r="BG137" i="4"/>
  <c r="BI137" i="4" s="1"/>
  <c r="BK137" i="4"/>
  <c r="BM137" i="4"/>
  <c r="BO137" i="4" s="1"/>
  <c r="BK170" i="4"/>
  <c r="BM170" i="4" s="1"/>
  <c r="BO170" i="4" s="1"/>
  <c r="BG170" i="4"/>
  <c r="BI170" i="4" s="1"/>
  <c r="AU133" i="4"/>
  <c r="AW133" i="4" s="1"/>
  <c r="AY133" i="4"/>
  <c r="BA133" i="4" s="1"/>
  <c r="BP133" i="4" s="1"/>
  <c r="BK126" i="4"/>
  <c r="BM126" i="4" s="1"/>
  <c r="BO126" i="4" s="1"/>
  <c r="BG126" i="4"/>
  <c r="BI126" i="4" s="1"/>
  <c r="AU181" i="4"/>
  <c r="AW181" i="4" s="1"/>
  <c r="AY181" i="4"/>
  <c r="BA181" i="4" s="1"/>
  <c r="BP181" i="4" s="1"/>
  <c r="AU170" i="4"/>
  <c r="AW170" i="4" s="1"/>
  <c r="AY170" i="4"/>
  <c r="BA170" i="4"/>
  <c r="BP170" i="4" s="1"/>
  <c r="BG178" i="4"/>
  <c r="BI178" i="4" s="1"/>
  <c r="BK178" i="4"/>
  <c r="BM178" i="4" s="1"/>
  <c r="BO178" i="4" s="1"/>
  <c r="AY175" i="4"/>
  <c r="BA175" i="4" s="1"/>
  <c r="BP175" i="4" s="1"/>
  <c r="AU175" i="4"/>
  <c r="AW175" i="4" s="1"/>
  <c r="BG128" i="4"/>
  <c r="BI128" i="4" s="1"/>
  <c r="BK128" i="4"/>
  <c r="BM128" i="4"/>
  <c r="BO128" i="4" s="1"/>
  <c r="BG202" i="4"/>
  <c r="BI202" i="4" s="1"/>
  <c r="BK202" i="4"/>
  <c r="BM202" i="4" s="1"/>
  <c r="BO202" i="4" s="1"/>
  <c r="BG198" i="4"/>
  <c r="BI198" i="4" s="1"/>
  <c r="BK198" i="4"/>
  <c r="BM198" i="4" s="1"/>
  <c r="BO198" i="4" s="1"/>
  <c r="BG129" i="4"/>
  <c r="BI129" i="4" s="1"/>
  <c r="BK129" i="4"/>
  <c r="BM129" i="4" s="1"/>
  <c r="BO129" i="4" s="1"/>
  <c r="AY150" i="4"/>
  <c r="BA150" i="4" s="1"/>
  <c r="BP150" i="4" s="1"/>
  <c r="AU150" i="4"/>
  <c r="AW150" i="4" s="1"/>
  <c r="BK174" i="4"/>
  <c r="BM174" i="4" s="1"/>
  <c r="BO174" i="4" s="1"/>
  <c r="BG174" i="4"/>
  <c r="BI174" i="4" s="1"/>
  <c r="BG155" i="4"/>
  <c r="BI155" i="4" s="1"/>
  <c r="BK155" i="4"/>
  <c r="BM155" i="4" s="1"/>
  <c r="BO155" i="4" s="1"/>
  <c r="BK130" i="4"/>
  <c r="BG130" i="4"/>
  <c r="BI130" i="4" s="1"/>
  <c r="BM130" i="4"/>
  <c r="BO130" i="4" s="1"/>
  <c r="BG158" i="4"/>
  <c r="BI158" i="4" s="1"/>
  <c r="BK158" i="4"/>
  <c r="BM158" i="4"/>
  <c r="BO158" i="4" s="1"/>
  <c r="BK157" i="4"/>
  <c r="BM157" i="4" s="1"/>
  <c r="BO157" i="4" s="1"/>
  <c r="BG157" i="4"/>
  <c r="BI157" i="4" s="1"/>
  <c r="BK192" i="4"/>
  <c r="BM192" i="4" s="1"/>
  <c r="BO192" i="4" s="1"/>
  <c r="BG192" i="4"/>
  <c r="BI192" i="4" s="1"/>
  <c r="BK149" i="4"/>
  <c r="BM149" i="4" s="1"/>
  <c r="BO149" i="4" s="1"/>
  <c r="BG149" i="4"/>
  <c r="BI149" i="4" s="1"/>
  <c r="AY134" i="4"/>
  <c r="AU134" i="4"/>
  <c r="AW134" i="4" s="1"/>
  <c r="BA134" i="4"/>
  <c r="BP134" i="4" s="1"/>
  <c r="AU198" i="4"/>
  <c r="AW198" i="4" s="1"/>
  <c r="AY198" i="4"/>
  <c r="BA198" i="4" s="1"/>
  <c r="BP198" i="4" s="1"/>
  <c r="AU174" i="4"/>
  <c r="AW174" i="4" s="1"/>
  <c r="AY174" i="4"/>
  <c r="BA174" i="4" s="1"/>
  <c r="BP174" i="4" s="1"/>
  <c r="AY191" i="4"/>
  <c r="BA191" i="4" s="1"/>
  <c r="BP191" i="4" s="1"/>
  <c r="AU191" i="4"/>
  <c r="AW191" i="4" s="1"/>
  <c r="BK131" i="4"/>
  <c r="BM131" i="4" s="1"/>
  <c r="BO131" i="4" s="1"/>
  <c r="BG131" i="4"/>
  <c r="BI131" i="4" s="1"/>
  <c r="BG136" i="4"/>
  <c r="BI136" i="4" s="1"/>
  <c r="BK136" i="4"/>
  <c r="BM136" i="4" s="1"/>
  <c r="BO136" i="4" s="1"/>
  <c r="BG153" i="4"/>
  <c r="BI153" i="4" s="1"/>
  <c r="BK153" i="4"/>
  <c r="BM153" i="4" s="1"/>
  <c r="BO153" i="4" s="1"/>
  <c r="BG217" i="4"/>
  <c r="BI217" i="4" s="1"/>
  <c r="BK217" i="4"/>
  <c r="BM217" i="4" s="1"/>
  <c r="BO217" i="4" s="1"/>
  <c r="AY155" i="4"/>
  <c r="BA155" i="4" s="1"/>
  <c r="BP155" i="4" s="1"/>
  <c r="AU155" i="4"/>
  <c r="AW155" i="4" s="1"/>
  <c r="AY200" i="4"/>
  <c r="BA200" i="4" s="1"/>
  <c r="BP200" i="4" s="1"/>
  <c r="AU200" i="4"/>
  <c r="AW200" i="4" s="1"/>
  <c r="BK127" i="4"/>
  <c r="BM127" i="4" s="1"/>
  <c r="BO127" i="4" s="1"/>
  <c r="BG127" i="4"/>
  <c r="BI127" i="4" s="1"/>
  <c r="BG194" i="4"/>
  <c r="BI194" i="4" s="1"/>
  <c r="BK194" i="4"/>
  <c r="BM194" i="4"/>
  <c r="BO194" i="4" s="1"/>
  <c r="BG151" i="4"/>
  <c r="BI151" i="4" s="1"/>
  <c r="BK151" i="4"/>
  <c r="BM151" i="4" s="1"/>
  <c r="BO151" i="4" s="1"/>
  <c r="BK134" i="4"/>
  <c r="BM134" i="4" s="1"/>
  <c r="BO134" i="4" s="1"/>
  <c r="BG134" i="4"/>
  <c r="BI134" i="4" s="1"/>
  <c r="AY159" i="4"/>
  <c r="BA159" i="4" s="1"/>
  <c r="BP159" i="4" s="1"/>
  <c r="AU159" i="4"/>
  <c r="AW159" i="4" s="1"/>
  <c r="BG152" i="4"/>
  <c r="BI152" i="4" s="1"/>
  <c r="BK152" i="4"/>
  <c r="BM152" i="4" s="1"/>
  <c r="BO152" i="4" s="1"/>
  <c r="BK135" i="4"/>
  <c r="BM135" i="4" s="1"/>
  <c r="BO135" i="4" s="1"/>
  <c r="BG135" i="4"/>
  <c r="BI135" i="4" s="1"/>
  <c r="AU194" i="4"/>
  <c r="AW194" i="4" s="1"/>
  <c r="AY194" i="4"/>
  <c r="BA194" i="4" s="1"/>
  <c r="BP194" i="4" s="1"/>
  <c r="BK160" i="4"/>
  <c r="BM160" i="4" s="1"/>
  <c r="BO160" i="4" s="1"/>
  <c r="BG160" i="4"/>
  <c r="BI160" i="4" s="1"/>
  <c r="AY171" i="4"/>
  <c r="BA171" i="4" s="1"/>
  <c r="BP171" i="4" s="1"/>
  <c r="AU171" i="4"/>
  <c r="AW171" i="4" s="1"/>
  <c r="AY160" i="4"/>
  <c r="BA160" i="4" s="1"/>
  <c r="BP160" i="4" s="1"/>
  <c r="AU160" i="4"/>
  <c r="AW160" i="4" s="1"/>
  <c r="AU202" i="4"/>
  <c r="AW202" i="4" s="1"/>
  <c r="AY202" i="4"/>
  <c r="BA202" i="4" s="1"/>
  <c r="BP202" i="4" s="1"/>
  <c r="BG197" i="4"/>
  <c r="BI197" i="4" s="1"/>
  <c r="BK197" i="4"/>
  <c r="BM197" i="4" s="1"/>
  <c r="BO197" i="4" s="1"/>
  <c r="AY132" i="4"/>
  <c r="BA132" i="4" s="1"/>
  <c r="BP132" i="4" s="1"/>
  <c r="AU132" i="4"/>
  <c r="AW132" i="4" s="1"/>
  <c r="AY178" i="4"/>
  <c r="BA178" i="4" s="1"/>
  <c r="BP178" i="4" s="1"/>
  <c r="AU178" i="4"/>
  <c r="AW178" i="4" s="1"/>
  <c r="AU216" i="4"/>
  <c r="AW216" i="4" s="1"/>
  <c r="AY216" i="4"/>
  <c r="BA216" i="4" s="1"/>
  <c r="BP216" i="4" s="1"/>
  <c r="AY179" i="4"/>
  <c r="BA179" i="4" s="1"/>
  <c r="BP179" i="4" s="1"/>
  <c r="AU179" i="4"/>
  <c r="AW179" i="4" s="1"/>
  <c r="S135" i="6"/>
  <c r="T135" i="6" s="1"/>
  <c r="S132" i="6"/>
  <c r="T132" i="6" s="1"/>
  <c r="S136" i="6"/>
  <c r="S133" i="6"/>
  <c r="T133" i="6" s="1"/>
  <c r="S131" i="6"/>
  <c r="S134" i="6"/>
  <c r="T134" i="6" s="1"/>
  <c r="AJ179" i="4"/>
  <c r="AL179" i="4"/>
  <c r="AN179" i="4"/>
  <c r="AJ133" i="4"/>
  <c r="AJ135" i="4"/>
  <c r="AL156" i="4"/>
  <c r="AJ137" i="4"/>
  <c r="AJ127" i="4"/>
  <c r="AN152" i="4"/>
  <c r="AL152" i="4"/>
  <c r="AN156" i="4"/>
  <c r="AJ160" i="4"/>
  <c r="AJ150" i="4"/>
  <c r="AL150" i="4"/>
  <c r="AN157" i="4"/>
  <c r="AL157" i="4"/>
  <c r="AN173" i="4"/>
  <c r="AL173" i="4"/>
  <c r="AN171" i="4"/>
  <c r="AL171" i="4"/>
  <c r="AN160" i="4" l="1"/>
  <c r="AL160" i="4"/>
  <c r="F138" i="13" l="1"/>
  <c r="F139" i="13" s="1"/>
  <c r="E138" i="13"/>
  <c r="D138" i="13"/>
  <c r="C138" i="13"/>
  <c r="F137" i="13"/>
  <c r="E137" i="13"/>
  <c r="D137" i="13"/>
  <c r="C137" i="13"/>
  <c r="F117" i="13"/>
  <c r="E117" i="13"/>
  <c r="D117" i="13"/>
  <c r="C117" i="13"/>
  <c r="F116" i="13"/>
  <c r="E116" i="13"/>
  <c r="D116" i="13"/>
  <c r="C116" i="13"/>
  <c r="F96" i="13"/>
  <c r="E96" i="13"/>
  <c r="D96" i="13"/>
  <c r="C96" i="13"/>
  <c r="C97" i="13" s="1"/>
  <c r="F95" i="13"/>
  <c r="E95" i="13"/>
  <c r="D95" i="13"/>
  <c r="C95" i="13"/>
  <c r="F75" i="13"/>
  <c r="E75" i="13"/>
  <c r="D75" i="13"/>
  <c r="D76" i="13" s="1"/>
  <c r="C75" i="13"/>
  <c r="F74" i="13"/>
  <c r="E74" i="13"/>
  <c r="D74" i="13"/>
  <c r="C74" i="13"/>
  <c r="F54" i="13"/>
  <c r="E54" i="13"/>
  <c r="D54" i="13"/>
  <c r="C54" i="13"/>
  <c r="C55" i="13" s="1"/>
  <c r="F53" i="13"/>
  <c r="E53" i="13"/>
  <c r="D53" i="13"/>
  <c r="C53" i="13"/>
  <c r="F158" i="13"/>
  <c r="F157" i="13"/>
  <c r="N155" i="13" s="1"/>
  <c r="E157" i="13"/>
  <c r="M155" i="13" s="1"/>
  <c r="D157" i="13"/>
  <c r="D158" i="13" s="1"/>
  <c r="C157" i="13"/>
  <c r="K155" i="13" s="1"/>
  <c r="B157" i="13"/>
  <c r="J155" i="13" s="1"/>
  <c r="F153" i="13"/>
  <c r="E153" i="13"/>
  <c r="D153" i="13"/>
  <c r="C153" i="13"/>
  <c r="B153" i="13"/>
  <c r="D61" i="12"/>
  <c r="E58" i="12"/>
  <c r="D58" i="12"/>
  <c r="F143" i="12"/>
  <c r="E143" i="12"/>
  <c r="D143" i="12"/>
  <c r="F142" i="12"/>
  <c r="E142" i="12"/>
  <c r="D142" i="12"/>
  <c r="F138" i="12"/>
  <c r="E138" i="12"/>
  <c r="D138" i="12"/>
  <c r="C138" i="12"/>
  <c r="F137" i="12"/>
  <c r="E137" i="12"/>
  <c r="D137" i="12"/>
  <c r="C137" i="12"/>
  <c r="F122" i="12"/>
  <c r="E122" i="12"/>
  <c r="D122" i="12"/>
  <c r="F121" i="12"/>
  <c r="E121" i="12"/>
  <c r="D121" i="12"/>
  <c r="F117" i="12"/>
  <c r="E117" i="12"/>
  <c r="D117" i="12"/>
  <c r="C117" i="12"/>
  <c r="F116" i="12"/>
  <c r="E116" i="12"/>
  <c r="D116" i="12"/>
  <c r="C116" i="12"/>
  <c r="F101" i="12"/>
  <c r="E101" i="12"/>
  <c r="D101" i="12"/>
  <c r="F100" i="12"/>
  <c r="E100" i="12"/>
  <c r="D100" i="12"/>
  <c r="F96" i="12"/>
  <c r="F97" i="12" s="1"/>
  <c r="E96" i="12"/>
  <c r="D96" i="12"/>
  <c r="C96" i="12"/>
  <c r="F95" i="12"/>
  <c r="E95" i="12"/>
  <c r="D95" i="12"/>
  <c r="C95" i="12"/>
  <c r="F80" i="12"/>
  <c r="E80" i="12"/>
  <c r="D80" i="12"/>
  <c r="F79" i="12"/>
  <c r="E79" i="12"/>
  <c r="D79" i="12"/>
  <c r="F75" i="12"/>
  <c r="E75" i="12"/>
  <c r="D75" i="12"/>
  <c r="C75" i="12"/>
  <c r="F74" i="12"/>
  <c r="E74" i="12"/>
  <c r="D74" i="12"/>
  <c r="C74" i="12"/>
  <c r="F59" i="12"/>
  <c r="E59" i="12"/>
  <c r="D59" i="12"/>
  <c r="F58" i="12"/>
  <c r="F54" i="12"/>
  <c r="E54" i="12"/>
  <c r="E55" i="12" s="1"/>
  <c r="D54" i="12"/>
  <c r="C54" i="12"/>
  <c r="C55" i="12" s="1"/>
  <c r="F53" i="12"/>
  <c r="E53" i="12"/>
  <c r="D53" i="12"/>
  <c r="C53" i="12"/>
  <c r="B158" i="12"/>
  <c r="E146" i="12" s="1"/>
  <c r="F157" i="12"/>
  <c r="N155" i="12" s="1"/>
  <c r="E157" i="12"/>
  <c r="M155" i="12" s="1"/>
  <c r="D157" i="12"/>
  <c r="L154" i="12" s="1"/>
  <c r="C157" i="12"/>
  <c r="K155" i="12" s="1"/>
  <c r="B157" i="12"/>
  <c r="J155" i="12" s="1"/>
  <c r="F153" i="12"/>
  <c r="E153" i="12"/>
  <c r="E158" i="12" s="1"/>
  <c r="E63" i="12" s="1"/>
  <c r="D153" i="12"/>
  <c r="C153" i="12"/>
  <c r="B153" i="12"/>
  <c r="F138" i="11"/>
  <c r="E138" i="11"/>
  <c r="D138" i="11"/>
  <c r="C138" i="11"/>
  <c r="F137" i="11"/>
  <c r="E137" i="11"/>
  <c r="D137" i="11"/>
  <c r="C137" i="11"/>
  <c r="F117" i="11"/>
  <c r="E117" i="11"/>
  <c r="D117" i="11"/>
  <c r="C117" i="11"/>
  <c r="F116" i="11"/>
  <c r="E116" i="11"/>
  <c r="D116" i="11"/>
  <c r="C116" i="11"/>
  <c r="F96" i="11"/>
  <c r="F97" i="11" s="1"/>
  <c r="E96" i="11"/>
  <c r="D96" i="11"/>
  <c r="C96" i="11"/>
  <c r="F95" i="11"/>
  <c r="E95" i="11"/>
  <c r="D95" i="11"/>
  <c r="C95" i="11"/>
  <c r="F75" i="11"/>
  <c r="E75" i="11"/>
  <c r="D75" i="11"/>
  <c r="C75" i="11"/>
  <c r="F74" i="11"/>
  <c r="E74" i="11"/>
  <c r="D74" i="11"/>
  <c r="C74" i="11"/>
  <c r="F54" i="11"/>
  <c r="E54" i="11"/>
  <c r="D54" i="11"/>
  <c r="C54" i="11"/>
  <c r="F53" i="11"/>
  <c r="E53" i="11"/>
  <c r="D53" i="11"/>
  <c r="C53" i="11"/>
  <c r="F157" i="11"/>
  <c r="E157" i="11"/>
  <c r="D157" i="11"/>
  <c r="C157" i="11"/>
  <c r="K154" i="11" s="1"/>
  <c r="B157" i="11"/>
  <c r="F153" i="11"/>
  <c r="E153" i="11"/>
  <c r="D153" i="11"/>
  <c r="C153" i="11"/>
  <c r="B153" i="11"/>
  <c r="F138" i="10"/>
  <c r="E138" i="10"/>
  <c r="D138" i="10"/>
  <c r="C138" i="10"/>
  <c r="F137" i="10"/>
  <c r="E137" i="10"/>
  <c r="D137" i="10"/>
  <c r="C137" i="10"/>
  <c r="F117" i="10"/>
  <c r="E117" i="10"/>
  <c r="D117" i="10"/>
  <c r="C117" i="10"/>
  <c r="F116" i="10"/>
  <c r="E116" i="10"/>
  <c r="D116" i="10"/>
  <c r="C116" i="10"/>
  <c r="F96" i="10"/>
  <c r="E96" i="10"/>
  <c r="D96" i="10"/>
  <c r="C96" i="10"/>
  <c r="F95" i="10"/>
  <c r="E95" i="10"/>
  <c r="D95" i="10"/>
  <c r="C95" i="10"/>
  <c r="F75" i="10"/>
  <c r="E75" i="10"/>
  <c r="D75" i="10"/>
  <c r="C75" i="10"/>
  <c r="F74" i="10"/>
  <c r="E74" i="10"/>
  <c r="D74" i="10"/>
  <c r="C74" i="10"/>
  <c r="F140" i="9"/>
  <c r="E140" i="9"/>
  <c r="D140" i="9"/>
  <c r="C140" i="9"/>
  <c r="F119" i="9"/>
  <c r="E119" i="9"/>
  <c r="D119" i="9"/>
  <c r="C119" i="9"/>
  <c r="F98" i="9"/>
  <c r="E98" i="9"/>
  <c r="D98" i="9"/>
  <c r="C98" i="9"/>
  <c r="F77" i="9"/>
  <c r="E77" i="9"/>
  <c r="D77" i="9"/>
  <c r="C77" i="9"/>
  <c r="F55" i="9"/>
  <c r="E55" i="9"/>
  <c r="D55" i="9"/>
  <c r="C55" i="9"/>
  <c r="D123" i="7"/>
  <c r="C123" i="7"/>
  <c r="D101" i="7"/>
  <c r="C101" i="7"/>
  <c r="D79" i="7"/>
  <c r="C79" i="7"/>
  <c r="D57" i="7"/>
  <c r="C57" i="7"/>
  <c r="D35" i="7"/>
  <c r="D37" i="7" s="1"/>
  <c r="C35" i="7"/>
  <c r="C37" i="7" s="1"/>
  <c r="H442" i="3"/>
  <c r="N41" i="10"/>
  <c r="N40" i="10"/>
  <c r="N39" i="10"/>
  <c r="N37" i="10"/>
  <c r="N36" i="10"/>
  <c r="N35" i="10"/>
  <c r="N33" i="10"/>
  <c r="N32" i="10"/>
  <c r="N31" i="10"/>
  <c r="N29" i="10"/>
  <c r="N28" i="10"/>
  <c r="N27" i="10"/>
  <c r="K24" i="10"/>
  <c r="BF55" i="10" s="1"/>
  <c r="N24" i="10"/>
  <c r="L22" i="10"/>
  <c r="N22" i="10"/>
  <c r="AK22" i="10" s="1"/>
  <c r="S22" i="10"/>
  <c r="S26" i="10" s="1"/>
  <c r="N23" i="10"/>
  <c r="J24" i="10"/>
  <c r="N25" i="10"/>
  <c r="I26" i="10"/>
  <c r="L26" i="10"/>
  <c r="W22" i="10"/>
  <c r="AA22" i="10"/>
  <c r="AE22" i="10"/>
  <c r="AI22" i="10"/>
  <c r="J4" i="10"/>
  <c r="L38" i="10"/>
  <c r="I38" i="10"/>
  <c r="L34" i="10"/>
  <c r="I34" i="10"/>
  <c r="L30" i="10"/>
  <c r="I30" i="10"/>
  <c r="AL24" i="9"/>
  <c r="AL23" i="9"/>
  <c r="F54" i="10"/>
  <c r="E54" i="10"/>
  <c r="D54" i="10"/>
  <c r="C54" i="10"/>
  <c r="F53" i="10"/>
  <c r="E53" i="10"/>
  <c r="D53" i="10"/>
  <c r="C53" i="10"/>
  <c r="F157" i="10"/>
  <c r="E157" i="10"/>
  <c r="D157" i="10"/>
  <c r="C157" i="10"/>
  <c r="K154" i="10" s="1"/>
  <c r="B157" i="10"/>
  <c r="F153" i="10"/>
  <c r="E153" i="10"/>
  <c r="D153" i="10"/>
  <c r="C153" i="10"/>
  <c r="B153" i="10"/>
  <c r="F144" i="9"/>
  <c r="F143" i="9"/>
  <c r="E144" i="9"/>
  <c r="E143" i="9"/>
  <c r="D144" i="9"/>
  <c r="D143" i="9"/>
  <c r="C144" i="9"/>
  <c r="C143" i="9"/>
  <c r="F139" i="9"/>
  <c r="E139" i="9"/>
  <c r="D139" i="9"/>
  <c r="C139" i="9"/>
  <c r="F138" i="9"/>
  <c r="E138" i="9"/>
  <c r="D138" i="9"/>
  <c r="C138" i="9"/>
  <c r="F123" i="9"/>
  <c r="F122" i="9"/>
  <c r="E123" i="9"/>
  <c r="E122" i="9"/>
  <c r="D123" i="9"/>
  <c r="D122" i="9"/>
  <c r="C123" i="9"/>
  <c r="C122" i="9"/>
  <c r="F118" i="9"/>
  <c r="E118" i="9"/>
  <c r="D118" i="9"/>
  <c r="C118" i="9"/>
  <c r="F117" i="9"/>
  <c r="E117" i="9"/>
  <c r="D117" i="9"/>
  <c r="C117" i="9"/>
  <c r="F102" i="9"/>
  <c r="F101" i="9"/>
  <c r="E102" i="9"/>
  <c r="E101" i="9"/>
  <c r="D102" i="9"/>
  <c r="D101" i="9"/>
  <c r="C102" i="9"/>
  <c r="C101" i="9"/>
  <c r="F97" i="9"/>
  <c r="E97" i="9"/>
  <c r="D97" i="9"/>
  <c r="C97" i="9"/>
  <c r="F96" i="9"/>
  <c r="E96" i="9"/>
  <c r="D96" i="9"/>
  <c r="C96" i="9"/>
  <c r="F81" i="9"/>
  <c r="F80" i="9"/>
  <c r="E81" i="9"/>
  <c r="E80" i="9"/>
  <c r="D81" i="9"/>
  <c r="D80" i="9"/>
  <c r="C81" i="9"/>
  <c r="C80" i="9"/>
  <c r="F76" i="9"/>
  <c r="E76" i="9"/>
  <c r="D76" i="9"/>
  <c r="C76" i="9"/>
  <c r="F75" i="9"/>
  <c r="E75" i="9"/>
  <c r="D75" i="9"/>
  <c r="C75" i="9"/>
  <c r="E58" i="9"/>
  <c r="D58" i="9"/>
  <c r="C58" i="9"/>
  <c r="F59" i="9"/>
  <c r="E59" i="9"/>
  <c r="D59" i="9"/>
  <c r="C59" i="9"/>
  <c r="F58" i="9"/>
  <c r="J156" i="9"/>
  <c r="F54" i="9"/>
  <c r="E54" i="9"/>
  <c r="D54" i="9"/>
  <c r="C54" i="9"/>
  <c r="F53" i="9"/>
  <c r="E53" i="9"/>
  <c r="D53" i="9"/>
  <c r="C53" i="9"/>
  <c r="F158" i="9"/>
  <c r="N155" i="9" s="1"/>
  <c r="E158" i="9"/>
  <c r="M156" i="9" s="1"/>
  <c r="D158" i="9"/>
  <c r="L156" i="9" s="1"/>
  <c r="C158" i="9"/>
  <c r="K156" i="9" s="1"/>
  <c r="B158" i="9"/>
  <c r="J155" i="9" s="1"/>
  <c r="F154" i="9"/>
  <c r="E154" i="9"/>
  <c r="D154" i="9"/>
  <c r="C154" i="9"/>
  <c r="C159" i="9" s="1"/>
  <c r="B154" i="9"/>
  <c r="N155" i="11" l="1"/>
  <c r="BD137" i="11"/>
  <c r="AH53" i="11"/>
  <c r="AL53" i="11" s="1"/>
  <c r="AR95" i="11"/>
  <c r="AH54" i="11"/>
  <c r="AL54" i="11" s="1"/>
  <c r="BD75" i="11"/>
  <c r="AR74" i="11"/>
  <c r="AR75" i="11"/>
  <c r="AT116" i="11"/>
  <c r="AX116" i="11" s="1"/>
  <c r="AR96" i="11"/>
  <c r="AH137" i="11"/>
  <c r="AL137" i="11" s="1"/>
  <c r="AT53" i="11"/>
  <c r="AX53" i="11" s="1"/>
  <c r="AH138" i="11"/>
  <c r="AL138" i="11" s="1"/>
  <c r="AT54" i="11"/>
  <c r="AX54" i="11" s="1"/>
  <c r="BD74" i="11"/>
  <c r="AR116" i="11"/>
  <c r="AR117" i="11"/>
  <c r="AH74" i="11"/>
  <c r="AL74" i="11" s="1"/>
  <c r="AT95" i="11"/>
  <c r="AX95" i="11" s="1"/>
  <c r="AT96" i="11"/>
  <c r="AX96" i="11" s="1"/>
  <c r="BD117" i="11"/>
  <c r="AH116" i="11"/>
  <c r="AL116" i="11" s="1"/>
  <c r="BD116" i="11"/>
  <c r="AR53" i="11"/>
  <c r="AH95" i="11"/>
  <c r="AL95" i="11" s="1"/>
  <c r="AH96" i="11"/>
  <c r="AL96" i="11" s="1"/>
  <c r="AH117" i="11"/>
  <c r="AL117" i="11" s="1"/>
  <c r="AR54" i="11"/>
  <c r="AT75" i="11"/>
  <c r="AX75" i="11" s="1"/>
  <c r="AR137" i="11"/>
  <c r="BD138" i="11"/>
  <c r="BD53" i="11"/>
  <c r="AH75" i="11"/>
  <c r="AL75" i="11" s="1"/>
  <c r="BD96" i="11"/>
  <c r="AR138" i="11"/>
  <c r="BD54" i="11"/>
  <c r="AT137" i="11"/>
  <c r="AX137" i="11" s="1"/>
  <c r="AT74" i="11"/>
  <c r="AX74" i="11" s="1"/>
  <c r="AT138" i="11"/>
  <c r="AX138" i="11" s="1"/>
  <c r="BD95" i="11"/>
  <c r="AT117" i="11"/>
  <c r="AX117" i="11" s="1"/>
  <c r="E76" i="11"/>
  <c r="E118" i="11"/>
  <c r="D158" i="11"/>
  <c r="AH76" i="11"/>
  <c r="AL76" i="11" s="1"/>
  <c r="AH77" i="11"/>
  <c r="AL77" i="11" s="1"/>
  <c r="BD76" i="11"/>
  <c r="BD77" i="11"/>
  <c r="AT76" i="11"/>
  <c r="AX76" i="11" s="1"/>
  <c r="AR77" i="11"/>
  <c r="AR76" i="11"/>
  <c r="AT77" i="11"/>
  <c r="AX77" i="11" s="1"/>
  <c r="D55" i="11"/>
  <c r="D57" i="11" s="1"/>
  <c r="J155" i="11"/>
  <c r="AH139" i="11"/>
  <c r="AL139" i="11" s="1"/>
  <c r="AH97" i="11"/>
  <c r="AL97" i="11" s="1"/>
  <c r="AR139" i="11"/>
  <c r="AH118" i="11"/>
  <c r="AL118" i="11" s="1"/>
  <c r="AR98" i="11"/>
  <c r="AH98" i="11"/>
  <c r="AL98" i="11" s="1"/>
  <c r="AR118" i="11"/>
  <c r="AR97" i="11"/>
  <c r="AT97" i="11"/>
  <c r="AX97" i="11" s="1"/>
  <c r="AR119" i="11"/>
  <c r="AT98" i="11"/>
  <c r="AX98" i="11" s="1"/>
  <c r="AT118" i="11"/>
  <c r="AX118" i="11" s="1"/>
  <c r="BD139" i="11"/>
  <c r="AR140" i="11"/>
  <c r="BD98" i="11"/>
  <c r="BD119" i="11"/>
  <c r="BD140" i="11"/>
  <c r="AH119" i="11"/>
  <c r="AL119" i="11" s="1"/>
  <c r="AH140" i="11"/>
  <c r="AL140" i="11" s="1"/>
  <c r="BD118" i="11"/>
  <c r="AT139" i="11"/>
  <c r="AX139" i="11" s="1"/>
  <c r="BD97" i="11"/>
  <c r="AT119" i="11"/>
  <c r="AX119" i="11" s="1"/>
  <c r="AT140" i="11"/>
  <c r="AX140" i="11" s="1"/>
  <c r="M155" i="11"/>
  <c r="AT55" i="11"/>
  <c r="AX55" i="11" s="1"/>
  <c r="AH56" i="11"/>
  <c r="AL56" i="11" s="1"/>
  <c r="AT56" i="11"/>
  <c r="AX56" i="11" s="1"/>
  <c r="AR55" i="11"/>
  <c r="BD56" i="11"/>
  <c r="BD55" i="11"/>
  <c r="AR56" i="11"/>
  <c r="AH55" i="11"/>
  <c r="AL55" i="11" s="1"/>
  <c r="C55" i="10"/>
  <c r="AH22" i="10"/>
  <c r="AD22" i="10"/>
  <c r="Z22" i="10"/>
  <c r="Z24" i="10" s="1"/>
  <c r="V22" i="10"/>
  <c r="N26" i="10"/>
  <c r="R22" i="10"/>
  <c r="R26" i="10" s="1"/>
  <c r="AM22" i="10"/>
  <c r="AL22" i="10" s="1"/>
  <c r="AG22" i="10"/>
  <c r="AC22" i="10"/>
  <c r="Y22" i="10"/>
  <c r="Y24" i="10" s="1"/>
  <c r="U22" i="10"/>
  <c r="Q22" i="10"/>
  <c r="Q26" i="10" s="1"/>
  <c r="AJ22" i="10"/>
  <c r="AF22" i="10"/>
  <c r="AF24" i="10" s="1"/>
  <c r="AB22" i="10"/>
  <c r="X22" i="10"/>
  <c r="T22" i="10"/>
  <c r="T26" i="10" s="1"/>
  <c r="O22" i="10"/>
  <c r="O26" i="10" s="1"/>
  <c r="D158" i="10"/>
  <c r="AR76" i="10"/>
  <c r="BD76" i="10"/>
  <c r="AH76" i="10"/>
  <c r="AL76" i="10" s="1"/>
  <c r="AR77" i="10"/>
  <c r="AT77" i="10"/>
  <c r="AX77" i="10" s="1"/>
  <c r="AT76" i="10"/>
  <c r="AX76" i="10" s="1"/>
  <c r="AH77" i="10"/>
  <c r="AL77" i="10" s="1"/>
  <c r="BD77" i="10"/>
  <c r="D55" i="10"/>
  <c r="D57" i="10" s="1"/>
  <c r="M155" i="10"/>
  <c r="AH55" i="10"/>
  <c r="AL55" i="10" s="1"/>
  <c r="AT56" i="10"/>
  <c r="AX56" i="10" s="1"/>
  <c r="BD55" i="10"/>
  <c r="AR56" i="10"/>
  <c r="AT55" i="10"/>
  <c r="AX55" i="10" s="1"/>
  <c r="AR55" i="10"/>
  <c r="BD56" i="10"/>
  <c r="AH56" i="10"/>
  <c r="AL56" i="10" s="1"/>
  <c r="E55" i="10"/>
  <c r="E57" i="10" s="1"/>
  <c r="I55" i="10" s="1"/>
  <c r="AG23" i="10"/>
  <c r="AC23" i="10"/>
  <c r="J155" i="10"/>
  <c r="AH139" i="10"/>
  <c r="AL139" i="10" s="1"/>
  <c r="AH118" i="10"/>
  <c r="AL118" i="10" s="1"/>
  <c r="AR98" i="10"/>
  <c r="AH97" i="10"/>
  <c r="AL97" i="10" s="1"/>
  <c r="AR97" i="10"/>
  <c r="AH98" i="10"/>
  <c r="AL98" i="10" s="1"/>
  <c r="AR139" i="10"/>
  <c r="AR118" i="10"/>
  <c r="AT118" i="10"/>
  <c r="AX118" i="10" s="1"/>
  <c r="AT139" i="10"/>
  <c r="AX139" i="10" s="1"/>
  <c r="AR140" i="10"/>
  <c r="AT97" i="10"/>
  <c r="AX97" i="10" s="1"/>
  <c r="AT119" i="10"/>
  <c r="AX119" i="10" s="1"/>
  <c r="BD98" i="10"/>
  <c r="AH140" i="10"/>
  <c r="AL140" i="10" s="1"/>
  <c r="BD119" i="10"/>
  <c r="BD118" i="10"/>
  <c r="BD97" i="10"/>
  <c r="BD140" i="10"/>
  <c r="AH119" i="10"/>
  <c r="AL119" i="10" s="1"/>
  <c r="BD139" i="10"/>
  <c r="AT140" i="10"/>
  <c r="AX140" i="10" s="1"/>
  <c r="AR119" i="10"/>
  <c r="AT98" i="10"/>
  <c r="AX98" i="10" s="1"/>
  <c r="N155" i="10"/>
  <c r="BD53" i="10"/>
  <c r="BD75" i="10"/>
  <c r="AR75" i="10"/>
  <c r="AH95" i="10"/>
  <c r="AL95" i="10" s="1"/>
  <c r="AH137" i="10"/>
  <c r="AL137" i="10" s="1"/>
  <c r="AH138" i="10"/>
  <c r="AL138" i="10" s="1"/>
  <c r="AT95" i="10"/>
  <c r="AX95" i="10" s="1"/>
  <c r="AH75" i="10"/>
  <c r="AL75" i="10" s="1"/>
  <c r="BD74" i="10"/>
  <c r="BD96" i="10"/>
  <c r="AH117" i="10"/>
  <c r="AL117" i="10" s="1"/>
  <c r="AH54" i="10"/>
  <c r="AL54" i="10" s="1"/>
  <c r="AT75" i="10"/>
  <c r="AX75" i="10" s="1"/>
  <c r="AT138" i="10"/>
  <c r="AX138" i="10" s="1"/>
  <c r="AH53" i="10"/>
  <c r="AL53" i="10" s="1"/>
  <c r="AR95" i="10"/>
  <c r="AR74" i="10"/>
  <c r="BD117" i="10"/>
  <c r="AT96" i="10"/>
  <c r="AX96" i="10" s="1"/>
  <c r="AR116" i="10"/>
  <c r="BD137" i="10"/>
  <c r="AT116" i="10"/>
  <c r="AX116" i="10" s="1"/>
  <c r="AT53" i="10"/>
  <c r="AX53" i="10" s="1"/>
  <c r="AR54" i="10"/>
  <c r="BD95" i="10"/>
  <c r="BD138" i="10"/>
  <c r="AR53" i="10"/>
  <c r="AH74" i="10"/>
  <c r="AL74" i="10" s="1"/>
  <c r="AH96" i="10"/>
  <c r="AL96" i="10" s="1"/>
  <c r="AR137" i="10"/>
  <c r="AT117" i="10"/>
  <c r="AX117" i="10" s="1"/>
  <c r="AR138" i="10"/>
  <c r="BD54" i="10"/>
  <c r="AT74" i="10"/>
  <c r="AX74" i="10" s="1"/>
  <c r="AH116" i="10"/>
  <c r="AL116" i="10" s="1"/>
  <c r="AR117" i="10"/>
  <c r="AT137" i="10"/>
  <c r="AX137" i="10" s="1"/>
  <c r="BD116" i="10"/>
  <c r="AR96" i="10"/>
  <c r="AT54" i="10"/>
  <c r="AX54" i="10" s="1"/>
  <c r="F55" i="10"/>
  <c r="E76" i="10"/>
  <c r="C118" i="10"/>
  <c r="C120" i="10" s="1"/>
  <c r="I116" i="10" s="1"/>
  <c r="L154" i="13"/>
  <c r="B158" i="13"/>
  <c r="M154" i="13"/>
  <c r="E158" i="13"/>
  <c r="L155" i="13"/>
  <c r="E125" i="12"/>
  <c r="F158" i="12"/>
  <c r="F62" i="12"/>
  <c r="F104" i="12"/>
  <c r="E124" i="12"/>
  <c r="D125" i="12"/>
  <c r="F146" i="12"/>
  <c r="F124" i="12"/>
  <c r="M154" i="12"/>
  <c r="F61" i="12"/>
  <c r="E62" i="12"/>
  <c r="F103" i="12"/>
  <c r="E104" i="12"/>
  <c r="D124" i="12"/>
  <c r="F145" i="12"/>
  <c r="E147" i="12"/>
  <c r="E105" i="12"/>
  <c r="E126" i="12"/>
  <c r="D103" i="12"/>
  <c r="D145" i="12"/>
  <c r="L155" i="12"/>
  <c r="E61" i="12"/>
  <c r="D62" i="12"/>
  <c r="E103" i="12"/>
  <c r="D104" i="12"/>
  <c r="F125" i="12"/>
  <c r="E145" i="12"/>
  <c r="D146" i="12"/>
  <c r="K155" i="10"/>
  <c r="E158" i="10"/>
  <c r="L155" i="10"/>
  <c r="M154" i="10"/>
  <c r="L154" i="10"/>
  <c r="N156" i="9"/>
  <c r="D159" i="9"/>
  <c r="K155" i="9"/>
  <c r="C139" i="13"/>
  <c r="D139" i="13"/>
  <c r="D141" i="13" s="1"/>
  <c r="E139" i="13"/>
  <c r="C118" i="13"/>
  <c r="D118" i="13"/>
  <c r="E118" i="13"/>
  <c r="F118" i="13"/>
  <c r="F119" i="13" s="1"/>
  <c r="D97" i="13"/>
  <c r="E97" i="13"/>
  <c r="E98" i="13" s="1"/>
  <c r="F97" i="13"/>
  <c r="E76" i="13"/>
  <c r="F76" i="13"/>
  <c r="C76" i="13"/>
  <c r="D55" i="13"/>
  <c r="E55" i="13"/>
  <c r="F55" i="13"/>
  <c r="C139" i="12"/>
  <c r="D139" i="12"/>
  <c r="E139" i="12"/>
  <c r="F139" i="12"/>
  <c r="F141" i="12" s="1"/>
  <c r="D78" i="13"/>
  <c r="D77" i="13"/>
  <c r="C99" i="13"/>
  <c r="C98" i="13"/>
  <c r="E57" i="13"/>
  <c r="E56" i="13"/>
  <c r="E78" i="13"/>
  <c r="E77" i="13"/>
  <c r="D99" i="13"/>
  <c r="D98" i="13"/>
  <c r="C120" i="13"/>
  <c r="C119" i="13"/>
  <c r="F141" i="13"/>
  <c r="F140" i="13"/>
  <c r="C57" i="13"/>
  <c r="C56" i="13"/>
  <c r="C78" i="13"/>
  <c r="C77" i="13"/>
  <c r="F99" i="13"/>
  <c r="F98" i="13"/>
  <c r="E120" i="13"/>
  <c r="E119" i="13"/>
  <c r="D140" i="13"/>
  <c r="D56" i="13"/>
  <c r="D57" i="13"/>
  <c r="F120" i="13"/>
  <c r="E141" i="13"/>
  <c r="E140" i="13"/>
  <c r="F57" i="13"/>
  <c r="F56" i="13"/>
  <c r="F78" i="13"/>
  <c r="F77" i="13"/>
  <c r="E99" i="13"/>
  <c r="D120" i="13"/>
  <c r="D119" i="13"/>
  <c r="C141" i="13"/>
  <c r="C140" i="13"/>
  <c r="C158" i="13"/>
  <c r="J154" i="13"/>
  <c r="N154" i="13"/>
  <c r="K154" i="13"/>
  <c r="F118" i="12"/>
  <c r="C118" i="12"/>
  <c r="C119" i="12" s="1"/>
  <c r="D118" i="12"/>
  <c r="E118" i="12"/>
  <c r="E119" i="12" s="1"/>
  <c r="C97" i="12"/>
  <c r="D97" i="12"/>
  <c r="E97" i="12"/>
  <c r="F76" i="12"/>
  <c r="C76" i="12"/>
  <c r="D76" i="12"/>
  <c r="D77" i="12" s="1"/>
  <c r="E76" i="12"/>
  <c r="E77" i="12" s="1"/>
  <c r="F55" i="12"/>
  <c r="F57" i="12" s="1"/>
  <c r="D55" i="12"/>
  <c r="F99" i="12"/>
  <c r="F98" i="12"/>
  <c r="E120" i="12"/>
  <c r="F56" i="12"/>
  <c r="D78" i="12"/>
  <c r="C99" i="12"/>
  <c r="C98" i="12"/>
  <c r="F120" i="12"/>
  <c r="F119" i="12"/>
  <c r="E141" i="12"/>
  <c r="E140" i="12"/>
  <c r="E56" i="12"/>
  <c r="E57" i="12"/>
  <c r="C78" i="12"/>
  <c r="C77" i="12"/>
  <c r="C57" i="12"/>
  <c r="C56" i="12"/>
  <c r="D98" i="12"/>
  <c r="D99" i="12"/>
  <c r="C120" i="12"/>
  <c r="D141" i="12"/>
  <c r="D140" i="12"/>
  <c r="D56" i="12"/>
  <c r="D57" i="12"/>
  <c r="F78" i="12"/>
  <c r="F77" i="12"/>
  <c r="E99" i="12"/>
  <c r="E98" i="12"/>
  <c r="D120" i="12"/>
  <c r="D119" i="12"/>
  <c r="C140" i="12"/>
  <c r="C141" i="12"/>
  <c r="C158" i="12"/>
  <c r="J154" i="12"/>
  <c r="N154" i="12"/>
  <c r="D158" i="12"/>
  <c r="K154" i="12"/>
  <c r="C139" i="11"/>
  <c r="C140" i="11" s="1"/>
  <c r="F139" i="11"/>
  <c r="F141" i="11" s="1"/>
  <c r="D139" i="11"/>
  <c r="D141" i="11" s="1"/>
  <c r="E139" i="11"/>
  <c r="E141" i="11" s="1"/>
  <c r="I139" i="11" s="1"/>
  <c r="C141" i="11"/>
  <c r="I137" i="11" s="1"/>
  <c r="F140" i="11"/>
  <c r="I140" i="11" s="1"/>
  <c r="F118" i="11"/>
  <c r="C118" i="11"/>
  <c r="C119" i="11" s="1"/>
  <c r="D118" i="11"/>
  <c r="D120" i="11" s="1"/>
  <c r="F120" i="11"/>
  <c r="F119" i="11"/>
  <c r="I119" i="11" s="1"/>
  <c r="E120" i="11"/>
  <c r="I118" i="11" s="1"/>
  <c r="E119" i="11"/>
  <c r="D119" i="11"/>
  <c r="I117" i="11" s="1"/>
  <c r="C97" i="11"/>
  <c r="D97" i="11"/>
  <c r="D98" i="11" s="1"/>
  <c r="I96" i="11" s="1"/>
  <c r="E97" i="11"/>
  <c r="C99" i="11"/>
  <c r="I95" i="11" s="1"/>
  <c r="C98" i="11"/>
  <c r="D99" i="11"/>
  <c r="F99" i="11"/>
  <c r="F98" i="11"/>
  <c r="I98" i="11" s="1"/>
  <c r="E99" i="11"/>
  <c r="I97" i="11" s="1"/>
  <c r="E98" i="11"/>
  <c r="F76" i="11"/>
  <c r="C76" i="11"/>
  <c r="C77" i="11" s="1"/>
  <c r="D76" i="11"/>
  <c r="D78" i="11" s="1"/>
  <c r="E78" i="11"/>
  <c r="I76" i="11" s="1"/>
  <c r="E77" i="11"/>
  <c r="F78" i="11"/>
  <c r="F77" i="11"/>
  <c r="I77" i="11" s="1"/>
  <c r="D77" i="11"/>
  <c r="I75" i="11" s="1"/>
  <c r="E55" i="11"/>
  <c r="E57" i="11" s="1"/>
  <c r="I55" i="11" s="1"/>
  <c r="F55" i="11"/>
  <c r="F57" i="11" s="1"/>
  <c r="C55" i="11"/>
  <c r="C56" i="11" s="1"/>
  <c r="D56" i="11"/>
  <c r="F56" i="11"/>
  <c r="I56" i="11" s="1"/>
  <c r="E158" i="11"/>
  <c r="L154" i="11"/>
  <c r="K155" i="11"/>
  <c r="B158" i="11"/>
  <c r="F158" i="11"/>
  <c r="M154" i="11"/>
  <c r="L155" i="11"/>
  <c r="C158" i="11"/>
  <c r="J154" i="11"/>
  <c r="N154" i="11"/>
  <c r="D139" i="10"/>
  <c r="D141" i="10" s="1"/>
  <c r="E139" i="10"/>
  <c r="E141" i="10" s="1"/>
  <c r="I139" i="10" s="1"/>
  <c r="F139" i="10"/>
  <c r="F141" i="10" s="1"/>
  <c r="C139" i="10"/>
  <c r="C141" i="10" s="1"/>
  <c r="I137" i="10" s="1"/>
  <c r="D140" i="10"/>
  <c r="I138" i="10" s="1"/>
  <c r="C140" i="10"/>
  <c r="D118" i="10"/>
  <c r="D120" i="10" s="1"/>
  <c r="E118" i="10"/>
  <c r="E120" i="10" s="1"/>
  <c r="I118" i="10" s="1"/>
  <c r="F118" i="10"/>
  <c r="F120" i="10" s="1"/>
  <c r="D119" i="10"/>
  <c r="I117" i="10" s="1"/>
  <c r="E119" i="10"/>
  <c r="F119" i="10"/>
  <c r="I119" i="10" s="1"/>
  <c r="E97" i="10"/>
  <c r="E99" i="10" s="1"/>
  <c r="I97" i="10" s="1"/>
  <c r="F97" i="10"/>
  <c r="F99" i="10" s="1"/>
  <c r="C97" i="10"/>
  <c r="C98" i="10" s="1"/>
  <c r="D97" i="10"/>
  <c r="D99" i="10" s="1"/>
  <c r="C99" i="10"/>
  <c r="I95" i="10" s="1"/>
  <c r="F76" i="10"/>
  <c r="F78" i="10" s="1"/>
  <c r="C76" i="10"/>
  <c r="C77" i="10" s="1"/>
  <c r="D76" i="10"/>
  <c r="D77" i="10" s="1"/>
  <c r="I75" i="10" s="1"/>
  <c r="E78" i="10"/>
  <c r="I76" i="10" s="1"/>
  <c r="E77" i="10"/>
  <c r="D78" i="10"/>
  <c r="C36" i="7"/>
  <c r="U23" i="10"/>
  <c r="AK23" i="10"/>
  <c r="T24" i="10"/>
  <c r="T25" i="10"/>
  <c r="AJ25" i="10"/>
  <c r="AF25" i="10"/>
  <c r="AB25" i="10"/>
  <c r="X25" i="10"/>
  <c r="AL24" i="10"/>
  <c r="AH24" i="10"/>
  <c r="AD24" i="10"/>
  <c r="V24" i="10"/>
  <c r="Q25" i="10"/>
  <c r="AM25" i="10"/>
  <c r="AI25" i="10"/>
  <c r="AE25" i="10"/>
  <c r="AA25" i="10"/>
  <c r="W25" i="10"/>
  <c r="AK24" i="10"/>
  <c r="AG24" i="10"/>
  <c r="AC24" i="10"/>
  <c r="U24" i="10"/>
  <c r="Q24" i="10"/>
  <c r="R25" i="10"/>
  <c r="AL25" i="10"/>
  <c r="AH25" i="10"/>
  <c r="AD25" i="10"/>
  <c r="Z25" i="10"/>
  <c r="V25" i="10"/>
  <c r="AJ24" i="10"/>
  <c r="AB24" i="10"/>
  <c r="X24" i="10"/>
  <c r="S24" i="10"/>
  <c r="S25" i="10"/>
  <c r="AM24" i="10"/>
  <c r="AK25" i="10"/>
  <c r="AG25" i="10"/>
  <c r="AC25" i="10"/>
  <c r="Y25" i="10"/>
  <c r="U25" i="10"/>
  <c r="AI24" i="10"/>
  <c r="AE24" i="10"/>
  <c r="AA24" i="10"/>
  <c r="W24" i="10"/>
  <c r="S23" i="10"/>
  <c r="V23" i="10"/>
  <c r="Z23" i="10"/>
  <c r="AD23" i="10"/>
  <c r="AH23" i="10"/>
  <c r="AL23" i="10"/>
  <c r="R23" i="10"/>
  <c r="W23" i="10"/>
  <c r="AA23" i="10"/>
  <c r="AE23" i="10"/>
  <c r="AI23" i="10"/>
  <c r="Q23" i="10"/>
  <c r="X23" i="10"/>
  <c r="AB23" i="10"/>
  <c r="AF23" i="10"/>
  <c r="AJ23" i="10"/>
  <c r="AM23" i="10"/>
  <c r="T23" i="10"/>
  <c r="R24" i="10"/>
  <c r="J28" i="10"/>
  <c r="J32" i="10"/>
  <c r="J36" i="10"/>
  <c r="J40" i="10"/>
  <c r="D56" i="10"/>
  <c r="C56" i="10"/>
  <c r="C57" i="10"/>
  <c r="I53" i="10" s="1"/>
  <c r="F57" i="10"/>
  <c r="F56" i="10"/>
  <c r="I56" i="10" s="1"/>
  <c r="C158" i="10"/>
  <c r="J154" i="10"/>
  <c r="N154" i="10"/>
  <c r="B158" i="10"/>
  <c r="F158" i="10"/>
  <c r="C141" i="9"/>
  <c r="D142" i="9"/>
  <c r="F142" i="9"/>
  <c r="F141" i="9"/>
  <c r="E142" i="9"/>
  <c r="E141" i="9"/>
  <c r="C142" i="9"/>
  <c r="D141" i="9"/>
  <c r="D121" i="9"/>
  <c r="E121" i="9"/>
  <c r="E120" i="9"/>
  <c r="F121" i="9"/>
  <c r="F120" i="9"/>
  <c r="C121" i="9"/>
  <c r="C120" i="9"/>
  <c r="D120" i="9"/>
  <c r="C100" i="9"/>
  <c r="F100" i="9"/>
  <c r="F99" i="9"/>
  <c r="E100" i="9"/>
  <c r="E99" i="9"/>
  <c r="C99" i="9"/>
  <c r="D99" i="9"/>
  <c r="D100" i="9"/>
  <c r="E79" i="9"/>
  <c r="F79" i="9"/>
  <c r="F78" i="9"/>
  <c r="C79" i="9"/>
  <c r="C78" i="9"/>
  <c r="D79" i="9"/>
  <c r="D78" i="9"/>
  <c r="E78" i="9"/>
  <c r="E57" i="9"/>
  <c r="F56" i="9"/>
  <c r="F57" i="9"/>
  <c r="C57" i="9"/>
  <c r="C56" i="9"/>
  <c r="D57" i="9"/>
  <c r="D56" i="9"/>
  <c r="E56" i="9"/>
  <c r="E159" i="9"/>
  <c r="L155" i="9"/>
  <c r="B159" i="9"/>
  <c r="F159" i="9"/>
  <c r="E147" i="9" s="1"/>
  <c r="M155" i="9"/>
  <c r="N56" i="11" l="1"/>
  <c r="N55" i="11"/>
  <c r="O55" i="11" s="1"/>
  <c r="BC137" i="11"/>
  <c r="BE137" i="11" s="1"/>
  <c r="BG137" i="11" s="1"/>
  <c r="AY137" i="11"/>
  <c r="BA137" i="11" s="1"/>
  <c r="O75" i="11"/>
  <c r="AM56" i="11"/>
  <c r="AO56" i="11" s="1"/>
  <c r="AQ56" i="11"/>
  <c r="AS56" i="11" s="1"/>
  <c r="BH56" i="11" s="1"/>
  <c r="AY140" i="11"/>
  <c r="BA140" i="11" s="1"/>
  <c r="BC140" i="11"/>
  <c r="BE140" i="11" s="1"/>
  <c r="BG140" i="11" s="1"/>
  <c r="BC118" i="11"/>
  <c r="BE118" i="11" s="1"/>
  <c r="BG118" i="11" s="1"/>
  <c r="AY118" i="11"/>
  <c r="BA118" i="11" s="1"/>
  <c r="AY97" i="11"/>
  <c r="BA97" i="11" s="1"/>
  <c r="BC97" i="11"/>
  <c r="BE97" i="11" s="1"/>
  <c r="BG97" i="11" s="1"/>
  <c r="AM98" i="11"/>
  <c r="AO98" i="11" s="1"/>
  <c r="AQ98" i="11"/>
  <c r="AS98" i="11" s="1"/>
  <c r="BH98" i="11" s="1"/>
  <c r="AM97" i="11"/>
  <c r="AO97" i="11" s="1"/>
  <c r="AQ97" i="11"/>
  <c r="AS97" i="11" s="1"/>
  <c r="BH97" i="11" s="1"/>
  <c r="AY77" i="11"/>
  <c r="BA77" i="11" s="1"/>
  <c r="BC77" i="11"/>
  <c r="BE77" i="11" s="1"/>
  <c r="BG77" i="11" s="1"/>
  <c r="AY76" i="11"/>
  <c r="BA76" i="11" s="1"/>
  <c r="BC76" i="11"/>
  <c r="AM77" i="11"/>
  <c r="AO77" i="11" s="1"/>
  <c r="AQ77" i="11"/>
  <c r="AS77" i="11" s="1"/>
  <c r="BH77" i="11" s="1"/>
  <c r="BC138" i="11"/>
  <c r="AY138" i="11"/>
  <c r="BA138" i="11" s="1"/>
  <c r="AQ75" i="11"/>
  <c r="AS75" i="11" s="1"/>
  <c r="BH75" i="11" s="1"/>
  <c r="AM75" i="11"/>
  <c r="AO75" i="11" s="1"/>
  <c r="BC96" i="11"/>
  <c r="BE96" i="11" s="1"/>
  <c r="BG96" i="11" s="1"/>
  <c r="AY96" i="11"/>
  <c r="BA96" i="11" s="1"/>
  <c r="BE138" i="11"/>
  <c r="BG138" i="11" s="1"/>
  <c r="AQ137" i="11"/>
  <c r="AS137" i="11" s="1"/>
  <c r="BH137" i="11" s="1"/>
  <c r="AM137" i="11"/>
  <c r="AO137" i="11" s="1"/>
  <c r="AM53" i="11"/>
  <c r="AO53" i="11" s="1"/>
  <c r="AQ53" i="11"/>
  <c r="AS53" i="11" s="1"/>
  <c r="BH53" i="11" s="1"/>
  <c r="AY56" i="11"/>
  <c r="BA56" i="11" s="1"/>
  <c r="BC56" i="11"/>
  <c r="BE56" i="11" s="1"/>
  <c r="BG56" i="11" s="1"/>
  <c r="BC53" i="11"/>
  <c r="BE53" i="11" s="1"/>
  <c r="BG53" i="11" s="1"/>
  <c r="AY53" i="11"/>
  <c r="BA53" i="11" s="1"/>
  <c r="C57" i="11"/>
  <c r="I53" i="11" s="1"/>
  <c r="E56" i="11"/>
  <c r="C78" i="11"/>
  <c r="I74" i="11" s="1"/>
  <c r="L96" i="11"/>
  <c r="O140" i="11"/>
  <c r="AY119" i="11"/>
  <c r="BA119" i="11" s="1"/>
  <c r="BC119" i="11"/>
  <c r="AM140" i="11"/>
  <c r="AO140" i="11" s="1"/>
  <c r="AQ140" i="11"/>
  <c r="AS140" i="11" s="1"/>
  <c r="BH140" i="11" s="1"/>
  <c r="BE119" i="11"/>
  <c r="BG119" i="11" s="1"/>
  <c r="AQ139" i="11"/>
  <c r="AS139" i="11" s="1"/>
  <c r="BH139" i="11" s="1"/>
  <c r="AM139" i="11"/>
  <c r="AO139" i="11" s="1"/>
  <c r="AQ76" i="11"/>
  <c r="AS76" i="11" s="1"/>
  <c r="BH76" i="11" s="1"/>
  <c r="AM76" i="11"/>
  <c r="AO76" i="11" s="1"/>
  <c r="BC75" i="11"/>
  <c r="BE75" i="11" s="1"/>
  <c r="BG75" i="11" s="1"/>
  <c r="AY75" i="11"/>
  <c r="BA75" i="11" s="1"/>
  <c r="AQ96" i="11"/>
  <c r="AS96" i="11" s="1"/>
  <c r="BH96" i="11" s="1"/>
  <c r="AM96" i="11"/>
  <c r="AO96" i="11" s="1"/>
  <c r="AQ116" i="11"/>
  <c r="AS116" i="11" s="1"/>
  <c r="BH116" i="11" s="1"/>
  <c r="AM116" i="11"/>
  <c r="AO116" i="11" s="1"/>
  <c r="BC95" i="11"/>
  <c r="BE95" i="11" s="1"/>
  <c r="BG95" i="11" s="1"/>
  <c r="AY95" i="11"/>
  <c r="BA95" i="11" s="1"/>
  <c r="BC54" i="11"/>
  <c r="BE54" i="11" s="1"/>
  <c r="BG54" i="11" s="1"/>
  <c r="AY54" i="11"/>
  <c r="BA54" i="11" s="1"/>
  <c r="K118" i="11"/>
  <c r="L118" i="11" s="1"/>
  <c r="K140" i="11"/>
  <c r="L140" i="11" s="1"/>
  <c r="K119" i="11"/>
  <c r="L119" i="11" s="1"/>
  <c r="K97" i="11"/>
  <c r="K139" i="11"/>
  <c r="K98" i="11"/>
  <c r="L98" i="11" s="1"/>
  <c r="O56" i="11"/>
  <c r="C120" i="11"/>
  <c r="I116" i="11" s="1"/>
  <c r="D140" i="11"/>
  <c r="I138" i="11" s="1"/>
  <c r="AY139" i="11"/>
  <c r="BA139" i="11" s="1"/>
  <c r="BC139" i="11"/>
  <c r="BE139" i="11" s="1"/>
  <c r="BG139" i="11" s="1"/>
  <c r="AM117" i="11"/>
  <c r="AO117" i="11" s="1"/>
  <c r="AQ117" i="11"/>
  <c r="AS117" i="11" s="1"/>
  <c r="BH117" i="11" s="1"/>
  <c r="N76" i="11"/>
  <c r="O76" i="11" s="1"/>
  <c r="N77" i="11"/>
  <c r="K137" i="11"/>
  <c r="L137" i="11" s="1"/>
  <c r="K117" i="11"/>
  <c r="L117" i="11" s="1"/>
  <c r="K96" i="11"/>
  <c r="K53" i="11"/>
  <c r="K138" i="11"/>
  <c r="K95" i="11"/>
  <c r="L95" i="11" s="1"/>
  <c r="K54" i="11"/>
  <c r="L54" i="11" s="1"/>
  <c r="K74" i="11"/>
  <c r="K116" i="11"/>
  <c r="K75" i="11"/>
  <c r="L75" i="11" s="1"/>
  <c r="K55" i="11"/>
  <c r="L55" i="11" s="1"/>
  <c r="K56" i="11"/>
  <c r="L56" i="11" s="1"/>
  <c r="K77" i="11"/>
  <c r="L77" i="11" s="1"/>
  <c r="K76" i="11"/>
  <c r="L76" i="11" s="1"/>
  <c r="O77" i="11"/>
  <c r="L97" i="11"/>
  <c r="L139" i="11"/>
  <c r="O139" i="11"/>
  <c r="AM55" i="11"/>
  <c r="AO55" i="11" s="1"/>
  <c r="AQ55" i="11"/>
  <c r="AS55" i="11" s="1"/>
  <c r="BH55" i="11" s="1"/>
  <c r="BC55" i="11"/>
  <c r="BE55" i="11" s="1"/>
  <c r="BG55" i="11" s="1"/>
  <c r="AY55" i="11"/>
  <c r="BA55" i="11" s="1"/>
  <c r="AM119" i="11"/>
  <c r="AO119" i="11" s="1"/>
  <c r="AQ119" i="11"/>
  <c r="AS119" i="11" s="1"/>
  <c r="BH119" i="11" s="1"/>
  <c r="AY98" i="11"/>
  <c r="BA98" i="11" s="1"/>
  <c r="BC98" i="11"/>
  <c r="BE98" i="11" s="1"/>
  <c r="BG98" i="11" s="1"/>
  <c r="AQ118" i="11"/>
  <c r="AS118" i="11" s="1"/>
  <c r="BH118" i="11" s="1"/>
  <c r="AM118" i="11"/>
  <c r="AO118" i="11" s="1"/>
  <c r="N139" i="11"/>
  <c r="N97" i="11"/>
  <c r="O97" i="11" s="1"/>
  <c r="N140" i="11"/>
  <c r="N118" i="11"/>
  <c r="O118" i="11" s="1"/>
  <c r="N98" i="11"/>
  <c r="O98" i="11" s="1"/>
  <c r="N119" i="11"/>
  <c r="O119" i="11" s="1"/>
  <c r="BE76" i="11"/>
  <c r="BG76" i="11" s="1"/>
  <c r="BC117" i="11"/>
  <c r="AY117" i="11"/>
  <c r="BA117" i="11" s="1"/>
  <c r="BC74" i="11"/>
  <c r="BE74" i="11" s="1"/>
  <c r="BG74" i="11" s="1"/>
  <c r="AY74" i="11"/>
  <c r="BA74" i="11" s="1"/>
  <c r="BE117" i="11"/>
  <c r="BG117" i="11" s="1"/>
  <c r="AM95" i="11"/>
  <c r="AO95" i="11" s="1"/>
  <c r="AQ95" i="11"/>
  <c r="AS95" i="11" s="1"/>
  <c r="BH95" i="11" s="1"/>
  <c r="AM74" i="11"/>
  <c r="AO74" i="11" s="1"/>
  <c r="AQ74" i="11"/>
  <c r="AS74" i="11" s="1"/>
  <c r="BH74" i="11" s="1"/>
  <c r="AQ138" i="11"/>
  <c r="AS138" i="11" s="1"/>
  <c r="BH138" i="11" s="1"/>
  <c r="AM138" i="11"/>
  <c r="AO138" i="11" s="1"/>
  <c r="AY116" i="11"/>
  <c r="BA116" i="11" s="1"/>
  <c r="BC116" i="11"/>
  <c r="BE116" i="11" s="1"/>
  <c r="BG116" i="11" s="1"/>
  <c r="AM54" i="11"/>
  <c r="AO54" i="11" s="1"/>
  <c r="AQ54" i="11"/>
  <c r="AS54" i="11" s="1"/>
  <c r="BH54" i="11" s="1"/>
  <c r="N75" i="11"/>
  <c r="N74" i="11"/>
  <c r="N117" i="11"/>
  <c r="O117" i="11" s="1"/>
  <c r="N116" i="11"/>
  <c r="N96" i="11"/>
  <c r="O96" i="11" s="1"/>
  <c r="N95" i="11"/>
  <c r="O95" i="11" s="1"/>
  <c r="N138" i="11"/>
  <c r="N137" i="11"/>
  <c r="O137" i="11" s="1"/>
  <c r="N53" i="11"/>
  <c r="N54" i="11"/>
  <c r="O54" i="11" s="1"/>
  <c r="O24" i="10"/>
  <c r="F77" i="10"/>
  <c r="I77" i="10" s="1"/>
  <c r="E98" i="10"/>
  <c r="P22" i="10"/>
  <c r="O23" i="10"/>
  <c r="Y23" i="10"/>
  <c r="O27" i="10"/>
  <c r="O25" i="10"/>
  <c r="AR3" i="10"/>
  <c r="F140" i="10"/>
  <c r="I140" i="10" s="1"/>
  <c r="BC116" i="10"/>
  <c r="BE116" i="10" s="1"/>
  <c r="BG116" i="10" s="1"/>
  <c r="AY116" i="10"/>
  <c r="BA116" i="10" s="1"/>
  <c r="AY95" i="10"/>
  <c r="BA95" i="10" s="1"/>
  <c r="BC95" i="10"/>
  <c r="BE95" i="10" s="1"/>
  <c r="BG95" i="10" s="1"/>
  <c r="AM97" i="10"/>
  <c r="AO97" i="10" s="1"/>
  <c r="AQ97" i="10"/>
  <c r="K119" i="10"/>
  <c r="L119" i="10" s="1"/>
  <c r="K97" i="10"/>
  <c r="L97" i="10" s="1"/>
  <c r="K139" i="10"/>
  <c r="L139" i="10" s="1"/>
  <c r="K140" i="10"/>
  <c r="K118" i="10"/>
  <c r="L118" i="10" s="1"/>
  <c r="K98" i="10"/>
  <c r="E56" i="10"/>
  <c r="C78" i="10"/>
  <c r="I74" i="10" s="1"/>
  <c r="N77" i="10"/>
  <c r="N76" i="10"/>
  <c r="O76" i="10" s="1"/>
  <c r="Q27" i="10"/>
  <c r="BC137" i="10"/>
  <c r="BE137" i="10" s="1"/>
  <c r="BG137" i="10" s="1"/>
  <c r="AY137" i="10"/>
  <c r="BA137" i="10" s="1"/>
  <c r="AQ96" i="10"/>
  <c r="AS96" i="10" s="1"/>
  <c r="BH96" i="10" s="1"/>
  <c r="AM96" i="10"/>
  <c r="AO96" i="10" s="1"/>
  <c r="AM54" i="10"/>
  <c r="AO54" i="10" s="1"/>
  <c r="AQ54" i="10"/>
  <c r="AS54" i="10" s="1"/>
  <c r="BH54" i="10" s="1"/>
  <c r="AM95" i="10"/>
  <c r="AO95" i="10" s="1"/>
  <c r="AQ95" i="10"/>
  <c r="AS95" i="10" s="1"/>
  <c r="BH95" i="10" s="1"/>
  <c r="BC98" i="10"/>
  <c r="AY98" i="10"/>
  <c r="BA98" i="10" s="1"/>
  <c r="AQ119" i="10"/>
  <c r="AS119" i="10" s="1"/>
  <c r="BH119" i="10" s="1"/>
  <c r="AM119" i="10"/>
  <c r="AO119" i="10" s="1"/>
  <c r="BE98" i="10"/>
  <c r="BG98" i="10" s="1"/>
  <c r="AY139" i="10"/>
  <c r="BA139" i="10" s="1"/>
  <c r="BC139" i="10"/>
  <c r="BE139" i="10" s="1"/>
  <c r="BG139" i="10" s="1"/>
  <c r="S27" i="10"/>
  <c r="AM56" i="10"/>
  <c r="AO56" i="10" s="1"/>
  <c r="AQ56" i="10"/>
  <c r="AS56" i="10" s="1"/>
  <c r="BH56" i="10" s="1"/>
  <c r="BC56" i="10"/>
  <c r="BE56" i="10" s="1"/>
  <c r="BG56" i="10" s="1"/>
  <c r="AY56" i="10"/>
  <c r="BA56" i="10" s="1"/>
  <c r="AM77" i="10"/>
  <c r="AO77" i="10" s="1"/>
  <c r="AQ77" i="10"/>
  <c r="AS77" i="10" s="1"/>
  <c r="BH77" i="10" s="1"/>
  <c r="AQ76" i="10"/>
  <c r="AS76" i="10" s="1"/>
  <c r="BH76" i="10" s="1"/>
  <c r="AM76" i="10"/>
  <c r="AO76" i="10" s="1"/>
  <c r="K138" i="10"/>
  <c r="L138" i="10" s="1"/>
  <c r="K54" i="10"/>
  <c r="L54" i="10" s="1"/>
  <c r="K53" i="10"/>
  <c r="K116" i="10"/>
  <c r="L116" i="10" s="1"/>
  <c r="K95" i="10"/>
  <c r="L95" i="10" s="1"/>
  <c r="K75" i="10"/>
  <c r="L75" i="10" s="1"/>
  <c r="K137" i="10"/>
  <c r="L137" i="10" s="1"/>
  <c r="K117" i="10"/>
  <c r="L117" i="10" s="1"/>
  <c r="K96" i="10"/>
  <c r="K74" i="10"/>
  <c r="AM137" i="10"/>
  <c r="AO137" i="10" s="1"/>
  <c r="AQ137" i="10"/>
  <c r="AS137" i="10" s="1"/>
  <c r="BH137" i="10" s="1"/>
  <c r="N139" i="10"/>
  <c r="O139" i="10" s="1"/>
  <c r="N140" i="10"/>
  <c r="N118" i="10"/>
  <c r="N98" i="10"/>
  <c r="N119" i="10"/>
  <c r="O119" i="10" s="1"/>
  <c r="N97" i="10"/>
  <c r="O97" i="10" s="1"/>
  <c r="O77" i="10"/>
  <c r="L77" i="10"/>
  <c r="D98" i="10"/>
  <c r="I96" i="10" s="1"/>
  <c r="C119" i="10"/>
  <c r="K76" i="10"/>
  <c r="L76" i="10" s="1"/>
  <c r="K77" i="10"/>
  <c r="T27" i="10"/>
  <c r="BC54" i="10"/>
  <c r="BE54" i="10" s="1"/>
  <c r="BG54" i="10" s="1"/>
  <c r="AY54" i="10"/>
  <c r="BA54" i="10" s="1"/>
  <c r="AQ74" i="10"/>
  <c r="AM74" i="10"/>
  <c r="AO74" i="10" s="1"/>
  <c r="AM53" i="10"/>
  <c r="AO53" i="10" s="1"/>
  <c r="AQ53" i="10"/>
  <c r="AS53" i="10" s="1"/>
  <c r="BH53" i="10" s="1"/>
  <c r="AS74" i="10"/>
  <c r="BH74" i="10" s="1"/>
  <c r="AQ138" i="10"/>
  <c r="AS138" i="10" s="1"/>
  <c r="BH138" i="10" s="1"/>
  <c r="AM138" i="10"/>
  <c r="AO138" i="10" s="1"/>
  <c r="AY119" i="10"/>
  <c r="BA119" i="10" s="1"/>
  <c r="BC119" i="10"/>
  <c r="BE119" i="10" s="1"/>
  <c r="BG119" i="10" s="1"/>
  <c r="BC118" i="10"/>
  <c r="BE118" i="10" s="1"/>
  <c r="BG118" i="10" s="1"/>
  <c r="AY118" i="10"/>
  <c r="BA118" i="10" s="1"/>
  <c r="AM98" i="10"/>
  <c r="AO98" i="10" s="1"/>
  <c r="AQ98" i="10"/>
  <c r="AS98" i="10" s="1"/>
  <c r="BH98" i="10" s="1"/>
  <c r="AQ118" i="10"/>
  <c r="AS118" i="10" s="1"/>
  <c r="BH118" i="10" s="1"/>
  <c r="AM118" i="10"/>
  <c r="AO118" i="10" s="1"/>
  <c r="R27" i="10"/>
  <c r="AY55" i="10"/>
  <c r="BA55" i="10" s="1"/>
  <c r="BC55" i="10"/>
  <c r="BE55" i="10" s="1"/>
  <c r="BG55" i="10" s="1"/>
  <c r="BJ55" i="10" s="1"/>
  <c r="AQ55" i="10"/>
  <c r="AS55" i="10" s="1"/>
  <c r="BH55" i="10" s="1"/>
  <c r="BI55" i="10" s="1"/>
  <c r="AM55" i="10"/>
  <c r="AO55" i="10" s="1"/>
  <c r="BC76" i="10"/>
  <c r="AY76" i="10"/>
  <c r="BA76" i="10" s="1"/>
  <c r="BC74" i="10"/>
  <c r="BE74" i="10" s="1"/>
  <c r="BG74" i="10" s="1"/>
  <c r="AY74" i="10"/>
  <c r="BA74" i="10" s="1"/>
  <c r="BC75" i="10"/>
  <c r="BE75" i="10" s="1"/>
  <c r="BG75" i="10" s="1"/>
  <c r="AY75" i="10"/>
  <c r="BA75" i="10" s="1"/>
  <c r="N117" i="10"/>
  <c r="O117" i="10" s="1"/>
  <c r="N116" i="10"/>
  <c r="O116" i="10" s="1"/>
  <c r="N96" i="10"/>
  <c r="N95" i="10"/>
  <c r="O95" i="10" s="1"/>
  <c r="N53" i="10"/>
  <c r="O53" i="10" s="1"/>
  <c r="N75" i="10"/>
  <c r="O75" i="10" s="1"/>
  <c r="N137" i="10"/>
  <c r="O137" i="10" s="1"/>
  <c r="N74" i="10"/>
  <c r="N138" i="10"/>
  <c r="O138" i="10" s="1"/>
  <c r="N54" i="10"/>
  <c r="O54" i="10" s="1"/>
  <c r="L53" i="10"/>
  <c r="F98" i="10"/>
  <c r="I98" i="10" s="1"/>
  <c r="O118" i="10"/>
  <c r="K56" i="10"/>
  <c r="L56" i="10" s="1"/>
  <c r="K55" i="10"/>
  <c r="L55" i="10" s="1"/>
  <c r="AQ116" i="10"/>
  <c r="AS116" i="10" s="1"/>
  <c r="BH116" i="10" s="1"/>
  <c r="AM116" i="10"/>
  <c r="AO116" i="10" s="1"/>
  <c r="AY117" i="10"/>
  <c r="BA117" i="10" s="1"/>
  <c r="BC117" i="10"/>
  <c r="BC53" i="10"/>
  <c r="BE53" i="10" s="1"/>
  <c r="BG53" i="10" s="1"/>
  <c r="AY53" i="10"/>
  <c r="BA53" i="10" s="1"/>
  <c r="BC96" i="10"/>
  <c r="BE96" i="10" s="1"/>
  <c r="BG96" i="10" s="1"/>
  <c r="AY96" i="10"/>
  <c r="BA96" i="10" s="1"/>
  <c r="BC138" i="10"/>
  <c r="BE138" i="10" s="1"/>
  <c r="BG138" i="10" s="1"/>
  <c r="AY138" i="10"/>
  <c r="BA138" i="10" s="1"/>
  <c r="AQ117" i="10"/>
  <c r="AS117" i="10" s="1"/>
  <c r="BH117" i="10" s="1"/>
  <c r="AM117" i="10"/>
  <c r="AO117" i="10" s="1"/>
  <c r="AM75" i="10"/>
  <c r="AO75" i="10" s="1"/>
  <c r="AQ75" i="10"/>
  <c r="AS75" i="10" s="1"/>
  <c r="BH75" i="10" s="1"/>
  <c r="BE117" i="10"/>
  <c r="BG117" i="10" s="1"/>
  <c r="AY140" i="10"/>
  <c r="BA140" i="10" s="1"/>
  <c r="BC140" i="10"/>
  <c r="BE140" i="10" s="1"/>
  <c r="BG140" i="10" s="1"/>
  <c r="AM140" i="10"/>
  <c r="AO140" i="10" s="1"/>
  <c r="AQ140" i="10"/>
  <c r="AS140" i="10" s="1"/>
  <c r="BH140" i="10" s="1"/>
  <c r="BC97" i="10"/>
  <c r="BE97" i="10" s="1"/>
  <c r="BG97" i="10" s="1"/>
  <c r="AY97" i="10"/>
  <c r="BA97" i="10" s="1"/>
  <c r="AS97" i="10"/>
  <c r="BH97" i="10" s="1"/>
  <c r="AM139" i="10"/>
  <c r="AO139" i="10" s="1"/>
  <c r="AQ139" i="10"/>
  <c r="AS139" i="10" s="1"/>
  <c r="BH139" i="10" s="1"/>
  <c r="N56" i="10"/>
  <c r="O56" i="10" s="1"/>
  <c r="N55" i="10"/>
  <c r="BE76" i="10"/>
  <c r="BG76" i="10" s="1"/>
  <c r="BC77" i="10"/>
  <c r="BE77" i="10" s="1"/>
  <c r="BG77" i="10" s="1"/>
  <c r="AY77" i="10"/>
  <c r="BA77" i="10" s="1"/>
  <c r="E84" i="12"/>
  <c r="F83" i="12"/>
  <c r="E82" i="12"/>
  <c r="D82" i="12"/>
  <c r="D83" i="12"/>
  <c r="F82" i="12"/>
  <c r="E83" i="12"/>
  <c r="F147" i="9"/>
  <c r="D146" i="9"/>
  <c r="D104" i="9"/>
  <c r="C126" i="9"/>
  <c r="E105" i="9"/>
  <c r="E146" i="9"/>
  <c r="F125" i="9"/>
  <c r="E83" i="9"/>
  <c r="E85" i="9"/>
  <c r="C127" i="9"/>
  <c r="E106" i="9"/>
  <c r="C148" i="9"/>
  <c r="C85" i="9"/>
  <c r="E148" i="9"/>
  <c r="E127" i="9"/>
  <c r="E63" i="9"/>
  <c r="C106" i="9"/>
  <c r="C63" i="9"/>
  <c r="F126" i="9"/>
  <c r="E61" i="9"/>
  <c r="C62" i="9"/>
  <c r="F83" i="9"/>
  <c r="F105" i="9"/>
  <c r="E62" i="9"/>
  <c r="D61" i="9"/>
  <c r="D83" i="9"/>
  <c r="F84" i="9"/>
  <c r="C84" i="9"/>
  <c r="F62" i="9"/>
  <c r="F61" i="9"/>
  <c r="C105" i="9"/>
  <c r="F104" i="9"/>
  <c r="D125" i="9"/>
  <c r="C147" i="9"/>
  <c r="E84" i="9"/>
  <c r="F146" i="9"/>
  <c r="E104" i="9"/>
  <c r="E125" i="9"/>
  <c r="E126" i="9"/>
  <c r="F59" i="10"/>
  <c r="F62" i="10" s="1"/>
  <c r="S56" i="10" s="1"/>
  <c r="F140" i="12"/>
  <c r="E78" i="12"/>
  <c r="E140" i="11"/>
  <c r="E140" i="10"/>
  <c r="B8" i="17"/>
  <c r="B7" i="17"/>
  <c r="B6" i="17"/>
  <c r="B5" i="17"/>
  <c r="B4" i="17"/>
  <c r="B3" i="17"/>
  <c r="B2" i="17"/>
  <c r="L74" i="11" l="1"/>
  <c r="O74" i="11"/>
  <c r="O53" i="11"/>
  <c r="L53" i="11"/>
  <c r="L116" i="11"/>
  <c r="O116" i="11"/>
  <c r="L138" i="11"/>
  <c r="O138" i="11"/>
  <c r="P26" i="10"/>
  <c r="P27" i="10" s="1"/>
  <c r="P24" i="10"/>
  <c r="P23" i="10"/>
  <c r="P25" i="10"/>
  <c r="L140" i="10"/>
  <c r="BL55" i="10"/>
  <c r="E58" i="10"/>
  <c r="BM55" i="10"/>
  <c r="O74" i="10"/>
  <c r="L74" i="10"/>
  <c r="O140" i="10"/>
  <c r="O55" i="10"/>
  <c r="L98" i="10"/>
  <c r="O98" i="10"/>
  <c r="O96" i="10"/>
  <c r="L96" i="10"/>
  <c r="F142" i="8"/>
  <c r="E142" i="8"/>
  <c r="D142" i="8"/>
  <c r="C142" i="8"/>
  <c r="F141" i="8"/>
  <c r="E141" i="8"/>
  <c r="D141" i="8"/>
  <c r="C141" i="8"/>
  <c r="F120" i="8"/>
  <c r="E120" i="8"/>
  <c r="D120" i="8"/>
  <c r="C120" i="8"/>
  <c r="F119" i="8"/>
  <c r="E119" i="8"/>
  <c r="D119" i="8"/>
  <c r="C119" i="8"/>
  <c r="F98" i="8"/>
  <c r="E98" i="8"/>
  <c r="D98" i="8"/>
  <c r="C98" i="8"/>
  <c r="F97" i="8"/>
  <c r="E97" i="8"/>
  <c r="D97" i="8"/>
  <c r="C97" i="8"/>
  <c r="F76" i="8"/>
  <c r="E76" i="8"/>
  <c r="D76" i="8"/>
  <c r="C76" i="8"/>
  <c r="F75" i="8"/>
  <c r="E75" i="8"/>
  <c r="D75" i="8"/>
  <c r="C75" i="8"/>
  <c r="D54" i="8"/>
  <c r="E54" i="8"/>
  <c r="F54" i="8"/>
  <c r="D53" i="8"/>
  <c r="E53" i="8"/>
  <c r="F53" i="8"/>
  <c r="F161" i="8"/>
  <c r="N159" i="8" s="1"/>
  <c r="E161" i="8"/>
  <c r="M159" i="8" s="1"/>
  <c r="D161" i="8"/>
  <c r="C161" i="8"/>
  <c r="K158" i="8" s="1"/>
  <c r="B161" i="8"/>
  <c r="J159" i="8" s="1"/>
  <c r="F157" i="8"/>
  <c r="E157" i="8"/>
  <c r="D157" i="8"/>
  <c r="C157" i="8"/>
  <c r="B157" i="8"/>
  <c r="C54" i="8"/>
  <c r="C53" i="8"/>
  <c r="D122" i="7"/>
  <c r="C122" i="7"/>
  <c r="D121" i="7"/>
  <c r="C121" i="7"/>
  <c r="D100" i="7"/>
  <c r="C100" i="7"/>
  <c r="D99" i="7"/>
  <c r="C99" i="7"/>
  <c r="D78" i="7"/>
  <c r="C78" i="7"/>
  <c r="D77" i="7"/>
  <c r="C77" i="7"/>
  <c r="D56" i="7"/>
  <c r="C56" i="7"/>
  <c r="D55" i="7"/>
  <c r="C55" i="7"/>
  <c r="C33" i="7"/>
  <c r="D34" i="7"/>
  <c r="C34" i="7"/>
  <c r="D33" i="7"/>
  <c r="F141" i="7"/>
  <c r="N138" i="7" s="1"/>
  <c r="E141" i="7"/>
  <c r="M138" i="7" s="1"/>
  <c r="D141" i="7"/>
  <c r="L138" i="7" s="1"/>
  <c r="C141" i="7"/>
  <c r="C142" i="7" s="1"/>
  <c r="B141" i="7"/>
  <c r="J139" i="7" s="1"/>
  <c r="F137" i="7"/>
  <c r="E137" i="7"/>
  <c r="D137" i="7"/>
  <c r="C137" i="7"/>
  <c r="B137" i="7"/>
  <c r="N222" i="6"/>
  <c r="M222" i="6"/>
  <c r="L222" i="6"/>
  <c r="K222" i="6"/>
  <c r="J222" i="6"/>
  <c r="I222" i="6"/>
  <c r="H222" i="6"/>
  <c r="G222" i="6"/>
  <c r="F222" i="6"/>
  <c r="E222" i="6"/>
  <c r="D222" i="6"/>
  <c r="C222" i="6"/>
  <c r="N221" i="6"/>
  <c r="N223" i="6" s="1"/>
  <c r="M221" i="6"/>
  <c r="M223" i="6" s="1"/>
  <c r="L221" i="6"/>
  <c r="L223" i="6" s="1"/>
  <c r="K221" i="6"/>
  <c r="K223" i="6" s="1"/>
  <c r="J221" i="6"/>
  <c r="J223" i="6" s="1"/>
  <c r="I221" i="6"/>
  <c r="I223" i="6" s="1"/>
  <c r="H221" i="6"/>
  <c r="H223" i="6" s="1"/>
  <c r="G221" i="6"/>
  <c r="G223" i="6" s="1"/>
  <c r="F221" i="6"/>
  <c r="F223" i="6" s="1"/>
  <c r="E221" i="6"/>
  <c r="E223" i="6" s="1"/>
  <c r="D221" i="6"/>
  <c r="D223" i="6" s="1"/>
  <c r="C221" i="6"/>
  <c r="C223" i="6" s="1"/>
  <c r="N200" i="6"/>
  <c r="M200" i="6"/>
  <c r="L200" i="6"/>
  <c r="K200" i="6"/>
  <c r="J200" i="6"/>
  <c r="I200" i="6"/>
  <c r="H200" i="6"/>
  <c r="G200" i="6"/>
  <c r="F200" i="6"/>
  <c r="E200" i="6"/>
  <c r="D200" i="6"/>
  <c r="C200" i="6"/>
  <c r="N199" i="6"/>
  <c r="N201" i="6" s="1"/>
  <c r="M199" i="6"/>
  <c r="M201" i="6" s="1"/>
  <c r="L199" i="6"/>
  <c r="L201" i="6" s="1"/>
  <c r="K199" i="6"/>
  <c r="K201" i="6" s="1"/>
  <c r="J199" i="6"/>
  <c r="J201" i="6" s="1"/>
  <c r="I199" i="6"/>
  <c r="I201" i="6" s="1"/>
  <c r="H199" i="6"/>
  <c r="H201" i="6" s="1"/>
  <c r="G199" i="6"/>
  <c r="G201" i="6" s="1"/>
  <c r="F199" i="6"/>
  <c r="F201" i="6" s="1"/>
  <c r="E199" i="6"/>
  <c r="E201" i="6" s="1"/>
  <c r="D199" i="6"/>
  <c r="D201" i="6" s="1"/>
  <c r="C199" i="6"/>
  <c r="C201" i="6" s="1"/>
  <c r="N178" i="6"/>
  <c r="M178" i="6"/>
  <c r="L178" i="6"/>
  <c r="K178" i="6"/>
  <c r="J178" i="6"/>
  <c r="I178" i="6"/>
  <c r="H178" i="6"/>
  <c r="G178" i="6"/>
  <c r="F178" i="6"/>
  <c r="E178" i="6"/>
  <c r="D178" i="6"/>
  <c r="C178" i="6"/>
  <c r="N177" i="6"/>
  <c r="N179" i="6" s="1"/>
  <c r="M177" i="6"/>
  <c r="M179" i="6" s="1"/>
  <c r="L177" i="6"/>
  <c r="L179" i="6" s="1"/>
  <c r="K177" i="6"/>
  <c r="K179" i="6" s="1"/>
  <c r="J177" i="6"/>
  <c r="J179" i="6" s="1"/>
  <c r="I177" i="6"/>
  <c r="I179" i="6" s="1"/>
  <c r="H177" i="6"/>
  <c r="H179" i="6" s="1"/>
  <c r="G177" i="6"/>
  <c r="G179" i="6" s="1"/>
  <c r="F177" i="6"/>
  <c r="F179" i="6" s="1"/>
  <c r="E177" i="6"/>
  <c r="E179" i="6" s="1"/>
  <c r="D177" i="6"/>
  <c r="D179" i="6" s="1"/>
  <c r="C177" i="6"/>
  <c r="C179" i="6" s="1"/>
  <c r="C155" i="6"/>
  <c r="D155" i="6"/>
  <c r="D157" i="6" s="1"/>
  <c r="E155" i="6"/>
  <c r="E157" i="6" s="1"/>
  <c r="F155" i="6"/>
  <c r="C156" i="6"/>
  <c r="D156" i="6"/>
  <c r="E156" i="6"/>
  <c r="F156" i="6"/>
  <c r="N156" i="6"/>
  <c r="M156" i="6"/>
  <c r="L156" i="6"/>
  <c r="K156" i="6"/>
  <c r="J156" i="6"/>
  <c r="I156" i="6"/>
  <c r="H156" i="6"/>
  <c r="G156" i="6"/>
  <c r="N155" i="6"/>
  <c r="N157" i="6" s="1"/>
  <c r="M155" i="6"/>
  <c r="M157" i="6" s="1"/>
  <c r="L155" i="6"/>
  <c r="L157" i="6" s="1"/>
  <c r="K155" i="6"/>
  <c r="K157" i="6" s="1"/>
  <c r="J155" i="6"/>
  <c r="J157" i="6" s="1"/>
  <c r="I155" i="6"/>
  <c r="I157" i="6" s="1"/>
  <c r="H155" i="6"/>
  <c r="H157" i="6" s="1"/>
  <c r="G155" i="6"/>
  <c r="G157" i="6" s="1"/>
  <c r="M135" i="6"/>
  <c r="M137" i="6" s="1"/>
  <c r="Q137" i="6" s="1"/>
  <c r="M134" i="6"/>
  <c r="M133" i="6"/>
  <c r="N134" i="6"/>
  <c r="N135" i="6"/>
  <c r="N136" i="6" s="1"/>
  <c r="Q138" i="6" s="1"/>
  <c r="N133" i="6"/>
  <c r="L134" i="6"/>
  <c r="K134" i="6"/>
  <c r="J134" i="6"/>
  <c r="I134" i="6"/>
  <c r="H134" i="6"/>
  <c r="G134" i="6"/>
  <c r="F134" i="6"/>
  <c r="E134" i="6"/>
  <c r="D134" i="6"/>
  <c r="C134" i="6"/>
  <c r="L133" i="6"/>
  <c r="K133" i="6"/>
  <c r="K135" i="6" s="1"/>
  <c r="J133" i="6"/>
  <c r="I133" i="6"/>
  <c r="H133" i="6"/>
  <c r="G133" i="6"/>
  <c r="G135" i="6" s="1"/>
  <c r="F133" i="6"/>
  <c r="E133" i="6"/>
  <c r="D133" i="6"/>
  <c r="D135" i="6" s="1"/>
  <c r="D136" i="6" s="1"/>
  <c r="Q128" i="6" s="1"/>
  <c r="C133" i="6"/>
  <c r="C135" i="6" s="1"/>
  <c r="C203" i="5"/>
  <c r="D203" i="5"/>
  <c r="C204" i="5"/>
  <c r="D204" i="5"/>
  <c r="D205" i="5" s="1"/>
  <c r="D206" i="5" s="1"/>
  <c r="O198" i="5" s="1"/>
  <c r="C205" i="5"/>
  <c r="C206" i="5" s="1"/>
  <c r="L204" i="5"/>
  <c r="K204" i="5"/>
  <c r="J204" i="5"/>
  <c r="I204" i="5"/>
  <c r="H204" i="5"/>
  <c r="G204" i="5"/>
  <c r="F204" i="5"/>
  <c r="E204" i="5"/>
  <c r="L203" i="5"/>
  <c r="L205" i="5" s="1"/>
  <c r="K203" i="5"/>
  <c r="K205" i="5" s="1"/>
  <c r="J203" i="5"/>
  <c r="J205" i="5" s="1"/>
  <c r="I203" i="5"/>
  <c r="I205" i="5" s="1"/>
  <c r="H203" i="5"/>
  <c r="H205" i="5" s="1"/>
  <c r="G203" i="5"/>
  <c r="G205" i="5" s="1"/>
  <c r="F203" i="5"/>
  <c r="F205" i="5" s="1"/>
  <c r="E203" i="5"/>
  <c r="E205" i="5" s="1"/>
  <c r="L181" i="5"/>
  <c r="K181" i="5"/>
  <c r="J181" i="5"/>
  <c r="I181" i="5"/>
  <c r="H181" i="5"/>
  <c r="G181" i="5"/>
  <c r="F181" i="5"/>
  <c r="E181" i="5"/>
  <c r="D181" i="5"/>
  <c r="C181" i="5"/>
  <c r="L180" i="5"/>
  <c r="L182" i="5" s="1"/>
  <c r="K180" i="5"/>
  <c r="J180" i="5"/>
  <c r="I180" i="5"/>
  <c r="I182" i="5" s="1"/>
  <c r="H180" i="5"/>
  <c r="H182" i="5" s="1"/>
  <c r="G180" i="5"/>
  <c r="F180" i="5"/>
  <c r="E180" i="5"/>
  <c r="E182" i="5" s="1"/>
  <c r="D180" i="5"/>
  <c r="D182" i="5" s="1"/>
  <c r="C180" i="5"/>
  <c r="L159" i="5"/>
  <c r="K159" i="5"/>
  <c r="J159" i="5"/>
  <c r="I159" i="5"/>
  <c r="H159" i="5"/>
  <c r="G159" i="5"/>
  <c r="F159" i="5"/>
  <c r="E159" i="5"/>
  <c r="D159" i="5"/>
  <c r="C159" i="5"/>
  <c r="L158" i="5"/>
  <c r="L160" i="5" s="1"/>
  <c r="K158" i="5"/>
  <c r="J158" i="5"/>
  <c r="I158" i="5"/>
  <c r="I160" i="5" s="1"/>
  <c r="H158" i="5"/>
  <c r="H160" i="5" s="1"/>
  <c r="G158" i="5"/>
  <c r="F158" i="5"/>
  <c r="E158" i="5"/>
  <c r="E160" i="5" s="1"/>
  <c r="D158" i="5"/>
  <c r="D160" i="5" s="1"/>
  <c r="C158" i="5"/>
  <c r="L137" i="5"/>
  <c r="K137" i="5"/>
  <c r="J137" i="5"/>
  <c r="I137" i="5"/>
  <c r="H137" i="5"/>
  <c r="G137" i="5"/>
  <c r="F137" i="5"/>
  <c r="E137" i="5"/>
  <c r="D137" i="5"/>
  <c r="C137" i="5"/>
  <c r="L136" i="5"/>
  <c r="L138" i="5" s="1"/>
  <c r="K136" i="5"/>
  <c r="K138" i="5" s="1"/>
  <c r="J136" i="5"/>
  <c r="I136" i="5"/>
  <c r="H136" i="5"/>
  <c r="H138" i="5" s="1"/>
  <c r="G136" i="5"/>
  <c r="G138" i="5" s="1"/>
  <c r="F136" i="5"/>
  <c r="E136" i="5"/>
  <c r="D136" i="5"/>
  <c r="D138" i="5" s="1"/>
  <c r="C136" i="5"/>
  <c r="C138" i="5" s="1"/>
  <c r="L115" i="5"/>
  <c r="K115" i="5"/>
  <c r="J115" i="5"/>
  <c r="I115" i="5"/>
  <c r="H115" i="5"/>
  <c r="G115" i="5"/>
  <c r="F115" i="5"/>
  <c r="E115" i="5"/>
  <c r="D115" i="5"/>
  <c r="C115" i="5"/>
  <c r="L114" i="5"/>
  <c r="K114" i="5"/>
  <c r="J114" i="5"/>
  <c r="I114" i="5"/>
  <c r="H114" i="5"/>
  <c r="G114" i="5"/>
  <c r="F114" i="5"/>
  <c r="E114" i="5"/>
  <c r="D114" i="5"/>
  <c r="C114" i="5"/>
  <c r="N219" i="4"/>
  <c r="M219" i="4"/>
  <c r="L219" i="4"/>
  <c r="K219" i="4"/>
  <c r="J219" i="4"/>
  <c r="I219" i="4"/>
  <c r="H219" i="4"/>
  <c r="G219" i="4"/>
  <c r="F219" i="4"/>
  <c r="E219" i="4"/>
  <c r="D219" i="4"/>
  <c r="C219" i="4"/>
  <c r="N218" i="4"/>
  <c r="M218" i="4"/>
  <c r="M220" i="4" s="1"/>
  <c r="L218" i="4"/>
  <c r="L220" i="4" s="1"/>
  <c r="K218" i="4"/>
  <c r="K220" i="4" s="1"/>
  <c r="J218" i="4"/>
  <c r="J220" i="4" s="1"/>
  <c r="I218" i="4"/>
  <c r="I220" i="4" s="1"/>
  <c r="H218" i="4"/>
  <c r="H220" i="4" s="1"/>
  <c r="G218" i="4"/>
  <c r="G220" i="4" s="1"/>
  <c r="F218" i="4"/>
  <c r="E218" i="4"/>
  <c r="E220" i="4" s="1"/>
  <c r="D218" i="4"/>
  <c r="D220" i="4" s="1"/>
  <c r="C218" i="4"/>
  <c r="C220" i="4" s="1"/>
  <c r="N198" i="4"/>
  <c r="M198" i="4"/>
  <c r="L198" i="4"/>
  <c r="K198" i="4"/>
  <c r="J198" i="4"/>
  <c r="I198" i="4"/>
  <c r="H198" i="4"/>
  <c r="G198" i="4"/>
  <c r="F198" i="4"/>
  <c r="E198" i="4"/>
  <c r="D198" i="4"/>
  <c r="C198" i="4"/>
  <c r="N197" i="4"/>
  <c r="N199" i="4" s="1"/>
  <c r="M197" i="4"/>
  <c r="M199" i="4" s="1"/>
  <c r="L197" i="4"/>
  <c r="L199" i="4" s="1"/>
  <c r="K197" i="4"/>
  <c r="K199" i="4" s="1"/>
  <c r="J197" i="4"/>
  <c r="J199" i="4" s="1"/>
  <c r="I197" i="4"/>
  <c r="I199" i="4" s="1"/>
  <c r="H197" i="4"/>
  <c r="H199" i="4" s="1"/>
  <c r="G197" i="4"/>
  <c r="G199" i="4" s="1"/>
  <c r="F197" i="4"/>
  <c r="F199" i="4" s="1"/>
  <c r="E197" i="4"/>
  <c r="E199" i="4" s="1"/>
  <c r="D197" i="4"/>
  <c r="D199" i="4" s="1"/>
  <c r="C197" i="4"/>
  <c r="C199" i="4" s="1"/>
  <c r="C177" i="4"/>
  <c r="C176" i="4"/>
  <c r="D176" i="4"/>
  <c r="D177" i="4"/>
  <c r="N177" i="4"/>
  <c r="M177" i="4"/>
  <c r="L177" i="4"/>
  <c r="K177" i="4"/>
  <c r="J177" i="4"/>
  <c r="I177" i="4"/>
  <c r="H177" i="4"/>
  <c r="G177" i="4"/>
  <c r="F177" i="4"/>
  <c r="E177" i="4"/>
  <c r="N176" i="4"/>
  <c r="M176" i="4"/>
  <c r="L176" i="4"/>
  <c r="L178" i="4" s="1"/>
  <c r="K176" i="4"/>
  <c r="J176" i="4"/>
  <c r="I176" i="4"/>
  <c r="H176" i="4"/>
  <c r="H178" i="4" s="1"/>
  <c r="G176" i="4"/>
  <c r="F176" i="4"/>
  <c r="E176" i="4"/>
  <c r="D156" i="4"/>
  <c r="C156" i="4"/>
  <c r="C155" i="4"/>
  <c r="N156" i="4"/>
  <c r="M156" i="4"/>
  <c r="L156" i="4"/>
  <c r="K156" i="4"/>
  <c r="J156" i="4"/>
  <c r="I156" i="4"/>
  <c r="H156" i="4"/>
  <c r="G156" i="4"/>
  <c r="F156" i="4"/>
  <c r="E156" i="4"/>
  <c r="N155" i="4"/>
  <c r="N157" i="4" s="1"/>
  <c r="M155" i="4"/>
  <c r="L155" i="4"/>
  <c r="K155" i="4"/>
  <c r="K157" i="4" s="1"/>
  <c r="J155" i="4"/>
  <c r="J157" i="4" s="1"/>
  <c r="I155" i="4"/>
  <c r="H155" i="4"/>
  <c r="G155" i="4"/>
  <c r="G157" i="4" s="1"/>
  <c r="F155" i="4"/>
  <c r="F157" i="4" s="1"/>
  <c r="F159" i="4" s="1"/>
  <c r="E155" i="4"/>
  <c r="D155" i="4"/>
  <c r="D132" i="4"/>
  <c r="E132" i="4"/>
  <c r="F132" i="4"/>
  <c r="G132" i="4"/>
  <c r="H132" i="4"/>
  <c r="I132" i="4"/>
  <c r="J132" i="4"/>
  <c r="K132" i="4"/>
  <c r="L132" i="4"/>
  <c r="M132" i="4"/>
  <c r="N132" i="4"/>
  <c r="C132" i="4"/>
  <c r="E60" i="10" l="1"/>
  <c r="E63" i="10" s="1"/>
  <c r="T55" i="10" s="1"/>
  <c r="BU55" i="10"/>
  <c r="J55" i="10"/>
  <c r="E61" i="10"/>
  <c r="R55" i="10" s="1"/>
  <c r="D116" i="5"/>
  <c r="D118" i="5" s="1"/>
  <c r="H116" i="5"/>
  <c r="L116" i="5"/>
  <c r="U198" i="5"/>
  <c r="R198" i="5"/>
  <c r="C207" i="5"/>
  <c r="O197" i="5" s="1"/>
  <c r="C116" i="5"/>
  <c r="C118" i="5" s="1"/>
  <c r="O108" i="5" s="1"/>
  <c r="G116" i="5"/>
  <c r="G118" i="5" s="1"/>
  <c r="O112" i="5" s="1"/>
  <c r="K116" i="5"/>
  <c r="E138" i="5"/>
  <c r="I138" i="5"/>
  <c r="F160" i="5"/>
  <c r="F162" i="5" s="1"/>
  <c r="J160" i="5"/>
  <c r="F182" i="5"/>
  <c r="J182" i="5"/>
  <c r="C157" i="4"/>
  <c r="C158" i="4" s="1"/>
  <c r="F55" i="8"/>
  <c r="C77" i="8"/>
  <c r="C121" i="8"/>
  <c r="E143" i="8"/>
  <c r="N54" i="8"/>
  <c r="N53" i="8"/>
  <c r="N55" i="8"/>
  <c r="N56" i="8"/>
  <c r="D77" i="8"/>
  <c r="F99" i="8"/>
  <c r="F101" i="8" s="1"/>
  <c r="D121" i="8"/>
  <c r="F143" i="8"/>
  <c r="N141" i="8"/>
  <c r="N121" i="8"/>
  <c r="N120" i="8"/>
  <c r="N119" i="8"/>
  <c r="N97" i="8"/>
  <c r="N144" i="8"/>
  <c r="N142" i="8"/>
  <c r="N98" i="8"/>
  <c r="N122" i="8"/>
  <c r="N100" i="8"/>
  <c r="N143" i="8"/>
  <c r="N99" i="8"/>
  <c r="E99" i="8"/>
  <c r="C55" i="8"/>
  <c r="C56" i="8" s="1"/>
  <c r="D162" i="8"/>
  <c r="E55" i="8"/>
  <c r="E77" i="8"/>
  <c r="C99" i="8"/>
  <c r="C100" i="8" s="1"/>
  <c r="E121" i="8"/>
  <c r="C143" i="8"/>
  <c r="E162" i="8"/>
  <c r="D55" i="8"/>
  <c r="F77" i="8"/>
  <c r="D99" i="8"/>
  <c r="F121" i="8"/>
  <c r="F123" i="8" s="1"/>
  <c r="D143" i="8"/>
  <c r="D145" i="8" s="1"/>
  <c r="E158" i="6"/>
  <c r="E159" i="6"/>
  <c r="Q151" i="6" s="1"/>
  <c r="D159" i="6"/>
  <c r="D158" i="6"/>
  <c r="Q150" i="6" s="1"/>
  <c r="W150" i="6" s="1"/>
  <c r="F135" i="6"/>
  <c r="J135" i="6"/>
  <c r="C157" i="6"/>
  <c r="T128" i="6"/>
  <c r="W128" i="6"/>
  <c r="T137" i="6"/>
  <c r="W137" i="6"/>
  <c r="C159" i="6"/>
  <c r="Q149" i="6" s="1"/>
  <c r="C158" i="6"/>
  <c r="T138" i="6"/>
  <c r="W138" i="6"/>
  <c r="M136" i="6"/>
  <c r="F157" i="6"/>
  <c r="T151" i="6"/>
  <c r="W151" i="6"/>
  <c r="H135" i="6"/>
  <c r="H136" i="6" s="1"/>
  <c r="L135" i="6"/>
  <c r="L136" i="6" s="1"/>
  <c r="Q136" i="6" s="1"/>
  <c r="N137" i="6"/>
  <c r="L158" i="8"/>
  <c r="M158" i="8"/>
  <c r="K159" i="8"/>
  <c r="L159" i="8"/>
  <c r="K139" i="7"/>
  <c r="K138" i="7"/>
  <c r="J138" i="7"/>
  <c r="M139" i="7"/>
  <c r="N139" i="7"/>
  <c r="D142" i="7"/>
  <c r="L139" i="7"/>
  <c r="F220" i="4"/>
  <c r="F221" i="4" s="1"/>
  <c r="Q215" i="4" s="1"/>
  <c r="H157" i="4"/>
  <c r="L157" i="4"/>
  <c r="E178" i="4"/>
  <c r="E180" i="4" s="1"/>
  <c r="Q172" i="4" s="1"/>
  <c r="I178" i="4"/>
  <c r="I180" i="4" s="1"/>
  <c r="Q176" i="4" s="1"/>
  <c r="M178" i="4"/>
  <c r="N220" i="4"/>
  <c r="D178" i="4"/>
  <c r="D179" i="4" s="1"/>
  <c r="Q171" i="4" s="1"/>
  <c r="E157" i="4"/>
  <c r="E159" i="4" s="1"/>
  <c r="Q151" i="4" s="1"/>
  <c r="I157" i="4"/>
  <c r="M157" i="4"/>
  <c r="C159" i="4"/>
  <c r="Q149" i="4" s="1"/>
  <c r="E145" i="8"/>
  <c r="I143" i="8" s="1"/>
  <c r="E144" i="8"/>
  <c r="F145" i="8"/>
  <c r="F144" i="8"/>
  <c r="I144" i="8" s="1"/>
  <c r="C145" i="8"/>
  <c r="I141" i="8" s="1"/>
  <c r="C144" i="8"/>
  <c r="E123" i="8"/>
  <c r="I121" i="8" s="1"/>
  <c r="E122" i="8"/>
  <c r="C123" i="8"/>
  <c r="I119" i="8" s="1"/>
  <c r="C122" i="8"/>
  <c r="D123" i="8"/>
  <c r="D122" i="8"/>
  <c r="I120" i="8" s="1"/>
  <c r="E101" i="8"/>
  <c r="I99" i="8" s="1"/>
  <c r="E100" i="8"/>
  <c r="C101" i="8"/>
  <c r="I97" i="8" s="1"/>
  <c r="D101" i="8"/>
  <c r="D100" i="8"/>
  <c r="I98" i="8" s="1"/>
  <c r="C79" i="8"/>
  <c r="I75" i="8" s="1"/>
  <c r="E79" i="8"/>
  <c r="I77" i="8" s="1"/>
  <c r="F79" i="8"/>
  <c r="F78" i="8"/>
  <c r="I78" i="8" s="1"/>
  <c r="C78" i="8"/>
  <c r="D79" i="8"/>
  <c r="D78" i="8"/>
  <c r="I76" i="8" s="1"/>
  <c r="E78" i="8"/>
  <c r="B162" i="8"/>
  <c r="F162" i="8"/>
  <c r="C162" i="8"/>
  <c r="J158" i="8"/>
  <c r="N158" i="8"/>
  <c r="C124" i="7"/>
  <c r="D125" i="7"/>
  <c r="D124" i="7"/>
  <c r="C125" i="7"/>
  <c r="C102" i="7"/>
  <c r="D103" i="7"/>
  <c r="D102" i="7"/>
  <c r="C103" i="7"/>
  <c r="C80" i="7"/>
  <c r="D81" i="7"/>
  <c r="D80" i="7"/>
  <c r="C81" i="7"/>
  <c r="C58" i="7"/>
  <c r="D59" i="7"/>
  <c r="D58" i="7"/>
  <c r="D36" i="7"/>
  <c r="E142" i="7"/>
  <c r="B142" i="7"/>
  <c r="F142" i="7"/>
  <c r="D225" i="6"/>
  <c r="D224" i="6"/>
  <c r="Q216" i="6" s="1"/>
  <c r="H225" i="6"/>
  <c r="H224" i="6"/>
  <c r="Q220" i="6" s="1"/>
  <c r="L225" i="6"/>
  <c r="L224" i="6"/>
  <c r="Q224" i="6" s="1"/>
  <c r="E225" i="6"/>
  <c r="Q217" i="6" s="1"/>
  <c r="E224" i="6"/>
  <c r="I225" i="6"/>
  <c r="Q221" i="6" s="1"/>
  <c r="I224" i="6"/>
  <c r="M225" i="6"/>
  <c r="Q225" i="6" s="1"/>
  <c r="M224" i="6"/>
  <c r="F225" i="6"/>
  <c r="F224" i="6"/>
  <c r="Q218" i="6" s="1"/>
  <c r="J225" i="6"/>
  <c r="J224" i="6"/>
  <c r="Q222" i="6" s="1"/>
  <c r="N225" i="6"/>
  <c r="N224" i="6"/>
  <c r="Q226" i="6" s="1"/>
  <c r="C225" i="6"/>
  <c r="Q215" i="6" s="1"/>
  <c r="C224" i="6"/>
  <c r="G225" i="6"/>
  <c r="Q219" i="6" s="1"/>
  <c r="G224" i="6"/>
  <c r="K225" i="6"/>
  <c r="Q223" i="6" s="1"/>
  <c r="K224" i="6"/>
  <c r="F203" i="6"/>
  <c r="F202" i="6"/>
  <c r="Q196" i="6" s="1"/>
  <c r="J203" i="6"/>
  <c r="J202" i="6"/>
  <c r="Q200" i="6" s="1"/>
  <c r="N203" i="6"/>
  <c r="N202" i="6"/>
  <c r="Q204" i="6" s="1"/>
  <c r="C203" i="6"/>
  <c r="Q193" i="6" s="1"/>
  <c r="C202" i="6"/>
  <c r="G203" i="6"/>
  <c r="Q197" i="6" s="1"/>
  <c r="G202" i="6"/>
  <c r="K203" i="6"/>
  <c r="Q201" i="6" s="1"/>
  <c r="K202" i="6"/>
  <c r="D203" i="6"/>
  <c r="D202" i="6"/>
  <c r="Q194" i="6" s="1"/>
  <c r="H203" i="6"/>
  <c r="H202" i="6"/>
  <c r="Q198" i="6" s="1"/>
  <c r="L203" i="6"/>
  <c r="L202" i="6"/>
  <c r="Q202" i="6" s="1"/>
  <c r="E203" i="6"/>
  <c r="Q195" i="6" s="1"/>
  <c r="E202" i="6"/>
  <c r="I203" i="6"/>
  <c r="Q199" i="6" s="1"/>
  <c r="I202" i="6"/>
  <c r="M203" i="6"/>
  <c r="Q203" i="6" s="1"/>
  <c r="M202" i="6"/>
  <c r="F181" i="6"/>
  <c r="F180" i="6"/>
  <c r="Q174" i="6" s="1"/>
  <c r="J181" i="6"/>
  <c r="J180" i="6"/>
  <c r="Q178" i="6" s="1"/>
  <c r="N181" i="6"/>
  <c r="N180" i="6"/>
  <c r="Q182" i="6" s="1"/>
  <c r="C181" i="6"/>
  <c r="Q171" i="6" s="1"/>
  <c r="C180" i="6"/>
  <c r="G181" i="6"/>
  <c r="Q175" i="6" s="1"/>
  <c r="G180" i="6"/>
  <c r="K181" i="6"/>
  <c r="Q179" i="6" s="1"/>
  <c r="K180" i="6"/>
  <c r="D181" i="6"/>
  <c r="Q172" i="6" s="1"/>
  <c r="D180" i="6"/>
  <c r="H181" i="6"/>
  <c r="H180" i="6"/>
  <c r="Q176" i="6" s="1"/>
  <c r="L181" i="6"/>
  <c r="L180" i="6"/>
  <c r="Q180" i="6" s="1"/>
  <c r="E181" i="6"/>
  <c r="Q173" i="6" s="1"/>
  <c r="E180" i="6"/>
  <c r="I181" i="6"/>
  <c r="Q177" i="6" s="1"/>
  <c r="I180" i="6"/>
  <c r="M181" i="6"/>
  <c r="Q181" i="6" s="1"/>
  <c r="M180" i="6"/>
  <c r="F158" i="6"/>
  <c r="Q152" i="6" s="1"/>
  <c r="F159" i="6"/>
  <c r="J159" i="6"/>
  <c r="J158" i="6"/>
  <c r="Q156" i="6" s="1"/>
  <c r="N159" i="6"/>
  <c r="N158" i="6"/>
  <c r="Q160" i="6" s="1"/>
  <c r="G159" i="6"/>
  <c r="Q153" i="6" s="1"/>
  <c r="G158" i="6"/>
  <c r="K159" i="6"/>
  <c r="Q157" i="6" s="1"/>
  <c r="K158" i="6"/>
  <c r="H159" i="6"/>
  <c r="H158" i="6"/>
  <c r="Q154" i="6" s="1"/>
  <c r="L159" i="6"/>
  <c r="L158" i="6"/>
  <c r="Q158" i="6" s="1"/>
  <c r="I159" i="6"/>
  <c r="Q155" i="6" s="1"/>
  <c r="I158" i="6"/>
  <c r="M159" i="6"/>
  <c r="Q159" i="6" s="1"/>
  <c r="M158" i="6"/>
  <c r="E135" i="6"/>
  <c r="I135" i="6"/>
  <c r="I136" i="6" s="1"/>
  <c r="C137" i="6"/>
  <c r="Q127" i="6" s="1"/>
  <c r="C136" i="6"/>
  <c r="G137" i="6"/>
  <c r="Q131" i="6" s="1"/>
  <c r="G136" i="6"/>
  <c r="K137" i="6"/>
  <c r="K136" i="6"/>
  <c r="E136" i="6"/>
  <c r="E137" i="6"/>
  <c r="Q129" i="6" s="1"/>
  <c r="F137" i="6"/>
  <c r="F136" i="6"/>
  <c r="Q130" i="6" s="1"/>
  <c r="J137" i="6"/>
  <c r="J136" i="6"/>
  <c r="D137" i="6"/>
  <c r="L137" i="6"/>
  <c r="E206" i="5"/>
  <c r="E207" i="5"/>
  <c r="O199" i="5" s="1"/>
  <c r="I206" i="5"/>
  <c r="I207" i="5"/>
  <c r="O203" i="5" s="1"/>
  <c r="F206" i="5"/>
  <c r="O200" i="5" s="1"/>
  <c r="F207" i="5"/>
  <c r="J206" i="5"/>
  <c r="O204" i="5" s="1"/>
  <c r="J207" i="5"/>
  <c r="G207" i="5"/>
  <c r="O201" i="5" s="1"/>
  <c r="G206" i="5"/>
  <c r="K207" i="5"/>
  <c r="O205" i="5" s="1"/>
  <c r="K206" i="5"/>
  <c r="D207" i="5"/>
  <c r="H207" i="5"/>
  <c r="H206" i="5"/>
  <c r="O202" i="5" s="1"/>
  <c r="L207" i="5"/>
  <c r="L206" i="5"/>
  <c r="O206" i="5" s="1"/>
  <c r="C182" i="5"/>
  <c r="C183" i="5" s="1"/>
  <c r="G182" i="5"/>
  <c r="K182" i="5"/>
  <c r="K183" i="5" s="1"/>
  <c r="E184" i="5"/>
  <c r="O176" i="5" s="1"/>
  <c r="E183" i="5"/>
  <c r="I184" i="5"/>
  <c r="O180" i="5" s="1"/>
  <c r="I183" i="5"/>
  <c r="F184" i="5"/>
  <c r="F183" i="5"/>
  <c r="O177" i="5" s="1"/>
  <c r="J184" i="5"/>
  <c r="J183" i="5"/>
  <c r="O181" i="5" s="1"/>
  <c r="C184" i="5"/>
  <c r="O174" i="5" s="1"/>
  <c r="G183" i="5"/>
  <c r="G184" i="5"/>
  <c r="O178" i="5" s="1"/>
  <c r="K184" i="5"/>
  <c r="O182" i="5" s="1"/>
  <c r="D183" i="5"/>
  <c r="O175" i="5" s="1"/>
  <c r="D184" i="5"/>
  <c r="H183" i="5"/>
  <c r="O179" i="5" s="1"/>
  <c r="H184" i="5"/>
  <c r="L183" i="5"/>
  <c r="O183" i="5" s="1"/>
  <c r="L184" i="5"/>
  <c r="C160" i="5"/>
  <c r="G160" i="5"/>
  <c r="G161" i="5" s="1"/>
  <c r="K160" i="5"/>
  <c r="E161" i="5"/>
  <c r="E162" i="5"/>
  <c r="O154" i="5" s="1"/>
  <c r="I161" i="5"/>
  <c r="I162" i="5"/>
  <c r="O158" i="5" s="1"/>
  <c r="J162" i="5"/>
  <c r="J161" i="5"/>
  <c r="O159" i="5" s="1"/>
  <c r="C162" i="5"/>
  <c r="O152" i="5" s="1"/>
  <c r="C161" i="5"/>
  <c r="G162" i="5"/>
  <c r="O156" i="5" s="1"/>
  <c r="K162" i="5"/>
  <c r="O160" i="5" s="1"/>
  <c r="K161" i="5"/>
  <c r="D161" i="5"/>
  <c r="O153" i="5" s="1"/>
  <c r="D162" i="5"/>
  <c r="H162" i="5"/>
  <c r="H161" i="5"/>
  <c r="O157" i="5" s="1"/>
  <c r="L161" i="5"/>
  <c r="O161" i="5" s="1"/>
  <c r="L162" i="5"/>
  <c r="F138" i="5"/>
  <c r="F140" i="5" s="1"/>
  <c r="J138" i="5"/>
  <c r="D140" i="5"/>
  <c r="D139" i="5"/>
  <c r="O131" i="5" s="1"/>
  <c r="H140" i="5"/>
  <c r="H139" i="5"/>
  <c r="O135" i="5" s="1"/>
  <c r="L139" i="5"/>
  <c r="O139" i="5" s="1"/>
  <c r="L140" i="5"/>
  <c r="E140" i="5"/>
  <c r="O132" i="5" s="1"/>
  <c r="E139" i="5"/>
  <c r="I140" i="5"/>
  <c r="O136" i="5" s="1"/>
  <c r="I139" i="5"/>
  <c r="F139" i="5"/>
  <c r="O133" i="5" s="1"/>
  <c r="J139" i="5"/>
  <c r="O137" i="5" s="1"/>
  <c r="J140" i="5"/>
  <c r="C139" i="5"/>
  <c r="C140" i="5"/>
  <c r="O130" i="5" s="1"/>
  <c r="G139" i="5"/>
  <c r="G140" i="5"/>
  <c r="O134" i="5" s="1"/>
  <c r="K139" i="5"/>
  <c r="K140" i="5"/>
  <c r="O138" i="5" s="1"/>
  <c r="E116" i="5"/>
  <c r="E118" i="5" s="1"/>
  <c r="O110" i="5" s="1"/>
  <c r="I116" i="5"/>
  <c r="I118" i="5" s="1"/>
  <c r="F116" i="5"/>
  <c r="F118" i="5" s="1"/>
  <c r="J116" i="5"/>
  <c r="H118" i="5"/>
  <c r="H117" i="5"/>
  <c r="O113" i="5" s="1"/>
  <c r="L118" i="5"/>
  <c r="L117" i="5"/>
  <c r="O117" i="5" s="1"/>
  <c r="I117" i="5"/>
  <c r="J118" i="5"/>
  <c r="J117" i="5"/>
  <c r="G117" i="5"/>
  <c r="K118" i="5"/>
  <c r="K117" i="5"/>
  <c r="D117" i="5"/>
  <c r="O109" i="5" s="1"/>
  <c r="E117" i="5"/>
  <c r="C117" i="5"/>
  <c r="C221" i="4"/>
  <c r="C222" i="4"/>
  <c r="Q212" i="4" s="1"/>
  <c r="G221" i="4"/>
  <c r="G222" i="4"/>
  <c r="Q216" i="4" s="1"/>
  <c r="K222" i="4"/>
  <c r="Q220" i="4" s="1"/>
  <c r="K221" i="4"/>
  <c r="D222" i="4"/>
  <c r="D221" i="4"/>
  <c r="Q213" i="4" s="1"/>
  <c r="H222" i="4"/>
  <c r="H221" i="4"/>
  <c r="Q217" i="4" s="1"/>
  <c r="L222" i="4"/>
  <c r="L221" i="4"/>
  <c r="Q221" i="4" s="1"/>
  <c r="E222" i="4"/>
  <c r="Q214" i="4" s="1"/>
  <c r="E221" i="4"/>
  <c r="I222" i="4"/>
  <c r="Q218" i="4" s="1"/>
  <c r="I221" i="4"/>
  <c r="M222" i="4"/>
  <c r="Q222" i="4" s="1"/>
  <c r="M221" i="4"/>
  <c r="F222" i="4"/>
  <c r="J222" i="4"/>
  <c r="J221" i="4"/>
  <c r="Q219" i="4" s="1"/>
  <c r="N222" i="4"/>
  <c r="N221" i="4"/>
  <c r="Q223" i="4" s="1"/>
  <c r="C201" i="4"/>
  <c r="Q191" i="4" s="1"/>
  <c r="C200" i="4"/>
  <c r="G201" i="4"/>
  <c r="Q195" i="4" s="1"/>
  <c r="G200" i="4"/>
  <c r="K201" i="4"/>
  <c r="Q199" i="4" s="1"/>
  <c r="K200" i="4"/>
  <c r="D201" i="4"/>
  <c r="D200" i="4"/>
  <c r="Q192" i="4" s="1"/>
  <c r="H201" i="4"/>
  <c r="H200" i="4"/>
  <c r="Q196" i="4" s="1"/>
  <c r="L201" i="4"/>
  <c r="L200" i="4"/>
  <c r="Q200" i="4" s="1"/>
  <c r="E201" i="4"/>
  <c r="Q193" i="4" s="1"/>
  <c r="E200" i="4"/>
  <c r="I201" i="4"/>
  <c r="Q197" i="4" s="1"/>
  <c r="I200" i="4"/>
  <c r="M201" i="4"/>
  <c r="Q201" i="4" s="1"/>
  <c r="M200" i="4"/>
  <c r="F201" i="4"/>
  <c r="F200" i="4"/>
  <c r="Q194" i="4" s="1"/>
  <c r="J201" i="4"/>
  <c r="J200" i="4"/>
  <c r="Q198" i="4" s="1"/>
  <c r="N201" i="4"/>
  <c r="N200" i="4"/>
  <c r="Q202" i="4" s="1"/>
  <c r="F178" i="4"/>
  <c r="F179" i="4" s="1"/>
  <c r="Q173" i="4" s="1"/>
  <c r="J178" i="4"/>
  <c r="J179" i="4" s="1"/>
  <c r="Q177" i="4" s="1"/>
  <c r="N178" i="4"/>
  <c r="N179" i="4" s="1"/>
  <c r="Q181" i="4" s="1"/>
  <c r="C178" i="4"/>
  <c r="C179" i="4" s="1"/>
  <c r="G178" i="4"/>
  <c r="G179" i="4" s="1"/>
  <c r="K178" i="4"/>
  <c r="K179" i="4" s="1"/>
  <c r="D180" i="4"/>
  <c r="G180" i="4"/>
  <c r="Q174" i="4" s="1"/>
  <c r="H180" i="4"/>
  <c r="H179" i="4"/>
  <c r="Q175" i="4" s="1"/>
  <c r="L180" i="4"/>
  <c r="L179" i="4"/>
  <c r="Q179" i="4" s="1"/>
  <c r="E179" i="4"/>
  <c r="M180" i="4"/>
  <c r="Q180" i="4" s="1"/>
  <c r="M179" i="4"/>
  <c r="N180" i="4"/>
  <c r="D157" i="4"/>
  <c r="D159" i="4" s="1"/>
  <c r="G159" i="4"/>
  <c r="Q153" i="4" s="1"/>
  <c r="G158" i="4"/>
  <c r="K159" i="4"/>
  <c r="Q157" i="4" s="1"/>
  <c r="K158" i="4"/>
  <c r="H159" i="4"/>
  <c r="H158" i="4"/>
  <c r="Q154" i="4" s="1"/>
  <c r="L159" i="4"/>
  <c r="L158" i="4"/>
  <c r="Q158" i="4" s="1"/>
  <c r="I159" i="4"/>
  <c r="Q155" i="4" s="1"/>
  <c r="I158" i="4"/>
  <c r="M159" i="4"/>
  <c r="Q159" i="4" s="1"/>
  <c r="M158" i="4"/>
  <c r="J159" i="4"/>
  <c r="J158" i="4"/>
  <c r="Q156" i="4" s="1"/>
  <c r="N158" i="4"/>
  <c r="Q160" i="4" s="1"/>
  <c r="N159" i="4"/>
  <c r="F158" i="4"/>
  <c r="Q152" i="4" s="1"/>
  <c r="N133" i="4"/>
  <c r="N134" i="4" s="1"/>
  <c r="K133" i="4"/>
  <c r="K134" i="4" s="1"/>
  <c r="L133" i="4"/>
  <c r="L134" i="4" s="1"/>
  <c r="M133" i="4"/>
  <c r="M134" i="4" s="1"/>
  <c r="C133" i="4"/>
  <c r="C134" i="4" s="1"/>
  <c r="F127" i="4"/>
  <c r="E127" i="4"/>
  <c r="D127" i="4"/>
  <c r="C127" i="4"/>
  <c r="C135" i="4" s="1"/>
  <c r="N126" i="4"/>
  <c r="M126" i="4"/>
  <c r="L126" i="4"/>
  <c r="Q135" i="4" s="1"/>
  <c r="K126" i="4"/>
  <c r="Q134" i="4" s="1"/>
  <c r="J126" i="4"/>
  <c r="Q133" i="4" s="1"/>
  <c r="I126" i="4"/>
  <c r="H126" i="4"/>
  <c r="G126" i="4"/>
  <c r="F126" i="4"/>
  <c r="Q129" i="4" s="1"/>
  <c r="E126" i="4"/>
  <c r="Q128" i="4" s="1"/>
  <c r="D126" i="4"/>
  <c r="Q127" i="4" s="1"/>
  <c r="C126" i="4"/>
  <c r="J133" i="4"/>
  <c r="J134" i="4" s="1"/>
  <c r="I133" i="4"/>
  <c r="I134" i="4" s="1"/>
  <c r="H133" i="4"/>
  <c r="H134" i="4" s="1"/>
  <c r="G133" i="4"/>
  <c r="G134" i="4" s="1"/>
  <c r="G136" i="4" s="1"/>
  <c r="Q130" i="4" s="1"/>
  <c r="F133" i="4"/>
  <c r="F134" i="4" s="1"/>
  <c r="E133" i="4"/>
  <c r="E134" i="4" s="1"/>
  <c r="D133" i="4"/>
  <c r="D134" i="4" s="1"/>
  <c r="P55" i="10" l="1"/>
  <c r="M55" i="10"/>
  <c r="R112" i="5"/>
  <c r="U112" i="5"/>
  <c r="U139" i="5"/>
  <c r="R139" i="5"/>
  <c r="U161" i="5"/>
  <c r="R161" i="5"/>
  <c r="R177" i="5"/>
  <c r="U177" i="5"/>
  <c r="R109" i="5"/>
  <c r="U109" i="5"/>
  <c r="R117" i="5"/>
  <c r="U117" i="5"/>
  <c r="R138" i="5"/>
  <c r="U138" i="5"/>
  <c r="R130" i="5"/>
  <c r="U130" i="5"/>
  <c r="U135" i="5"/>
  <c r="R135" i="5"/>
  <c r="U157" i="5"/>
  <c r="R157" i="5"/>
  <c r="F161" i="5"/>
  <c r="O155" i="5" s="1"/>
  <c r="U154" i="5"/>
  <c r="R154" i="5"/>
  <c r="U179" i="5"/>
  <c r="R179" i="5"/>
  <c r="U176" i="5"/>
  <c r="R176" i="5"/>
  <c r="U206" i="5"/>
  <c r="R206" i="5"/>
  <c r="U201" i="5"/>
  <c r="R201" i="5"/>
  <c r="R200" i="5"/>
  <c r="U200" i="5"/>
  <c r="U108" i="5"/>
  <c r="R108" i="5"/>
  <c r="U136" i="5"/>
  <c r="R136" i="5"/>
  <c r="U153" i="5"/>
  <c r="R153" i="5"/>
  <c r="R182" i="5"/>
  <c r="U182" i="5"/>
  <c r="R199" i="5"/>
  <c r="U199" i="5"/>
  <c r="R133" i="5"/>
  <c r="U133" i="5"/>
  <c r="U132" i="5"/>
  <c r="R132" i="5"/>
  <c r="R160" i="5"/>
  <c r="U160" i="5"/>
  <c r="R152" i="5"/>
  <c r="U152" i="5"/>
  <c r="R178" i="5"/>
  <c r="U178" i="5"/>
  <c r="R181" i="5"/>
  <c r="U181" i="5"/>
  <c r="U203" i="5"/>
  <c r="R203" i="5"/>
  <c r="R197" i="5"/>
  <c r="U197" i="5"/>
  <c r="U110" i="5"/>
  <c r="R110" i="5"/>
  <c r="R137" i="5"/>
  <c r="U137" i="5"/>
  <c r="R156" i="5"/>
  <c r="U156" i="5"/>
  <c r="R174" i="5"/>
  <c r="U174" i="5"/>
  <c r="R113" i="5"/>
  <c r="U113" i="5"/>
  <c r="R134" i="5"/>
  <c r="U134" i="5"/>
  <c r="U131" i="5"/>
  <c r="R131" i="5"/>
  <c r="R159" i="5"/>
  <c r="U159" i="5"/>
  <c r="U158" i="5"/>
  <c r="R158" i="5"/>
  <c r="U183" i="5"/>
  <c r="R183" i="5"/>
  <c r="U175" i="5"/>
  <c r="R175" i="5"/>
  <c r="U180" i="5"/>
  <c r="R180" i="5"/>
  <c r="R202" i="5"/>
  <c r="U202" i="5"/>
  <c r="R205" i="5"/>
  <c r="U205" i="5"/>
  <c r="U204" i="5"/>
  <c r="R204" i="5"/>
  <c r="F180" i="4"/>
  <c r="E158" i="4"/>
  <c r="I179" i="4"/>
  <c r="O56" i="8"/>
  <c r="F56" i="8"/>
  <c r="I56" i="8" s="1"/>
  <c r="F57" i="8"/>
  <c r="D57" i="8"/>
  <c r="D56" i="8"/>
  <c r="I54" i="8" s="1"/>
  <c r="K144" i="8"/>
  <c r="K122" i="8"/>
  <c r="K97" i="8"/>
  <c r="K141" i="8"/>
  <c r="K121" i="8"/>
  <c r="K120" i="8"/>
  <c r="K119" i="8"/>
  <c r="K98" i="8"/>
  <c r="L98" i="8" s="1"/>
  <c r="K142" i="8"/>
  <c r="K100" i="8"/>
  <c r="K99" i="8"/>
  <c r="K143" i="8"/>
  <c r="L143" i="8" s="1"/>
  <c r="O98" i="8"/>
  <c r="L121" i="8"/>
  <c r="O121" i="8"/>
  <c r="O141" i="8"/>
  <c r="L141" i="8"/>
  <c r="O143" i="8"/>
  <c r="L120" i="8"/>
  <c r="O120" i="8"/>
  <c r="C57" i="8"/>
  <c r="I53" i="8" s="1"/>
  <c r="L99" i="8"/>
  <c r="O99" i="8"/>
  <c r="O144" i="8"/>
  <c r="L144" i="8"/>
  <c r="D144" i="8"/>
  <c r="I142" i="8" s="1"/>
  <c r="N78" i="8"/>
  <c r="O78" i="8" s="1"/>
  <c r="N75" i="8"/>
  <c r="O75" i="8" s="1"/>
  <c r="N77" i="8"/>
  <c r="O77" i="8" s="1"/>
  <c r="N76" i="8"/>
  <c r="O76" i="8" s="1"/>
  <c r="K56" i="8"/>
  <c r="L56" i="8" s="1"/>
  <c r="K53" i="8"/>
  <c r="K55" i="8"/>
  <c r="K54" i="8"/>
  <c r="E57" i="8"/>
  <c r="I55" i="8" s="1"/>
  <c r="E56" i="8"/>
  <c r="O97" i="8"/>
  <c r="L97" i="8"/>
  <c r="O119" i="8"/>
  <c r="L119" i="8"/>
  <c r="K78" i="8"/>
  <c r="L78" i="8" s="1"/>
  <c r="K75" i="8"/>
  <c r="L75" i="8" s="1"/>
  <c r="K77" i="8"/>
  <c r="L77" i="8" s="1"/>
  <c r="K76" i="8"/>
  <c r="L76" i="8" s="1"/>
  <c r="T150" i="6"/>
  <c r="H137" i="6"/>
  <c r="W130" i="6"/>
  <c r="T130" i="6"/>
  <c r="T156" i="6"/>
  <c r="W156" i="6"/>
  <c r="W220" i="6"/>
  <c r="T220" i="6"/>
  <c r="T153" i="6"/>
  <c r="W153" i="6"/>
  <c r="T181" i="6"/>
  <c r="W181" i="6"/>
  <c r="W173" i="6"/>
  <c r="T173" i="6"/>
  <c r="W179" i="6"/>
  <c r="T179" i="6"/>
  <c r="T171" i="6"/>
  <c r="W171" i="6"/>
  <c r="W203" i="6"/>
  <c r="T203" i="6"/>
  <c r="W195" i="6"/>
  <c r="T195" i="6"/>
  <c r="W201" i="6"/>
  <c r="T201" i="6"/>
  <c r="W193" i="6"/>
  <c r="T193" i="6"/>
  <c r="W223" i="6"/>
  <c r="T223" i="6"/>
  <c r="W215" i="6"/>
  <c r="T215" i="6"/>
  <c r="T225" i="6"/>
  <c r="W225" i="6"/>
  <c r="T217" i="6"/>
  <c r="W217" i="6"/>
  <c r="T178" i="6"/>
  <c r="W178" i="6"/>
  <c r="T155" i="6"/>
  <c r="W155" i="6"/>
  <c r="I137" i="6"/>
  <c r="W158" i="6"/>
  <c r="T158" i="6"/>
  <c r="W160" i="6"/>
  <c r="T160" i="6"/>
  <c r="T180" i="6"/>
  <c r="W180" i="6"/>
  <c r="W182" i="6"/>
  <c r="T182" i="6"/>
  <c r="W174" i="6"/>
  <c r="T174" i="6"/>
  <c r="W202" i="6"/>
  <c r="T202" i="6"/>
  <c r="W194" i="6"/>
  <c r="T194" i="6"/>
  <c r="W204" i="6"/>
  <c r="T204" i="6"/>
  <c r="W196" i="6"/>
  <c r="T196" i="6"/>
  <c r="W226" i="6"/>
  <c r="T226" i="6"/>
  <c r="W218" i="6"/>
  <c r="T218" i="6"/>
  <c r="T224" i="6"/>
  <c r="W224" i="6"/>
  <c r="W216" i="6"/>
  <c r="T216" i="6"/>
  <c r="T136" i="6"/>
  <c r="W136" i="6"/>
  <c r="T129" i="6"/>
  <c r="W129" i="6"/>
  <c r="W154" i="6"/>
  <c r="T154" i="6"/>
  <c r="T176" i="6"/>
  <c r="W176" i="6"/>
  <c r="W198" i="6"/>
  <c r="T198" i="6"/>
  <c r="W200" i="6"/>
  <c r="T200" i="6"/>
  <c r="T222" i="6"/>
  <c r="W222" i="6"/>
  <c r="W131" i="6"/>
  <c r="T131" i="6"/>
  <c r="T127" i="6"/>
  <c r="W127" i="6"/>
  <c r="T159" i="6"/>
  <c r="W159" i="6"/>
  <c r="W157" i="6"/>
  <c r="T157" i="6"/>
  <c r="T152" i="6"/>
  <c r="W152" i="6"/>
  <c r="W177" i="6"/>
  <c r="T177" i="6"/>
  <c r="W172" i="6"/>
  <c r="T172" i="6"/>
  <c r="T175" i="6"/>
  <c r="W175" i="6"/>
  <c r="W199" i="6"/>
  <c r="T199" i="6"/>
  <c r="T197" i="6"/>
  <c r="W197" i="6"/>
  <c r="T219" i="6"/>
  <c r="W219" i="6"/>
  <c r="W221" i="6"/>
  <c r="T221" i="6"/>
  <c r="W149" i="6"/>
  <c r="T149" i="6"/>
  <c r="T181" i="4"/>
  <c r="W181" i="4"/>
  <c r="W129" i="4"/>
  <c r="T129" i="4"/>
  <c r="W133" i="4"/>
  <c r="T133" i="4"/>
  <c r="W158" i="4"/>
  <c r="T158" i="4"/>
  <c r="W176" i="4"/>
  <c r="T176" i="4"/>
  <c r="T174" i="4"/>
  <c r="W174" i="4"/>
  <c r="W201" i="4"/>
  <c r="T201" i="4"/>
  <c r="W193" i="4"/>
  <c r="T193" i="4"/>
  <c r="W199" i="4"/>
  <c r="T199" i="4"/>
  <c r="W191" i="4"/>
  <c r="T191" i="4"/>
  <c r="W222" i="4"/>
  <c r="T222" i="4"/>
  <c r="T214" i="4"/>
  <c r="W214" i="4"/>
  <c r="T220" i="4"/>
  <c r="W220" i="4"/>
  <c r="W151" i="4"/>
  <c r="T151" i="4"/>
  <c r="T130" i="4"/>
  <c r="W130" i="4"/>
  <c r="T134" i="4"/>
  <c r="W134" i="4"/>
  <c r="T160" i="4"/>
  <c r="W160" i="4"/>
  <c r="W159" i="4"/>
  <c r="T159" i="4"/>
  <c r="W157" i="4"/>
  <c r="T157" i="4"/>
  <c r="W175" i="4"/>
  <c r="T175" i="4"/>
  <c r="W171" i="4"/>
  <c r="T171" i="4"/>
  <c r="T202" i="4"/>
  <c r="W202" i="4"/>
  <c r="W194" i="4"/>
  <c r="T194" i="4"/>
  <c r="W200" i="4"/>
  <c r="T200" i="4"/>
  <c r="W192" i="4"/>
  <c r="T192" i="4"/>
  <c r="W223" i="4"/>
  <c r="T223" i="4"/>
  <c r="W215" i="4"/>
  <c r="T215" i="4"/>
  <c r="T221" i="4"/>
  <c r="W221" i="4"/>
  <c r="T213" i="4"/>
  <c r="W213" i="4"/>
  <c r="W216" i="4"/>
  <c r="T216" i="4"/>
  <c r="W149" i="4"/>
  <c r="T149" i="4"/>
  <c r="T127" i="4"/>
  <c r="W127" i="4"/>
  <c r="T135" i="4"/>
  <c r="W135" i="4"/>
  <c r="T156" i="4"/>
  <c r="W156" i="4"/>
  <c r="W154" i="4"/>
  <c r="T154" i="4"/>
  <c r="W180" i="4"/>
  <c r="T180" i="4"/>
  <c r="W172" i="4"/>
  <c r="T172" i="4"/>
  <c r="W197" i="4"/>
  <c r="T197" i="4"/>
  <c r="W195" i="4"/>
  <c r="T195" i="4"/>
  <c r="T218" i="4"/>
  <c r="W218" i="4"/>
  <c r="T128" i="4"/>
  <c r="W128" i="4"/>
  <c r="T152" i="4"/>
  <c r="W152" i="4"/>
  <c r="W155" i="4"/>
  <c r="T155" i="4"/>
  <c r="W153" i="4"/>
  <c r="T153" i="4"/>
  <c r="T173" i="4"/>
  <c r="W173" i="4"/>
  <c r="W179" i="4"/>
  <c r="T179" i="4"/>
  <c r="T177" i="4"/>
  <c r="W177" i="4"/>
  <c r="W198" i="4"/>
  <c r="T198" i="4"/>
  <c r="W196" i="4"/>
  <c r="T196" i="4"/>
  <c r="W219" i="4"/>
  <c r="T219" i="4"/>
  <c r="T217" i="4"/>
  <c r="W217" i="4"/>
  <c r="W212" i="4"/>
  <c r="T212" i="4"/>
  <c r="J180" i="4"/>
  <c r="M136" i="4"/>
  <c r="Q136" i="4" s="1"/>
  <c r="M135" i="4"/>
  <c r="L136" i="4"/>
  <c r="L135" i="4"/>
  <c r="K136" i="4"/>
  <c r="K135" i="4"/>
  <c r="K180" i="4"/>
  <c r="Q178" i="4" s="1"/>
  <c r="N136" i="4"/>
  <c r="N135" i="4"/>
  <c r="Q137" i="4" s="1"/>
  <c r="C180" i="4"/>
  <c r="Q170" i="4" s="1"/>
  <c r="F122" i="8"/>
  <c r="I122" i="8" s="1"/>
  <c r="F100" i="8"/>
  <c r="I100" i="8" s="1"/>
  <c r="C59" i="7"/>
  <c r="F117" i="5"/>
  <c r="D158" i="4"/>
  <c r="Q150" i="4" s="1"/>
  <c r="C136" i="4"/>
  <c r="Q126" i="4" s="1"/>
  <c r="E136" i="4"/>
  <c r="I136" i="4"/>
  <c r="Q132" i="4" s="1"/>
  <c r="F136" i="4"/>
  <c r="J136" i="4"/>
  <c r="D136" i="4"/>
  <c r="H136" i="4"/>
  <c r="G135" i="4"/>
  <c r="D135" i="4"/>
  <c r="H135" i="4"/>
  <c r="Q131" i="4" s="1"/>
  <c r="AM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N41" i="13"/>
  <c r="AM40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N40" i="13"/>
  <c r="AM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N39" i="13"/>
  <c r="AM37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U37" i="13"/>
  <c r="T37" i="13"/>
  <c r="S37" i="13"/>
  <c r="R37" i="13"/>
  <c r="Q37" i="13"/>
  <c r="N37" i="13"/>
  <c r="AM36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Q36" i="13"/>
  <c r="N36" i="13"/>
  <c r="AM35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U35" i="13"/>
  <c r="T35" i="13"/>
  <c r="S35" i="13"/>
  <c r="R35" i="13"/>
  <c r="Q35" i="13"/>
  <c r="N35" i="13"/>
  <c r="AM33" i="13"/>
  <c r="AJ33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U33" i="13"/>
  <c r="T33" i="13"/>
  <c r="S33" i="13"/>
  <c r="R33" i="13"/>
  <c r="Q33" i="13"/>
  <c r="N33" i="13"/>
  <c r="AM32" i="13"/>
  <c r="AJ32" i="13"/>
  <c r="AI32" i="13"/>
  <c r="AH32" i="13"/>
  <c r="AG32" i="13"/>
  <c r="AF32" i="13"/>
  <c r="AE32" i="13"/>
  <c r="AD32" i="13"/>
  <c r="AC32" i="13"/>
  <c r="AB32" i="13"/>
  <c r="AA32" i="13"/>
  <c r="Z32" i="13"/>
  <c r="Y32" i="13"/>
  <c r="X32" i="13"/>
  <c r="W32" i="13"/>
  <c r="V32" i="13"/>
  <c r="U32" i="13"/>
  <c r="T32" i="13"/>
  <c r="S32" i="13"/>
  <c r="R32" i="13"/>
  <c r="Q32" i="13"/>
  <c r="N32" i="13"/>
  <c r="AM31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U31" i="13"/>
  <c r="T31" i="13"/>
  <c r="S31" i="13"/>
  <c r="R31" i="13"/>
  <c r="Q31" i="13"/>
  <c r="N31" i="13"/>
  <c r="AM29" i="13"/>
  <c r="AK29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U29" i="13"/>
  <c r="T29" i="13"/>
  <c r="S29" i="13"/>
  <c r="R29" i="13"/>
  <c r="Q29" i="13"/>
  <c r="N29" i="13"/>
  <c r="AM28" i="13"/>
  <c r="AJ28" i="13"/>
  <c r="AI28" i="13"/>
  <c r="AH28" i="13"/>
  <c r="AG28" i="13"/>
  <c r="AF28" i="13"/>
  <c r="AE28" i="13"/>
  <c r="AD28" i="13"/>
  <c r="AC28" i="13"/>
  <c r="AB28" i="13"/>
  <c r="AA28" i="13"/>
  <c r="Z28" i="13"/>
  <c r="Y28" i="13"/>
  <c r="X28" i="13"/>
  <c r="W28" i="13"/>
  <c r="V28" i="13"/>
  <c r="U28" i="13"/>
  <c r="T28" i="13"/>
  <c r="S28" i="13"/>
  <c r="R28" i="13"/>
  <c r="Q28" i="13"/>
  <c r="N28" i="13"/>
  <c r="AM27" i="13"/>
  <c r="AK27" i="13"/>
  <c r="AJ27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U27" i="13"/>
  <c r="T27" i="13"/>
  <c r="S27" i="13"/>
  <c r="R27" i="13"/>
  <c r="Q27" i="13"/>
  <c r="N27" i="13"/>
  <c r="AM25" i="13"/>
  <c r="AL25" i="13"/>
  <c r="AK25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U25" i="13"/>
  <c r="T25" i="13"/>
  <c r="S25" i="13"/>
  <c r="R25" i="13"/>
  <c r="Q25" i="13"/>
  <c r="O25" i="13"/>
  <c r="N25" i="13"/>
  <c r="AM24" i="13"/>
  <c r="AL24" i="13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O24" i="13"/>
  <c r="N24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O23" i="13"/>
  <c r="N23" i="13"/>
  <c r="AM38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U38" i="13"/>
  <c r="T38" i="13"/>
  <c r="S38" i="13"/>
  <c r="R38" i="13"/>
  <c r="Q38" i="13"/>
  <c r="N38" i="13"/>
  <c r="AM34" i="13"/>
  <c r="AJ34" i="13"/>
  <c r="AI34" i="13"/>
  <c r="AH34" i="13"/>
  <c r="AG34" i="13"/>
  <c r="AF34" i="13"/>
  <c r="AE34" i="13"/>
  <c r="AD34" i="13"/>
  <c r="AC34" i="13"/>
  <c r="AB34" i="13"/>
  <c r="AA34" i="13"/>
  <c r="Z34" i="13"/>
  <c r="Y34" i="13"/>
  <c r="X34" i="13"/>
  <c r="W34" i="13"/>
  <c r="V34" i="13"/>
  <c r="U34" i="13"/>
  <c r="T34" i="13"/>
  <c r="S34" i="13"/>
  <c r="R34" i="13"/>
  <c r="Q34" i="13"/>
  <c r="N34" i="13"/>
  <c r="AM30" i="13"/>
  <c r="AK30" i="13"/>
  <c r="AK31" i="13" s="1"/>
  <c r="AJ30" i="13"/>
  <c r="AI30" i="13"/>
  <c r="AH30" i="13"/>
  <c r="AG30" i="13"/>
  <c r="AF30" i="13"/>
  <c r="AE30" i="13"/>
  <c r="AD30" i="13"/>
  <c r="AC30" i="13"/>
  <c r="AB30" i="13"/>
  <c r="AA30" i="13"/>
  <c r="Z30" i="13"/>
  <c r="Y30" i="13"/>
  <c r="X30" i="13"/>
  <c r="W30" i="13"/>
  <c r="V30" i="13"/>
  <c r="U30" i="13"/>
  <c r="T30" i="13"/>
  <c r="S30" i="13"/>
  <c r="R30" i="13"/>
  <c r="Q30" i="13"/>
  <c r="N30" i="13"/>
  <c r="O29" i="13"/>
  <c r="Q26" i="13"/>
  <c r="R26" i="13"/>
  <c r="S26" i="13"/>
  <c r="T26" i="13"/>
  <c r="U26" i="13"/>
  <c r="V26" i="13"/>
  <c r="W26" i="13"/>
  <c r="X26" i="13"/>
  <c r="Y26" i="13"/>
  <c r="Z26" i="13"/>
  <c r="AA26" i="13"/>
  <c r="AB26" i="13"/>
  <c r="AC26" i="13"/>
  <c r="AD26" i="13"/>
  <c r="AE26" i="13"/>
  <c r="AF26" i="13"/>
  <c r="AG26" i="13"/>
  <c r="AH26" i="13"/>
  <c r="AI26" i="13"/>
  <c r="AJ26" i="13"/>
  <c r="AK26" i="13"/>
  <c r="AK28" i="13" s="1"/>
  <c r="AM26" i="13"/>
  <c r="N26" i="13"/>
  <c r="R22" i="13"/>
  <c r="S22" i="13"/>
  <c r="T22" i="13"/>
  <c r="U22" i="13"/>
  <c r="V22" i="13"/>
  <c r="W22" i="13"/>
  <c r="X22" i="13"/>
  <c r="Y22" i="13"/>
  <c r="Z22" i="13"/>
  <c r="AA22" i="13"/>
  <c r="AB22" i="13"/>
  <c r="AC22" i="13"/>
  <c r="AD22" i="13"/>
  <c r="AE22" i="13"/>
  <c r="AF22" i="13"/>
  <c r="AG22" i="13"/>
  <c r="AH22" i="13"/>
  <c r="AI22" i="13"/>
  <c r="AJ22" i="13"/>
  <c r="AM22" i="13"/>
  <c r="P22" i="13"/>
  <c r="P25" i="13" s="1"/>
  <c r="Q22" i="13"/>
  <c r="N22" i="13"/>
  <c r="AM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N21" i="13"/>
  <c r="AM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N20" i="13"/>
  <c r="AM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N19" i="13"/>
  <c r="AM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N17" i="13"/>
  <c r="AM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N16" i="13"/>
  <c r="AM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N15" i="13"/>
  <c r="AM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N13" i="13"/>
  <c r="AM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N12" i="13"/>
  <c r="AM11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N11" i="13"/>
  <c r="AM9" i="13"/>
  <c r="AK9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N9" i="13"/>
  <c r="AM8" i="13"/>
  <c r="AK8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U8" i="13"/>
  <c r="T8" i="13"/>
  <c r="S8" i="13"/>
  <c r="R8" i="13"/>
  <c r="Q8" i="13"/>
  <c r="P8" i="13"/>
  <c r="N8" i="13"/>
  <c r="AM7" i="13"/>
  <c r="AK7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U7" i="13"/>
  <c r="T7" i="13"/>
  <c r="S7" i="13"/>
  <c r="R7" i="13"/>
  <c r="Q7" i="13"/>
  <c r="P7" i="13"/>
  <c r="N7" i="13"/>
  <c r="AM5" i="13"/>
  <c r="AL5" i="13"/>
  <c r="AK5" i="13"/>
  <c r="AJ5" i="13"/>
  <c r="AI5" i="13"/>
  <c r="AH5" i="13"/>
  <c r="AG5" i="13"/>
  <c r="AF5" i="13"/>
  <c r="AE5" i="13"/>
  <c r="AD5" i="13"/>
  <c r="AC5" i="13"/>
  <c r="AB5" i="13"/>
  <c r="AA5" i="13"/>
  <c r="Z5" i="13"/>
  <c r="Y5" i="13"/>
  <c r="X5" i="13"/>
  <c r="W5" i="13"/>
  <c r="V5" i="13"/>
  <c r="U5" i="13"/>
  <c r="T5" i="13"/>
  <c r="S5" i="13"/>
  <c r="R5" i="13"/>
  <c r="Q5" i="13"/>
  <c r="P5" i="13"/>
  <c r="O5" i="13"/>
  <c r="N5" i="13"/>
  <c r="AM4" i="13"/>
  <c r="AL4" i="13"/>
  <c r="AK4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U4" i="13"/>
  <c r="T4" i="13"/>
  <c r="S4" i="13"/>
  <c r="R4" i="13"/>
  <c r="Q4" i="13"/>
  <c r="P4" i="13"/>
  <c r="O4" i="13"/>
  <c r="N4" i="13"/>
  <c r="AM3" i="13"/>
  <c r="AL3" i="13"/>
  <c r="AK3" i="13"/>
  <c r="AJ3" i="13"/>
  <c r="AI3" i="13"/>
  <c r="AH3" i="13"/>
  <c r="AG3" i="13"/>
  <c r="AF3" i="13"/>
  <c r="AE3" i="13"/>
  <c r="AD3" i="13"/>
  <c r="AC3" i="13"/>
  <c r="AB3" i="13"/>
  <c r="AA3" i="13"/>
  <c r="Z3" i="13"/>
  <c r="Y3" i="13"/>
  <c r="X3" i="13"/>
  <c r="W3" i="13"/>
  <c r="V3" i="13"/>
  <c r="U3" i="13"/>
  <c r="T3" i="13"/>
  <c r="S3" i="13"/>
  <c r="R3" i="13"/>
  <c r="Q3" i="13"/>
  <c r="P3" i="13"/>
  <c r="O3" i="13"/>
  <c r="N3" i="13"/>
  <c r="AM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N18" i="13"/>
  <c r="AM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N14" i="13"/>
  <c r="AM10" i="13"/>
  <c r="AL13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N10" i="13"/>
  <c r="O9" i="13"/>
  <c r="P6" i="13"/>
  <c r="Q6" i="13"/>
  <c r="R6" i="13"/>
  <c r="S6" i="13"/>
  <c r="T6" i="13"/>
  <c r="U6" i="13"/>
  <c r="V6" i="13"/>
  <c r="W6" i="13"/>
  <c r="X6" i="13"/>
  <c r="Y6" i="13"/>
  <c r="Z6" i="13"/>
  <c r="AA6" i="13"/>
  <c r="AB6" i="13"/>
  <c r="AC6" i="13"/>
  <c r="AD6" i="13"/>
  <c r="AE6" i="13"/>
  <c r="AF6" i="13"/>
  <c r="AG6" i="13"/>
  <c r="AH6" i="13"/>
  <c r="AI6" i="13"/>
  <c r="AJ6" i="13"/>
  <c r="AK6" i="13"/>
  <c r="AL9" i="13"/>
  <c r="AM6" i="13"/>
  <c r="N6" i="13"/>
  <c r="Q2" i="13"/>
  <c r="R2" i="13"/>
  <c r="S2" i="13"/>
  <c r="T2" i="13"/>
  <c r="U2" i="13"/>
  <c r="V2" i="13"/>
  <c r="W2" i="13"/>
  <c r="X2" i="13"/>
  <c r="Y2" i="13"/>
  <c r="Z2" i="13"/>
  <c r="AA2" i="13"/>
  <c r="AB2" i="13"/>
  <c r="AC2" i="13"/>
  <c r="AD2" i="13"/>
  <c r="AE2" i="13"/>
  <c r="AF2" i="13"/>
  <c r="AG2" i="13"/>
  <c r="AH2" i="13"/>
  <c r="AI2" i="13"/>
  <c r="AJ2" i="13"/>
  <c r="AK2" i="13"/>
  <c r="AM2" i="13"/>
  <c r="P2" i="13"/>
  <c r="N2" i="13"/>
  <c r="L38" i="13"/>
  <c r="I38" i="13"/>
  <c r="K40" i="13" s="1"/>
  <c r="L34" i="13"/>
  <c r="I34" i="13"/>
  <c r="K36" i="13" s="1"/>
  <c r="L30" i="13"/>
  <c r="I30" i="13"/>
  <c r="K32" i="13" s="1"/>
  <c r="J28" i="13"/>
  <c r="L26" i="13"/>
  <c r="I26" i="13"/>
  <c r="K28" i="13" s="1"/>
  <c r="K24" i="13"/>
  <c r="J24" i="13"/>
  <c r="L22" i="13"/>
  <c r="K20" i="13"/>
  <c r="J20" i="13"/>
  <c r="L18" i="13"/>
  <c r="I18" i="13"/>
  <c r="K16" i="13"/>
  <c r="J16" i="13"/>
  <c r="L14" i="13"/>
  <c r="I14" i="13"/>
  <c r="K12" i="13"/>
  <c r="J12" i="13"/>
  <c r="L10" i="13"/>
  <c r="I10" i="13"/>
  <c r="K8" i="13"/>
  <c r="J8" i="13"/>
  <c r="L6" i="13"/>
  <c r="I6" i="13"/>
  <c r="K4" i="13"/>
  <c r="J4" i="13"/>
  <c r="L2" i="13"/>
  <c r="AM41" i="12"/>
  <c r="AL41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AM40" i="12"/>
  <c r="AL40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AM39" i="12"/>
  <c r="AL39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AM37" i="12"/>
  <c r="AL37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AM36" i="12"/>
  <c r="AL36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AM35" i="12"/>
  <c r="AL35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AM33" i="12"/>
  <c r="AL33" i="12"/>
  <c r="AK33" i="12"/>
  <c r="AJ33" i="12"/>
  <c r="AI33" i="12"/>
  <c r="AH33" i="12"/>
  <c r="AG33" i="12"/>
  <c r="AF33" i="12"/>
  <c r="AE33" i="12"/>
  <c r="AD33" i="12"/>
  <c r="AC33" i="12"/>
  <c r="AB33" i="12"/>
  <c r="AA33" i="12"/>
  <c r="Z33" i="12"/>
  <c r="Y33" i="12"/>
  <c r="X33" i="12"/>
  <c r="W33" i="12"/>
  <c r="V33" i="12"/>
  <c r="U33" i="12"/>
  <c r="T33" i="12"/>
  <c r="S33" i="12"/>
  <c r="R33" i="12"/>
  <c r="Q33" i="12"/>
  <c r="P33" i="12"/>
  <c r="O33" i="12"/>
  <c r="N33" i="12"/>
  <c r="AM32" i="12"/>
  <c r="AL32" i="12"/>
  <c r="AK32" i="12"/>
  <c r="AJ32" i="12"/>
  <c r="AI32" i="12"/>
  <c r="AH32" i="12"/>
  <c r="AG32" i="12"/>
  <c r="AF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S32" i="12"/>
  <c r="R32" i="12"/>
  <c r="Q32" i="12"/>
  <c r="P32" i="12"/>
  <c r="O32" i="12"/>
  <c r="N32" i="12"/>
  <c r="AM31" i="12"/>
  <c r="AL31" i="12"/>
  <c r="AK31" i="12"/>
  <c r="AJ31" i="12"/>
  <c r="AI31" i="12"/>
  <c r="AH31" i="12"/>
  <c r="AG31" i="12"/>
  <c r="AF31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S31" i="12"/>
  <c r="R31" i="12"/>
  <c r="Q31" i="12"/>
  <c r="P31" i="12"/>
  <c r="O31" i="12"/>
  <c r="N31" i="12"/>
  <c r="AM29" i="12"/>
  <c r="AL29" i="12"/>
  <c r="AK29" i="12"/>
  <c r="AJ29" i="12"/>
  <c r="AI29" i="12"/>
  <c r="AH29" i="12"/>
  <c r="AG29" i="12"/>
  <c r="AF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S29" i="12"/>
  <c r="R29" i="12"/>
  <c r="Q29" i="12"/>
  <c r="P29" i="12"/>
  <c r="O29" i="12"/>
  <c r="N29" i="12"/>
  <c r="AM28" i="12"/>
  <c r="AL28" i="12"/>
  <c r="AK28" i="12"/>
  <c r="AJ28" i="12"/>
  <c r="AI28" i="12"/>
  <c r="AH28" i="12"/>
  <c r="AG28" i="12"/>
  <c r="AF28" i="12"/>
  <c r="AE28" i="12"/>
  <c r="AD28" i="12"/>
  <c r="AC28" i="12"/>
  <c r="AB28" i="12"/>
  <c r="AA28" i="12"/>
  <c r="Z28" i="12"/>
  <c r="Y28" i="12"/>
  <c r="X28" i="12"/>
  <c r="W28" i="12"/>
  <c r="V28" i="12"/>
  <c r="U28" i="12"/>
  <c r="T28" i="12"/>
  <c r="S28" i="12"/>
  <c r="R28" i="12"/>
  <c r="Q28" i="12"/>
  <c r="P28" i="12"/>
  <c r="O28" i="12"/>
  <c r="N28" i="12"/>
  <c r="AM27" i="12"/>
  <c r="AL27" i="12"/>
  <c r="AK27" i="12"/>
  <c r="AJ27" i="12"/>
  <c r="AI27" i="12"/>
  <c r="AH27" i="12"/>
  <c r="AG27" i="12"/>
  <c r="AF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N27" i="12"/>
  <c r="AM25" i="12"/>
  <c r="AL25" i="12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AM24" i="12"/>
  <c r="AL24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AM38" i="12"/>
  <c r="AL38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AM34" i="12"/>
  <c r="AL34" i="12"/>
  <c r="AK34" i="12"/>
  <c r="AJ34" i="12"/>
  <c r="AI34" i="12"/>
  <c r="AH34" i="12"/>
  <c r="AG34" i="12"/>
  <c r="AF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S34" i="12"/>
  <c r="R34" i="12"/>
  <c r="Q34" i="12"/>
  <c r="P34" i="12"/>
  <c r="O34" i="12"/>
  <c r="N34" i="12"/>
  <c r="AM30" i="12"/>
  <c r="AL30" i="12"/>
  <c r="AK30" i="12"/>
  <c r="AJ30" i="12"/>
  <c r="AI30" i="12"/>
  <c r="AH30" i="12"/>
  <c r="AG30" i="12"/>
  <c r="AF30" i="12"/>
  <c r="AE30" i="12"/>
  <c r="AD30" i="12"/>
  <c r="AC30" i="12"/>
  <c r="AB30" i="12"/>
  <c r="AA30" i="12"/>
  <c r="Z30" i="12"/>
  <c r="Y30" i="12"/>
  <c r="X30" i="12"/>
  <c r="W30" i="12"/>
  <c r="V30" i="12"/>
  <c r="U30" i="12"/>
  <c r="T30" i="12"/>
  <c r="S30" i="12"/>
  <c r="R30" i="12"/>
  <c r="Q30" i="12"/>
  <c r="P30" i="12"/>
  <c r="O30" i="12"/>
  <c r="N30" i="12"/>
  <c r="O26" i="12"/>
  <c r="P26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AD26" i="12"/>
  <c r="AE26" i="12"/>
  <c r="AF26" i="12"/>
  <c r="AG26" i="12"/>
  <c r="AH26" i="12"/>
  <c r="AI26" i="12"/>
  <c r="AJ26" i="12"/>
  <c r="AK26" i="12"/>
  <c r="AL26" i="12"/>
  <c r="AM26" i="12"/>
  <c r="N26" i="12"/>
  <c r="AL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AD22" i="12"/>
  <c r="AE22" i="12"/>
  <c r="AF22" i="12"/>
  <c r="AG22" i="12"/>
  <c r="AH22" i="12"/>
  <c r="AI22" i="12"/>
  <c r="AJ22" i="12"/>
  <c r="AK22" i="12"/>
  <c r="AM22" i="12"/>
  <c r="P22" i="12"/>
  <c r="Q22" i="12"/>
  <c r="O22" i="12"/>
  <c r="N22" i="12"/>
  <c r="AM21" i="12"/>
  <c r="AL21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N21" i="12"/>
  <c r="AM20" i="12"/>
  <c r="AL20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N20" i="12"/>
  <c r="AM19" i="12"/>
  <c r="AL19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N19" i="12"/>
  <c r="AM17" i="12"/>
  <c r="AL17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N17" i="12"/>
  <c r="AM16" i="12"/>
  <c r="AL16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N16" i="12"/>
  <c r="AM15" i="12"/>
  <c r="AL15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N15" i="12"/>
  <c r="AM13" i="12"/>
  <c r="AL13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N13" i="12"/>
  <c r="AM12" i="12"/>
  <c r="AL12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N12" i="12"/>
  <c r="AM11" i="12"/>
  <c r="AL11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N11" i="12"/>
  <c r="AM9" i="12"/>
  <c r="AL9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N9" i="12"/>
  <c r="AM8" i="12"/>
  <c r="AL8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N8" i="12"/>
  <c r="AM7" i="12"/>
  <c r="AL7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N7" i="12"/>
  <c r="AM5" i="12"/>
  <c r="AL5" i="12"/>
  <c r="AK5" i="12"/>
  <c r="AJ5" i="12"/>
  <c r="AI5" i="12"/>
  <c r="AH5" i="12"/>
  <c r="AG5" i="12"/>
  <c r="AF5" i="12"/>
  <c r="AE5" i="12"/>
  <c r="AD5" i="12"/>
  <c r="AC5" i="12"/>
  <c r="AB5" i="12"/>
  <c r="AA5" i="12"/>
  <c r="Z5" i="12"/>
  <c r="Y5" i="12"/>
  <c r="X5" i="12"/>
  <c r="W5" i="12"/>
  <c r="V5" i="12"/>
  <c r="U5" i="12"/>
  <c r="T5" i="12"/>
  <c r="S5" i="12"/>
  <c r="R5" i="12"/>
  <c r="Q5" i="12"/>
  <c r="P5" i="12"/>
  <c r="O5" i="12"/>
  <c r="N5" i="12"/>
  <c r="AM4" i="12"/>
  <c r="AL4" i="12"/>
  <c r="AK4" i="12"/>
  <c r="AJ4" i="12"/>
  <c r="AI4" i="12"/>
  <c r="AH4" i="12"/>
  <c r="AG4" i="12"/>
  <c r="AF4" i="12"/>
  <c r="AE4" i="12"/>
  <c r="AD4" i="12"/>
  <c r="AC4" i="12"/>
  <c r="AB4" i="12"/>
  <c r="AA4" i="12"/>
  <c r="Z4" i="12"/>
  <c r="Y4" i="12"/>
  <c r="X4" i="12"/>
  <c r="W4" i="12"/>
  <c r="V4" i="12"/>
  <c r="U4" i="12"/>
  <c r="T4" i="12"/>
  <c r="S4" i="12"/>
  <c r="R4" i="12"/>
  <c r="Q4" i="12"/>
  <c r="P4" i="12"/>
  <c r="N4" i="12"/>
  <c r="AM3" i="12"/>
  <c r="AL3" i="12"/>
  <c r="AK3" i="12"/>
  <c r="AJ3" i="12"/>
  <c r="AI3" i="12"/>
  <c r="AH3" i="12"/>
  <c r="AG3" i="12"/>
  <c r="AF3" i="12"/>
  <c r="AE3" i="12"/>
  <c r="AD3" i="12"/>
  <c r="AC3" i="12"/>
  <c r="AB3" i="12"/>
  <c r="AA3" i="12"/>
  <c r="Z3" i="12"/>
  <c r="Y3" i="12"/>
  <c r="X3" i="12"/>
  <c r="W3" i="12"/>
  <c r="V3" i="12"/>
  <c r="U3" i="12"/>
  <c r="T3" i="12"/>
  <c r="S3" i="12"/>
  <c r="R3" i="12"/>
  <c r="Q3" i="12"/>
  <c r="P3" i="12"/>
  <c r="N3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N18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N14" i="12"/>
  <c r="AM10" i="12"/>
  <c r="AL10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N10" i="12"/>
  <c r="O8" i="12"/>
  <c r="P6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AD6" i="12"/>
  <c r="AE6" i="12"/>
  <c r="AF6" i="12"/>
  <c r="AG6" i="12"/>
  <c r="AH6" i="12"/>
  <c r="AI6" i="12"/>
  <c r="AJ6" i="12"/>
  <c r="AK6" i="12"/>
  <c r="AL6" i="12"/>
  <c r="AM6" i="12"/>
  <c r="N6" i="12"/>
  <c r="AL2" i="12"/>
  <c r="Q2" i="12"/>
  <c r="R2" i="12"/>
  <c r="S2" i="12"/>
  <c r="T2" i="12"/>
  <c r="U2" i="12"/>
  <c r="V2" i="12"/>
  <c r="W2" i="12"/>
  <c r="X2" i="12"/>
  <c r="Y2" i="12"/>
  <c r="Z2" i="12"/>
  <c r="AA2" i="12"/>
  <c r="AB2" i="12"/>
  <c r="AC2" i="12"/>
  <c r="AD2" i="12"/>
  <c r="AE2" i="12"/>
  <c r="AF2" i="12"/>
  <c r="AG2" i="12"/>
  <c r="AH2" i="12"/>
  <c r="AI2" i="12"/>
  <c r="AJ2" i="12"/>
  <c r="AK2" i="12"/>
  <c r="AM2" i="12"/>
  <c r="P2" i="12"/>
  <c r="N2" i="12"/>
  <c r="L38" i="12"/>
  <c r="I38" i="12"/>
  <c r="K40" i="12" s="1"/>
  <c r="L34" i="12"/>
  <c r="I34" i="12"/>
  <c r="K36" i="12" s="1"/>
  <c r="L30" i="12"/>
  <c r="I30" i="12"/>
  <c r="K32" i="12" s="1"/>
  <c r="J28" i="12"/>
  <c r="L26" i="12"/>
  <c r="I26" i="12"/>
  <c r="K28" i="12" s="1"/>
  <c r="K24" i="12"/>
  <c r="J24" i="12"/>
  <c r="L22" i="12"/>
  <c r="K20" i="12"/>
  <c r="L18" i="12"/>
  <c r="I18" i="12"/>
  <c r="J20" i="12" s="1"/>
  <c r="K16" i="12"/>
  <c r="J16" i="12"/>
  <c r="L14" i="12"/>
  <c r="I14" i="12"/>
  <c r="K12" i="12"/>
  <c r="J12" i="12"/>
  <c r="L10" i="12"/>
  <c r="I10" i="12"/>
  <c r="K8" i="12"/>
  <c r="J8" i="12"/>
  <c r="L6" i="12"/>
  <c r="I6" i="12"/>
  <c r="J4" i="12"/>
  <c r="L2" i="12"/>
  <c r="N41" i="11"/>
  <c r="N40" i="11"/>
  <c r="N39" i="11"/>
  <c r="N37" i="11"/>
  <c r="N36" i="11"/>
  <c r="N35" i="11"/>
  <c r="N33" i="11"/>
  <c r="N32" i="11"/>
  <c r="N31" i="11"/>
  <c r="N29" i="11"/>
  <c r="N28" i="11"/>
  <c r="N27" i="11"/>
  <c r="X25" i="11"/>
  <c r="N25" i="11"/>
  <c r="N24" i="11"/>
  <c r="O23" i="11"/>
  <c r="N23" i="11"/>
  <c r="AK26" i="11"/>
  <c r="R22" i="11"/>
  <c r="T22" i="11"/>
  <c r="T24" i="11" s="1"/>
  <c r="V22" i="11"/>
  <c r="X22" i="11"/>
  <c r="X24" i="11" s="1"/>
  <c r="Z22" i="11"/>
  <c r="AB22" i="11"/>
  <c r="AD22" i="11"/>
  <c r="AF22" i="11"/>
  <c r="AH22" i="11"/>
  <c r="AJ22" i="11"/>
  <c r="O22" i="11"/>
  <c r="N22" i="11"/>
  <c r="AK22" i="11" s="1"/>
  <c r="L38" i="11"/>
  <c r="I38" i="11"/>
  <c r="K40" i="11" s="1"/>
  <c r="BF139" i="11" s="1"/>
  <c r="L34" i="11"/>
  <c r="I34" i="11"/>
  <c r="K36" i="11" s="1"/>
  <c r="BF118" i="11" s="1"/>
  <c r="L30" i="11"/>
  <c r="I30" i="11"/>
  <c r="K32" i="11" s="1"/>
  <c r="BF97" i="11" s="1"/>
  <c r="J28" i="11"/>
  <c r="L26" i="11"/>
  <c r="I26" i="11"/>
  <c r="K28" i="11" s="1"/>
  <c r="BF76" i="11" s="1"/>
  <c r="K24" i="11"/>
  <c r="BF55" i="11" s="1"/>
  <c r="J24" i="11"/>
  <c r="L22" i="11"/>
  <c r="N21" i="11"/>
  <c r="N20" i="11"/>
  <c r="N19" i="11"/>
  <c r="N17" i="11"/>
  <c r="N16" i="11"/>
  <c r="N15" i="11"/>
  <c r="N13" i="11"/>
  <c r="N12" i="11"/>
  <c r="N11" i="11"/>
  <c r="N9" i="11"/>
  <c r="N8" i="11"/>
  <c r="N7" i="11"/>
  <c r="N5" i="11"/>
  <c r="N4" i="11"/>
  <c r="AM3" i="11"/>
  <c r="AF3" i="11"/>
  <c r="AE3" i="11"/>
  <c r="X3" i="11"/>
  <c r="W3" i="11"/>
  <c r="N3" i="11"/>
  <c r="AK10" i="11"/>
  <c r="AJ10" i="11"/>
  <c r="AC10" i="11"/>
  <c r="AB10" i="11"/>
  <c r="T10" i="11"/>
  <c r="P6" i="11"/>
  <c r="T6" i="11"/>
  <c r="X6" i="11"/>
  <c r="X10" i="11" s="1"/>
  <c r="AB6" i="11"/>
  <c r="AF6" i="11"/>
  <c r="AJ6" i="11"/>
  <c r="AM6" i="11"/>
  <c r="N6" i="11"/>
  <c r="N10" i="11" s="1"/>
  <c r="N14" i="11" s="1"/>
  <c r="N18" i="11" s="1"/>
  <c r="Q2" i="11"/>
  <c r="R2" i="11"/>
  <c r="S2" i="11"/>
  <c r="T2" i="11"/>
  <c r="U2" i="11"/>
  <c r="V2" i="11"/>
  <c r="W2" i="11"/>
  <c r="X2" i="11"/>
  <c r="Y2" i="11"/>
  <c r="Z2" i="11"/>
  <c r="AA2" i="11"/>
  <c r="AB2" i="11"/>
  <c r="AC2" i="11"/>
  <c r="AC6" i="11" s="1"/>
  <c r="AD2" i="11"/>
  <c r="AE2" i="11"/>
  <c r="AF2" i="11"/>
  <c r="AG2" i="11"/>
  <c r="AH2" i="11"/>
  <c r="AI2" i="11"/>
  <c r="AJ2" i="11"/>
  <c r="AK2" i="11"/>
  <c r="AK6" i="11" s="1"/>
  <c r="AM2" i="11"/>
  <c r="P2" i="11"/>
  <c r="P3" i="11" s="1"/>
  <c r="N2" i="11"/>
  <c r="O2" i="11" s="1"/>
  <c r="O6" i="11" s="1"/>
  <c r="K20" i="11"/>
  <c r="BF137" i="11" s="1"/>
  <c r="L18" i="11"/>
  <c r="I18" i="11"/>
  <c r="J20" i="11" s="1"/>
  <c r="K16" i="11"/>
  <c r="BF116" i="11" s="1"/>
  <c r="L14" i="11"/>
  <c r="I14" i="11"/>
  <c r="J16" i="11" s="1"/>
  <c r="L10" i="11"/>
  <c r="I10" i="11"/>
  <c r="L6" i="11"/>
  <c r="I6" i="11"/>
  <c r="J8" i="11" s="1"/>
  <c r="K4" i="11"/>
  <c r="BF53" i="11" s="1"/>
  <c r="J4" i="11"/>
  <c r="AJ3" i="11" s="1"/>
  <c r="L2" i="11"/>
  <c r="N34" i="10"/>
  <c r="N38" i="10" s="1"/>
  <c r="O30" i="10"/>
  <c r="O34" i="10" s="1"/>
  <c r="N30" i="10"/>
  <c r="V26" i="10"/>
  <c r="X26" i="10"/>
  <c r="Y26" i="10"/>
  <c r="Z26" i="10"/>
  <c r="AB26" i="10"/>
  <c r="AC26" i="10"/>
  <c r="AD26" i="10"/>
  <c r="AF26" i="10"/>
  <c r="AG26" i="10"/>
  <c r="AH26" i="10"/>
  <c r="AJ26" i="10"/>
  <c r="AK26" i="10"/>
  <c r="N21" i="10"/>
  <c r="N20" i="10"/>
  <c r="N19" i="10"/>
  <c r="N17" i="10"/>
  <c r="N16" i="10"/>
  <c r="N15" i="10"/>
  <c r="N13" i="10"/>
  <c r="N12" i="10"/>
  <c r="N11" i="10"/>
  <c r="N9" i="10"/>
  <c r="N8" i="10"/>
  <c r="N7" i="10"/>
  <c r="N5" i="10"/>
  <c r="N4" i="10"/>
  <c r="X3" i="10"/>
  <c r="N3" i="10"/>
  <c r="X10" i="10"/>
  <c r="X6" i="10"/>
  <c r="AF6" i="10"/>
  <c r="AF10" i="10" s="1"/>
  <c r="Q2" i="10"/>
  <c r="R2" i="10"/>
  <c r="R3" i="10" s="1"/>
  <c r="S2" i="10"/>
  <c r="T2" i="10"/>
  <c r="T6" i="10" s="1"/>
  <c r="U2" i="10"/>
  <c r="V2" i="10"/>
  <c r="V5" i="10" s="1"/>
  <c r="W2" i="10"/>
  <c r="X2" i="10"/>
  <c r="Y2" i="10"/>
  <c r="Z2" i="10"/>
  <c r="Z6" i="10" s="1"/>
  <c r="AA2" i="10"/>
  <c r="AB2" i="10"/>
  <c r="AB6" i="10" s="1"/>
  <c r="AC2" i="10"/>
  <c r="AD2" i="10"/>
  <c r="AD4" i="10" s="1"/>
  <c r="AE2" i="10"/>
  <c r="AF2" i="10"/>
  <c r="AF3" i="10" s="1"/>
  <c r="AG2" i="10"/>
  <c r="AH2" i="10"/>
  <c r="AH3" i="10" s="1"/>
  <c r="AI2" i="10"/>
  <c r="AJ2" i="10"/>
  <c r="AJ6" i="10" s="1"/>
  <c r="AK2" i="10"/>
  <c r="AM2" i="10"/>
  <c r="AM5" i="10" s="1"/>
  <c r="P2" i="10"/>
  <c r="P6" i="10" s="1"/>
  <c r="N2" i="10"/>
  <c r="L18" i="10"/>
  <c r="I18" i="10"/>
  <c r="K20" i="10" s="1"/>
  <c r="BF137" i="10" s="1"/>
  <c r="L14" i="10"/>
  <c r="I14" i="10"/>
  <c r="K16" i="10" s="1"/>
  <c r="BF116" i="10" s="1"/>
  <c r="L10" i="10"/>
  <c r="I10" i="10"/>
  <c r="J12" i="10" s="1"/>
  <c r="L6" i="10"/>
  <c r="I6" i="10"/>
  <c r="J8" i="10" s="1"/>
  <c r="K4" i="10"/>
  <c r="BF53" i="10" s="1"/>
  <c r="L2" i="10"/>
  <c r="AK41" i="9"/>
  <c r="AM41" i="9"/>
  <c r="AL41" i="9"/>
  <c r="AJ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AM40" i="9"/>
  <c r="AL40" i="9"/>
  <c r="AK40" i="9"/>
  <c r="AJ40" i="9"/>
  <c r="AI40" i="9"/>
  <c r="AH40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AM39" i="9"/>
  <c r="AL39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AM37" i="9"/>
  <c r="AL37" i="9"/>
  <c r="AK37" i="9"/>
  <c r="AJ37" i="9"/>
  <c r="AI37" i="9"/>
  <c r="AH37" i="9"/>
  <c r="AG37" i="9"/>
  <c r="AF37" i="9"/>
  <c r="AE37" i="9"/>
  <c r="AD37" i="9"/>
  <c r="AC37" i="9"/>
  <c r="AB37" i="9"/>
  <c r="AA37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AM36" i="9"/>
  <c r="AL36" i="9"/>
  <c r="AK36" i="9"/>
  <c r="AJ36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AM35" i="9"/>
  <c r="AL35" i="9"/>
  <c r="AK35" i="9"/>
  <c r="AJ35" i="9"/>
  <c r="AI35" i="9"/>
  <c r="AH35" i="9"/>
  <c r="AG35" i="9"/>
  <c r="AF35" i="9"/>
  <c r="AE35" i="9"/>
  <c r="AD35" i="9"/>
  <c r="AC35" i="9"/>
  <c r="AB35" i="9"/>
  <c r="AA35" i="9"/>
  <c r="Z35" i="9"/>
  <c r="Y35" i="9"/>
  <c r="X35" i="9"/>
  <c r="W35" i="9"/>
  <c r="V35" i="9"/>
  <c r="U35" i="9"/>
  <c r="T35" i="9"/>
  <c r="S35" i="9"/>
  <c r="R35" i="9"/>
  <c r="Q35" i="9"/>
  <c r="P35" i="9"/>
  <c r="O35" i="9"/>
  <c r="N35" i="9"/>
  <c r="AM33" i="9"/>
  <c r="AL33" i="9"/>
  <c r="AK33" i="9"/>
  <c r="AJ33" i="9"/>
  <c r="AI33" i="9"/>
  <c r="AH33" i="9"/>
  <c r="AG33" i="9"/>
  <c r="AF33" i="9"/>
  <c r="AE33" i="9"/>
  <c r="AD33" i="9"/>
  <c r="AC33" i="9"/>
  <c r="AB33" i="9"/>
  <c r="AA33" i="9"/>
  <c r="Z33" i="9"/>
  <c r="Y33" i="9"/>
  <c r="X33" i="9"/>
  <c r="W33" i="9"/>
  <c r="V33" i="9"/>
  <c r="U33" i="9"/>
  <c r="T33" i="9"/>
  <c r="S33" i="9"/>
  <c r="R33" i="9"/>
  <c r="Q33" i="9"/>
  <c r="P33" i="9"/>
  <c r="O33" i="9"/>
  <c r="N33" i="9"/>
  <c r="AM32" i="9"/>
  <c r="AL32" i="9"/>
  <c r="AK32" i="9"/>
  <c r="AJ32" i="9"/>
  <c r="AI32" i="9"/>
  <c r="AH32" i="9"/>
  <c r="AG32" i="9"/>
  <c r="AF32" i="9"/>
  <c r="AE32" i="9"/>
  <c r="AD32" i="9"/>
  <c r="AC32" i="9"/>
  <c r="AB32" i="9"/>
  <c r="AA32" i="9"/>
  <c r="Z32" i="9"/>
  <c r="Y32" i="9"/>
  <c r="X32" i="9"/>
  <c r="W32" i="9"/>
  <c r="V32" i="9"/>
  <c r="U32" i="9"/>
  <c r="T32" i="9"/>
  <c r="S32" i="9"/>
  <c r="R32" i="9"/>
  <c r="Q32" i="9"/>
  <c r="P32" i="9"/>
  <c r="O32" i="9"/>
  <c r="N32" i="9"/>
  <c r="AM31" i="9"/>
  <c r="AL31" i="9"/>
  <c r="AK31" i="9"/>
  <c r="AJ31" i="9"/>
  <c r="AI31" i="9"/>
  <c r="AH31" i="9"/>
  <c r="AG31" i="9"/>
  <c r="AF31" i="9"/>
  <c r="AE31" i="9"/>
  <c r="AD31" i="9"/>
  <c r="AC31" i="9"/>
  <c r="AB31" i="9"/>
  <c r="AA31" i="9"/>
  <c r="Z31" i="9"/>
  <c r="Y31" i="9"/>
  <c r="X31" i="9"/>
  <c r="W31" i="9"/>
  <c r="V31" i="9"/>
  <c r="U31" i="9"/>
  <c r="T31" i="9"/>
  <c r="S31" i="9"/>
  <c r="R31" i="9"/>
  <c r="Q31" i="9"/>
  <c r="P31" i="9"/>
  <c r="O31" i="9"/>
  <c r="N31" i="9"/>
  <c r="AM29" i="9"/>
  <c r="AL29" i="9"/>
  <c r="AK29" i="9"/>
  <c r="AJ29" i="9"/>
  <c r="AI29" i="9"/>
  <c r="AH29" i="9"/>
  <c r="AG29" i="9"/>
  <c r="AF29" i="9"/>
  <c r="AE29" i="9"/>
  <c r="AD29" i="9"/>
  <c r="AC29" i="9"/>
  <c r="AB29" i="9"/>
  <c r="AA29" i="9"/>
  <c r="Z29" i="9"/>
  <c r="Y29" i="9"/>
  <c r="X29" i="9"/>
  <c r="W29" i="9"/>
  <c r="V29" i="9"/>
  <c r="U29" i="9"/>
  <c r="T29" i="9"/>
  <c r="S29" i="9"/>
  <c r="R29" i="9"/>
  <c r="Q29" i="9"/>
  <c r="P29" i="9"/>
  <c r="O29" i="9"/>
  <c r="N29" i="9"/>
  <c r="AM28" i="9"/>
  <c r="AL28" i="9"/>
  <c r="AK28" i="9"/>
  <c r="AJ28" i="9"/>
  <c r="AI28" i="9"/>
  <c r="AH28" i="9"/>
  <c r="AG28" i="9"/>
  <c r="AF28" i="9"/>
  <c r="AE28" i="9"/>
  <c r="AD28" i="9"/>
  <c r="AC28" i="9"/>
  <c r="AB28" i="9"/>
  <c r="AA28" i="9"/>
  <c r="Z28" i="9"/>
  <c r="Y28" i="9"/>
  <c r="X28" i="9"/>
  <c r="W28" i="9"/>
  <c r="V28" i="9"/>
  <c r="U28" i="9"/>
  <c r="T28" i="9"/>
  <c r="S28" i="9"/>
  <c r="R28" i="9"/>
  <c r="Q28" i="9"/>
  <c r="P28" i="9"/>
  <c r="O28" i="9"/>
  <c r="N28" i="9"/>
  <c r="AM27" i="9"/>
  <c r="AL27" i="9"/>
  <c r="AK27" i="9"/>
  <c r="AJ27" i="9"/>
  <c r="AI27" i="9"/>
  <c r="AH27" i="9"/>
  <c r="AG27" i="9"/>
  <c r="AF27" i="9"/>
  <c r="AE27" i="9"/>
  <c r="AD27" i="9"/>
  <c r="AC27" i="9"/>
  <c r="AB27" i="9"/>
  <c r="AA27" i="9"/>
  <c r="Z27" i="9"/>
  <c r="Y27" i="9"/>
  <c r="X27" i="9"/>
  <c r="W27" i="9"/>
  <c r="V27" i="9"/>
  <c r="U27" i="9"/>
  <c r="T27" i="9"/>
  <c r="S27" i="9"/>
  <c r="R27" i="9"/>
  <c r="Q27" i="9"/>
  <c r="P27" i="9"/>
  <c r="O27" i="9"/>
  <c r="N27" i="9"/>
  <c r="AM25" i="9"/>
  <c r="AL25" i="9"/>
  <c r="AK25" i="9"/>
  <c r="AJ25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AM24" i="9"/>
  <c r="AK24" i="9"/>
  <c r="AJ24" i="9"/>
  <c r="AI24" i="9"/>
  <c r="AH24" i="9"/>
  <c r="AG24" i="9"/>
  <c r="AF24" i="9"/>
  <c r="AE24" i="9"/>
  <c r="AD24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AM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AM38" i="9"/>
  <c r="AL38" i="9"/>
  <c r="AK38" i="9"/>
  <c r="AJ38" i="9"/>
  <c r="AI38" i="9"/>
  <c r="AH38" i="9"/>
  <c r="AG38" i="9"/>
  <c r="AF38" i="9"/>
  <c r="AE38" i="9"/>
  <c r="AD38" i="9"/>
  <c r="AC38" i="9"/>
  <c r="AB38" i="9"/>
  <c r="AA38" i="9"/>
  <c r="Z38" i="9"/>
  <c r="Y38" i="9"/>
  <c r="X38" i="9"/>
  <c r="W38" i="9"/>
  <c r="V38" i="9"/>
  <c r="U38" i="9"/>
  <c r="T38" i="9"/>
  <c r="S38" i="9"/>
  <c r="R38" i="9"/>
  <c r="Q38" i="9"/>
  <c r="P38" i="9"/>
  <c r="O38" i="9"/>
  <c r="N38" i="9"/>
  <c r="AM34" i="9"/>
  <c r="AL34" i="9"/>
  <c r="AK34" i="9"/>
  <c r="AJ34" i="9"/>
  <c r="AI34" i="9"/>
  <c r="AH34" i="9"/>
  <c r="AG34" i="9"/>
  <c r="AF34" i="9"/>
  <c r="AE34" i="9"/>
  <c r="AD34" i="9"/>
  <c r="AC34" i="9"/>
  <c r="AB34" i="9"/>
  <c r="AA34" i="9"/>
  <c r="Z34" i="9"/>
  <c r="Y34" i="9"/>
  <c r="X34" i="9"/>
  <c r="W34" i="9"/>
  <c r="V34" i="9"/>
  <c r="U34" i="9"/>
  <c r="T34" i="9"/>
  <c r="S34" i="9"/>
  <c r="R34" i="9"/>
  <c r="Q34" i="9"/>
  <c r="P34" i="9"/>
  <c r="O34" i="9"/>
  <c r="N34" i="9"/>
  <c r="AM30" i="9"/>
  <c r="AL30" i="9"/>
  <c r="AK30" i="9"/>
  <c r="AJ30" i="9"/>
  <c r="AI30" i="9"/>
  <c r="AH30" i="9"/>
  <c r="AG30" i="9"/>
  <c r="AF30" i="9"/>
  <c r="AE30" i="9"/>
  <c r="AD30" i="9"/>
  <c r="AC30" i="9"/>
  <c r="AB30" i="9"/>
  <c r="AA30" i="9"/>
  <c r="Z30" i="9"/>
  <c r="Y30" i="9"/>
  <c r="X30" i="9"/>
  <c r="W30" i="9"/>
  <c r="V30" i="9"/>
  <c r="U30" i="9"/>
  <c r="T30" i="9"/>
  <c r="S30" i="9"/>
  <c r="R30" i="9"/>
  <c r="Q30" i="9"/>
  <c r="P30" i="9"/>
  <c r="O30" i="9"/>
  <c r="N30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N26" i="9"/>
  <c r="AL22" i="9"/>
  <c r="R22" i="9"/>
  <c r="S22" i="9"/>
  <c r="T22" i="9"/>
  <c r="U22" i="9"/>
  <c r="V22" i="9"/>
  <c r="W22" i="9"/>
  <c r="X22" i="9"/>
  <c r="Y22" i="9"/>
  <c r="Z22" i="9"/>
  <c r="AA22" i="9"/>
  <c r="AB22" i="9"/>
  <c r="AC22" i="9"/>
  <c r="AD22" i="9"/>
  <c r="AE22" i="9"/>
  <c r="AF22" i="9"/>
  <c r="AG22" i="9"/>
  <c r="AH22" i="9"/>
  <c r="AI22" i="9"/>
  <c r="AJ22" i="9"/>
  <c r="AK22" i="9"/>
  <c r="AM22" i="9"/>
  <c r="P22" i="9"/>
  <c r="Q22" i="9"/>
  <c r="O22" i="9"/>
  <c r="N22" i="9"/>
  <c r="K24" i="9"/>
  <c r="L38" i="9"/>
  <c r="I38" i="9"/>
  <c r="K40" i="9" s="1"/>
  <c r="L34" i="9"/>
  <c r="I34" i="9"/>
  <c r="K36" i="9" s="1"/>
  <c r="L30" i="9"/>
  <c r="I30" i="9"/>
  <c r="K32" i="9" s="1"/>
  <c r="J28" i="9"/>
  <c r="L26" i="9"/>
  <c r="I26" i="9"/>
  <c r="K28" i="9" s="1"/>
  <c r="J24" i="9"/>
  <c r="L22" i="9"/>
  <c r="O2" i="9"/>
  <c r="O5" i="9" s="1"/>
  <c r="AM21" i="9"/>
  <c r="AL21" i="9"/>
  <c r="AK21" i="9"/>
  <c r="AJ21" i="9"/>
  <c r="AI21" i="9"/>
  <c r="AH21" i="9"/>
  <c r="AG21" i="9"/>
  <c r="AF21" i="9"/>
  <c r="AE21" i="9"/>
  <c r="AD21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N21" i="9"/>
  <c r="AM20" i="9"/>
  <c r="AL20" i="9"/>
  <c r="AK20" i="9"/>
  <c r="AJ20" i="9"/>
  <c r="AI20" i="9"/>
  <c r="AH20" i="9"/>
  <c r="AG20" i="9"/>
  <c r="AF20" i="9"/>
  <c r="AE20" i="9"/>
  <c r="AD20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N20" i="9"/>
  <c r="AM19" i="9"/>
  <c r="AL19" i="9"/>
  <c r="AK19" i="9"/>
  <c r="AJ19" i="9"/>
  <c r="AI19" i="9"/>
  <c r="AH19" i="9"/>
  <c r="AG19" i="9"/>
  <c r="AF19" i="9"/>
  <c r="AE19" i="9"/>
  <c r="AD19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N19" i="9"/>
  <c r="AM17" i="9"/>
  <c r="AL17" i="9"/>
  <c r="AK17" i="9"/>
  <c r="AJ17" i="9"/>
  <c r="AI17" i="9"/>
  <c r="AH17" i="9"/>
  <c r="AG17" i="9"/>
  <c r="AF17" i="9"/>
  <c r="AE17" i="9"/>
  <c r="AD17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N17" i="9"/>
  <c r="AM16" i="9"/>
  <c r="AL16" i="9"/>
  <c r="AK16" i="9"/>
  <c r="AJ16" i="9"/>
  <c r="AI16" i="9"/>
  <c r="AH16" i="9"/>
  <c r="AG16" i="9"/>
  <c r="AF16" i="9"/>
  <c r="AE16" i="9"/>
  <c r="AD16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N16" i="9"/>
  <c r="AM15" i="9"/>
  <c r="AL15" i="9"/>
  <c r="AK15" i="9"/>
  <c r="AJ15" i="9"/>
  <c r="AI15" i="9"/>
  <c r="AH15" i="9"/>
  <c r="AG15" i="9"/>
  <c r="AF15" i="9"/>
  <c r="AE15" i="9"/>
  <c r="AD15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N15" i="9"/>
  <c r="AM13" i="9"/>
  <c r="AL13" i="9"/>
  <c r="AK13" i="9"/>
  <c r="AJ13" i="9"/>
  <c r="AI13" i="9"/>
  <c r="AH13" i="9"/>
  <c r="AG13" i="9"/>
  <c r="AF13" i="9"/>
  <c r="AE13" i="9"/>
  <c r="AD13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N13" i="9"/>
  <c r="AM12" i="9"/>
  <c r="AL12" i="9"/>
  <c r="AK12" i="9"/>
  <c r="AJ12" i="9"/>
  <c r="AI12" i="9"/>
  <c r="AH12" i="9"/>
  <c r="AG12" i="9"/>
  <c r="AF12" i="9"/>
  <c r="AE12" i="9"/>
  <c r="AD12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N12" i="9"/>
  <c r="AM11" i="9"/>
  <c r="AL11" i="9"/>
  <c r="AK11" i="9"/>
  <c r="AJ11" i="9"/>
  <c r="AI11" i="9"/>
  <c r="AH11" i="9"/>
  <c r="AG11" i="9"/>
  <c r="AF11" i="9"/>
  <c r="AE11" i="9"/>
  <c r="AD11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N11" i="9"/>
  <c r="AM9" i="9"/>
  <c r="AL9" i="9"/>
  <c r="AK9" i="9"/>
  <c r="AJ9" i="9"/>
  <c r="AI9" i="9"/>
  <c r="AH9" i="9"/>
  <c r="AG9" i="9"/>
  <c r="AF9" i="9"/>
  <c r="AE9" i="9"/>
  <c r="AD9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N9" i="9"/>
  <c r="AM8" i="9"/>
  <c r="AL8" i="9"/>
  <c r="AK8" i="9"/>
  <c r="AJ8" i="9"/>
  <c r="AI8" i="9"/>
  <c r="AH8" i="9"/>
  <c r="AG8" i="9"/>
  <c r="AF8" i="9"/>
  <c r="AE8" i="9"/>
  <c r="AD8" i="9"/>
  <c r="AC8" i="9"/>
  <c r="AB8" i="9"/>
  <c r="AA8" i="9"/>
  <c r="Z8" i="9"/>
  <c r="Y8" i="9"/>
  <c r="X8" i="9"/>
  <c r="W8" i="9"/>
  <c r="V8" i="9"/>
  <c r="U8" i="9"/>
  <c r="T8" i="9"/>
  <c r="S8" i="9"/>
  <c r="R8" i="9"/>
  <c r="Q8" i="9"/>
  <c r="P8" i="9"/>
  <c r="N8" i="9"/>
  <c r="AM7" i="9"/>
  <c r="AL7" i="9"/>
  <c r="AK7" i="9"/>
  <c r="AJ7" i="9"/>
  <c r="AI7" i="9"/>
  <c r="AH7" i="9"/>
  <c r="AG7" i="9"/>
  <c r="AF7" i="9"/>
  <c r="AE7" i="9"/>
  <c r="AD7" i="9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N7" i="9"/>
  <c r="AM5" i="9"/>
  <c r="AL5" i="9"/>
  <c r="AK5" i="9"/>
  <c r="AJ5" i="9"/>
  <c r="AI5" i="9"/>
  <c r="AH5" i="9"/>
  <c r="AG5" i="9"/>
  <c r="AF5" i="9"/>
  <c r="AE5" i="9"/>
  <c r="AD5" i="9"/>
  <c r="AC5" i="9"/>
  <c r="AB5" i="9"/>
  <c r="AA5" i="9"/>
  <c r="Z5" i="9"/>
  <c r="Y5" i="9"/>
  <c r="X5" i="9"/>
  <c r="W5" i="9"/>
  <c r="V5" i="9"/>
  <c r="U5" i="9"/>
  <c r="T5" i="9"/>
  <c r="S5" i="9"/>
  <c r="R5" i="9"/>
  <c r="Q5" i="9"/>
  <c r="P5" i="9"/>
  <c r="N5" i="9"/>
  <c r="AM4" i="9"/>
  <c r="AL4" i="9"/>
  <c r="AK4" i="9"/>
  <c r="AJ4" i="9"/>
  <c r="AI4" i="9"/>
  <c r="AH4" i="9"/>
  <c r="AG4" i="9"/>
  <c r="AF4" i="9"/>
  <c r="AE4" i="9"/>
  <c r="AD4" i="9"/>
  <c r="AC4" i="9"/>
  <c r="AB4" i="9"/>
  <c r="AA4" i="9"/>
  <c r="Z4" i="9"/>
  <c r="Y4" i="9"/>
  <c r="X4" i="9"/>
  <c r="W4" i="9"/>
  <c r="V4" i="9"/>
  <c r="U4" i="9"/>
  <c r="T4" i="9"/>
  <c r="S4" i="9"/>
  <c r="R4" i="9"/>
  <c r="Q4" i="9"/>
  <c r="P4" i="9"/>
  <c r="N4" i="9"/>
  <c r="AM3" i="9"/>
  <c r="AL3" i="9"/>
  <c r="AK3" i="9"/>
  <c r="AJ3" i="9"/>
  <c r="AI3" i="9"/>
  <c r="AH3" i="9"/>
  <c r="AG3" i="9"/>
  <c r="AF3" i="9"/>
  <c r="AE3" i="9"/>
  <c r="AD3" i="9"/>
  <c r="AC3" i="9"/>
  <c r="AB3" i="9"/>
  <c r="AA3" i="9"/>
  <c r="Z3" i="9"/>
  <c r="Y3" i="9"/>
  <c r="X3" i="9"/>
  <c r="W3" i="9"/>
  <c r="V3" i="9"/>
  <c r="U3" i="9"/>
  <c r="T3" i="9"/>
  <c r="S3" i="9"/>
  <c r="R3" i="9"/>
  <c r="Q3" i="9"/>
  <c r="P3" i="9"/>
  <c r="N3" i="9"/>
  <c r="AM18" i="9"/>
  <c r="AL18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N18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N14" i="9"/>
  <c r="AM10" i="9"/>
  <c r="AL10" i="9"/>
  <c r="AK10" i="9"/>
  <c r="AJ10" i="9"/>
  <c r="AI10" i="9"/>
  <c r="AH10" i="9"/>
  <c r="AG10" i="9"/>
  <c r="AF10" i="9"/>
  <c r="AE10" i="9"/>
  <c r="AD10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N10" i="9"/>
  <c r="P6" i="9"/>
  <c r="Q6" i="9"/>
  <c r="R6" i="9"/>
  <c r="S6" i="9"/>
  <c r="T6" i="9"/>
  <c r="U6" i="9"/>
  <c r="V6" i="9"/>
  <c r="W6" i="9"/>
  <c r="X6" i="9"/>
  <c r="Y6" i="9"/>
  <c r="Z6" i="9"/>
  <c r="AA6" i="9"/>
  <c r="AB6" i="9"/>
  <c r="AC6" i="9"/>
  <c r="AD6" i="9"/>
  <c r="AE6" i="9"/>
  <c r="AF6" i="9"/>
  <c r="AG6" i="9"/>
  <c r="AH6" i="9"/>
  <c r="AI6" i="9"/>
  <c r="AJ6" i="9"/>
  <c r="AK6" i="9"/>
  <c r="AL6" i="9"/>
  <c r="AM6" i="9"/>
  <c r="N6" i="9"/>
  <c r="AL2" i="9"/>
  <c r="Q2" i="9"/>
  <c r="R2" i="9"/>
  <c r="S2" i="9"/>
  <c r="T2" i="9"/>
  <c r="U2" i="9"/>
  <c r="V2" i="9"/>
  <c r="W2" i="9"/>
  <c r="X2" i="9"/>
  <c r="Y2" i="9"/>
  <c r="Z2" i="9"/>
  <c r="AA2" i="9"/>
  <c r="AB2" i="9"/>
  <c r="AC2" i="9"/>
  <c r="AD2" i="9"/>
  <c r="AE2" i="9"/>
  <c r="AF2" i="9"/>
  <c r="AG2" i="9"/>
  <c r="AH2" i="9"/>
  <c r="AI2" i="9"/>
  <c r="AJ2" i="9"/>
  <c r="AK2" i="9"/>
  <c r="AM2" i="9"/>
  <c r="P2" i="9"/>
  <c r="N2" i="9"/>
  <c r="L18" i="9"/>
  <c r="I18" i="9"/>
  <c r="K20" i="9" s="1"/>
  <c r="L14" i="9"/>
  <c r="I14" i="9"/>
  <c r="K16" i="9" s="1"/>
  <c r="L10" i="9"/>
  <c r="I10" i="9"/>
  <c r="K12" i="9" s="1"/>
  <c r="L6" i="9"/>
  <c r="I6" i="9"/>
  <c r="K8" i="9" s="1"/>
  <c r="K4" i="9"/>
  <c r="J4" i="9"/>
  <c r="L2" i="9"/>
  <c r="N39" i="8"/>
  <c r="N41" i="8"/>
  <c r="N40" i="8"/>
  <c r="N37" i="8"/>
  <c r="N36" i="8"/>
  <c r="N35" i="8"/>
  <c r="N33" i="8"/>
  <c r="N32" i="8"/>
  <c r="N31" i="8"/>
  <c r="N29" i="8"/>
  <c r="N28" i="8"/>
  <c r="N27" i="8"/>
  <c r="N25" i="8"/>
  <c r="N24" i="8"/>
  <c r="N23" i="8"/>
  <c r="N22" i="8"/>
  <c r="AB22" i="8" s="1"/>
  <c r="AB25" i="8" s="1"/>
  <c r="J28" i="8"/>
  <c r="K24" i="8"/>
  <c r="J36" i="8"/>
  <c r="J24" i="8"/>
  <c r="L38" i="8"/>
  <c r="I38" i="8"/>
  <c r="L34" i="8"/>
  <c r="I34" i="8"/>
  <c r="K36" i="8" s="1"/>
  <c r="L30" i="8"/>
  <c r="I30" i="8"/>
  <c r="L26" i="8"/>
  <c r="I26" i="8"/>
  <c r="K28" i="8" s="1"/>
  <c r="L22" i="8"/>
  <c r="N21" i="8"/>
  <c r="N20" i="8"/>
  <c r="N19" i="8"/>
  <c r="N17" i="8"/>
  <c r="N16" i="8"/>
  <c r="N15" i="8"/>
  <c r="N13" i="8"/>
  <c r="N12" i="8"/>
  <c r="N11" i="8"/>
  <c r="N9" i="8"/>
  <c r="N8" i="8"/>
  <c r="N7" i="8"/>
  <c r="N5" i="8"/>
  <c r="N4" i="8"/>
  <c r="N3" i="8"/>
  <c r="P2" i="7"/>
  <c r="P5" i="7" s="1"/>
  <c r="AM2" i="8"/>
  <c r="Q2" i="8"/>
  <c r="R2" i="8"/>
  <c r="R6" i="8" s="1"/>
  <c r="S2" i="8"/>
  <c r="S6" i="8" s="1"/>
  <c r="S10" i="8" s="1"/>
  <c r="T2" i="8"/>
  <c r="U2" i="8"/>
  <c r="V2" i="8"/>
  <c r="V6" i="8" s="1"/>
  <c r="W2" i="8"/>
  <c r="W6" i="8" s="1"/>
  <c r="W10" i="8" s="1"/>
  <c r="X2" i="8"/>
  <c r="X6" i="8" s="1"/>
  <c r="Y2" i="8"/>
  <c r="Y6" i="8" s="1"/>
  <c r="Z2" i="8"/>
  <c r="Z6" i="8" s="1"/>
  <c r="AA2" i="8"/>
  <c r="AA6" i="8" s="1"/>
  <c r="AA10" i="8" s="1"/>
  <c r="AB2" i="8"/>
  <c r="AC2" i="8"/>
  <c r="AC6" i="8" s="1"/>
  <c r="AD2" i="8"/>
  <c r="AD6" i="8" s="1"/>
  <c r="AE2" i="8"/>
  <c r="AE6" i="8" s="1"/>
  <c r="AE10" i="8" s="1"/>
  <c r="AE14" i="8" s="1"/>
  <c r="AF2" i="8"/>
  <c r="AG2" i="8"/>
  <c r="AH2" i="8"/>
  <c r="AH6" i="8" s="1"/>
  <c r="AI2" i="8"/>
  <c r="AI6" i="8" s="1"/>
  <c r="AI10" i="8" s="1"/>
  <c r="AJ2" i="8"/>
  <c r="AJ6" i="8" s="1"/>
  <c r="AK2" i="8"/>
  <c r="P2" i="8"/>
  <c r="N2" i="8"/>
  <c r="O2" i="8" s="1"/>
  <c r="O5" i="8" s="1"/>
  <c r="J4" i="8"/>
  <c r="AA3" i="8" s="1"/>
  <c r="L18" i="8"/>
  <c r="I18" i="8"/>
  <c r="K20" i="8" s="1"/>
  <c r="L14" i="8"/>
  <c r="I14" i="8"/>
  <c r="K16" i="8" s="1"/>
  <c r="L10" i="8"/>
  <c r="I10" i="8"/>
  <c r="K12" i="8" s="1"/>
  <c r="L6" i="8"/>
  <c r="I6" i="8"/>
  <c r="K8" i="8" s="1"/>
  <c r="K4" i="8"/>
  <c r="L2" i="8"/>
  <c r="N21" i="7"/>
  <c r="O5" i="7"/>
  <c r="O4" i="7"/>
  <c r="AM21" i="7"/>
  <c r="AM20" i="7"/>
  <c r="N20" i="7"/>
  <c r="AM19" i="7"/>
  <c r="N19" i="7"/>
  <c r="AM17" i="7"/>
  <c r="N17" i="7"/>
  <c r="AM16" i="7"/>
  <c r="N16" i="7"/>
  <c r="AM15" i="7"/>
  <c r="N15" i="7"/>
  <c r="AM13" i="7"/>
  <c r="N13" i="7"/>
  <c r="AM12" i="7"/>
  <c r="N12" i="7"/>
  <c r="AM11" i="7"/>
  <c r="N11" i="7"/>
  <c r="AM9" i="7"/>
  <c r="N9" i="7"/>
  <c r="AM8" i="7"/>
  <c r="N8" i="7"/>
  <c r="AM7" i="7"/>
  <c r="N7" i="7"/>
  <c r="AM5" i="7"/>
  <c r="AL5" i="7"/>
  <c r="N5" i="7"/>
  <c r="AM4" i="7"/>
  <c r="AL4" i="7"/>
  <c r="N4" i="7"/>
  <c r="AM3" i="7"/>
  <c r="AL3" i="7"/>
  <c r="O3" i="7"/>
  <c r="N3" i="7"/>
  <c r="AM18" i="7"/>
  <c r="N18" i="7"/>
  <c r="AM14" i="7"/>
  <c r="N14" i="7"/>
  <c r="AM10" i="7"/>
  <c r="O13" i="7"/>
  <c r="N10" i="7"/>
  <c r="O9" i="7"/>
  <c r="AL7" i="7"/>
  <c r="AM6" i="7"/>
  <c r="N6" i="7"/>
  <c r="AM2" i="7"/>
  <c r="N2" i="7"/>
  <c r="L18" i="7"/>
  <c r="L14" i="7"/>
  <c r="L10" i="7"/>
  <c r="I10" i="7"/>
  <c r="K12" i="7" s="1"/>
  <c r="L6" i="7"/>
  <c r="L2" i="7"/>
  <c r="K4" i="7"/>
  <c r="N121" i="6"/>
  <c r="N120" i="6"/>
  <c r="N119" i="6"/>
  <c r="N117" i="6"/>
  <c r="N116" i="6"/>
  <c r="N115" i="6"/>
  <c r="N113" i="6"/>
  <c r="N112" i="6"/>
  <c r="N111" i="6"/>
  <c r="N109" i="6"/>
  <c r="N108" i="6"/>
  <c r="N107" i="6"/>
  <c r="N105" i="6"/>
  <c r="N104" i="6"/>
  <c r="N103" i="6"/>
  <c r="N101" i="6"/>
  <c r="N100" i="6"/>
  <c r="N99" i="6"/>
  <c r="N97" i="6"/>
  <c r="N96" i="6"/>
  <c r="N95" i="6"/>
  <c r="N93" i="6"/>
  <c r="N92" i="6"/>
  <c r="N91" i="6"/>
  <c r="N89" i="6"/>
  <c r="N88" i="6"/>
  <c r="N87" i="6"/>
  <c r="N85" i="6"/>
  <c r="N84" i="6"/>
  <c r="N83" i="6"/>
  <c r="K120" i="6"/>
  <c r="J120" i="6"/>
  <c r="L118" i="6"/>
  <c r="I118" i="6"/>
  <c r="K116" i="6"/>
  <c r="J116" i="6"/>
  <c r="L114" i="6"/>
  <c r="I114" i="6"/>
  <c r="K112" i="6"/>
  <c r="J112" i="6"/>
  <c r="L110" i="6"/>
  <c r="I110" i="6"/>
  <c r="K108" i="6"/>
  <c r="J108" i="6"/>
  <c r="L106" i="6"/>
  <c r="I106" i="6"/>
  <c r="K104" i="6"/>
  <c r="J104" i="6"/>
  <c r="L102" i="6"/>
  <c r="K100" i="6"/>
  <c r="J100" i="6"/>
  <c r="L98" i="6"/>
  <c r="I98" i="6"/>
  <c r="K96" i="6"/>
  <c r="J96" i="6"/>
  <c r="L94" i="6"/>
  <c r="I94" i="6"/>
  <c r="K92" i="6"/>
  <c r="J92" i="6"/>
  <c r="L90" i="6"/>
  <c r="I90" i="6"/>
  <c r="K88" i="6"/>
  <c r="J88" i="6"/>
  <c r="L86" i="6"/>
  <c r="I86" i="6"/>
  <c r="K84" i="6"/>
  <c r="J84" i="6"/>
  <c r="L82" i="6"/>
  <c r="N81" i="6"/>
  <c r="N80" i="6"/>
  <c r="N79" i="6"/>
  <c r="N77" i="6"/>
  <c r="N76" i="6"/>
  <c r="N75" i="6"/>
  <c r="N73" i="6"/>
  <c r="N72" i="6"/>
  <c r="N71" i="6"/>
  <c r="N69" i="6"/>
  <c r="N68" i="6"/>
  <c r="N67" i="6"/>
  <c r="N65" i="6"/>
  <c r="N64" i="6"/>
  <c r="N63" i="6"/>
  <c r="K80" i="6"/>
  <c r="J80" i="6"/>
  <c r="L78" i="6"/>
  <c r="I78" i="6"/>
  <c r="K76" i="6"/>
  <c r="J76" i="6"/>
  <c r="L74" i="6"/>
  <c r="I74" i="6"/>
  <c r="K72" i="6"/>
  <c r="J72" i="6"/>
  <c r="L70" i="6"/>
  <c r="I70" i="6"/>
  <c r="K68" i="6"/>
  <c r="J68" i="6"/>
  <c r="L66" i="6"/>
  <c r="I66" i="6"/>
  <c r="K64" i="6"/>
  <c r="J64" i="6"/>
  <c r="L62" i="6"/>
  <c r="N61" i="6"/>
  <c r="N60" i="6"/>
  <c r="N59" i="6"/>
  <c r="N57" i="6"/>
  <c r="N56" i="6"/>
  <c r="N55" i="6"/>
  <c r="N53" i="6"/>
  <c r="N52" i="6"/>
  <c r="N51" i="6"/>
  <c r="N49" i="6"/>
  <c r="N48" i="6"/>
  <c r="N47" i="6"/>
  <c r="N45" i="6"/>
  <c r="N44" i="6"/>
  <c r="N43" i="6"/>
  <c r="K44" i="6"/>
  <c r="K60" i="6"/>
  <c r="J60" i="6"/>
  <c r="L58" i="6"/>
  <c r="I58" i="6"/>
  <c r="K56" i="6"/>
  <c r="J56" i="6"/>
  <c r="L54" i="6"/>
  <c r="I54" i="6"/>
  <c r="K52" i="6"/>
  <c r="J52" i="6"/>
  <c r="L50" i="6"/>
  <c r="I50" i="6"/>
  <c r="K48" i="6"/>
  <c r="J48" i="6"/>
  <c r="L46" i="6"/>
  <c r="I46" i="6"/>
  <c r="J44" i="6"/>
  <c r="L42" i="6"/>
  <c r="N41" i="6"/>
  <c r="N40" i="6"/>
  <c r="N39" i="6"/>
  <c r="N37" i="6"/>
  <c r="N36" i="6"/>
  <c r="N35" i="6"/>
  <c r="N33" i="6"/>
  <c r="N32" i="6"/>
  <c r="N31" i="6"/>
  <c r="N29" i="6"/>
  <c r="N28" i="6"/>
  <c r="N27" i="6"/>
  <c r="N25" i="6"/>
  <c r="N24" i="6"/>
  <c r="N23" i="6"/>
  <c r="N3" i="6"/>
  <c r="K40" i="6"/>
  <c r="K36" i="6"/>
  <c r="K32" i="6"/>
  <c r="K28" i="6"/>
  <c r="K24" i="6"/>
  <c r="J40" i="6"/>
  <c r="J36" i="6"/>
  <c r="J32" i="6"/>
  <c r="J28" i="6"/>
  <c r="J24" i="6"/>
  <c r="L38" i="6"/>
  <c r="I38" i="6"/>
  <c r="L34" i="6"/>
  <c r="L30" i="6"/>
  <c r="I30" i="6"/>
  <c r="L26" i="6"/>
  <c r="L22" i="6"/>
  <c r="I34" i="6"/>
  <c r="N21" i="6"/>
  <c r="N20" i="6"/>
  <c r="N19" i="6"/>
  <c r="N17" i="6"/>
  <c r="N16" i="6"/>
  <c r="N15" i="6"/>
  <c r="N13" i="6"/>
  <c r="N12" i="6"/>
  <c r="N11" i="6"/>
  <c r="N9" i="6"/>
  <c r="N8" i="6"/>
  <c r="N7" i="6"/>
  <c r="N5" i="6"/>
  <c r="N4" i="6"/>
  <c r="N10" i="6"/>
  <c r="N14" i="6" s="1"/>
  <c r="N18" i="6" s="1"/>
  <c r="N6" i="6"/>
  <c r="T2" i="6"/>
  <c r="AM2" i="6"/>
  <c r="AM6" i="6" s="1"/>
  <c r="O2" i="6"/>
  <c r="O6" i="6" s="1"/>
  <c r="L18" i="6"/>
  <c r="L14" i="6"/>
  <c r="L10" i="6"/>
  <c r="L6" i="6"/>
  <c r="L2" i="6"/>
  <c r="I2" i="6"/>
  <c r="W2" i="6" s="1"/>
  <c r="N101" i="5"/>
  <c r="N100" i="5"/>
  <c r="N99" i="5"/>
  <c r="N97" i="5"/>
  <c r="N96" i="5"/>
  <c r="N95" i="5"/>
  <c r="N93" i="5"/>
  <c r="N92" i="5"/>
  <c r="N91" i="5"/>
  <c r="N89" i="5"/>
  <c r="N88" i="5"/>
  <c r="N87" i="5"/>
  <c r="N85" i="5"/>
  <c r="N84" i="5"/>
  <c r="N83" i="5"/>
  <c r="J96" i="5"/>
  <c r="K100" i="5"/>
  <c r="BL205" i="5" s="1"/>
  <c r="J100" i="5"/>
  <c r="L98" i="5"/>
  <c r="I98" i="5"/>
  <c r="K96" i="5"/>
  <c r="BL182" i="5" s="1"/>
  <c r="L94" i="5"/>
  <c r="I94" i="5"/>
  <c r="K92" i="5"/>
  <c r="BL160" i="5" s="1"/>
  <c r="J92" i="5"/>
  <c r="L90" i="5"/>
  <c r="I90" i="5"/>
  <c r="K88" i="5"/>
  <c r="BL138" i="5" s="1"/>
  <c r="J88" i="5"/>
  <c r="L86" i="5"/>
  <c r="I86" i="5"/>
  <c r="K84" i="5"/>
  <c r="BL116" i="5" s="1"/>
  <c r="J84" i="5"/>
  <c r="L82" i="5"/>
  <c r="N81" i="5"/>
  <c r="N80" i="5"/>
  <c r="N79" i="5"/>
  <c r="N77" i="5"/>
  <c r="N76" i="5"/>
  <c r="N75" i="5"/>
  <c r="N73" i="5"/>
  <c r="N72" i="5"/>
  <c r="N71" i="5"/>
  <c r="N69" i="5"/>
  <c r="N68" i="5"/>
  <c r="N67" i="5"/>
  <c r="N65" i="5"/>
  <c r="N64" i="5"/>
  <c r="N63" i="5"/>
  <c r="J64" i="5"/>
  <c r="L78" i="5"/>
  <c r="L74" i="5"/>
  <c r="L70" i="5"/>
  <c r="L66" i="5"/>
  <c r="L62" i="5"/>
  <c r="K80" i="5"/>
  <c r="BL203" i="5" s="1"/>
  <c r="N61" i="5"/>
  <c r="N60" i="5"/>
  <c r="N59" i="5"/>
  <c r="N57" i="5"/>
  <c r="N56" i="5"/>
  <c r="N55" i="5"/>
  <c r="N53" i="5"/>
  <c r="N52" i="5"/>
  <c r="N51" i="5"/>
  <c r="N49" i="5"/>
  <c r="N48" i="5"/>
  <c r="N47" i="5"/>
  <c r="N45" i="5"/>
  <c r="N44" i="5"/>
  <c r="N43" i="5"/>
  <c r="I42" i="5"/>
  <c r="L58" i="5"/>
  <c r="L54" i="5"/>
  <c r="L50" i="5"/>
  <c r="L46" i="5"/>
  <c r="L42" i="5"/>
  <c r="N41" i="5"/>
  <c r="N40" i="5"/>
  <c r="N39" i="5"/>
  <c r="N37" i="5"/>
  <c r="N36" i="5"/>
  <c r="N35" i="5"/>
  <c r="N33" i="5"/>
  <c r="N32" i="5"/>
  <c r="N31" i="5"/>
  <c r="N29" i="5"/>
  <c r="N28" i="5"/>
  <c r="N27" i="5"/>
  <c r="N25" i="5"/>
  <c r="N24" i="5"/>
  <c r="N23" i="5"/>
  <c r="K40" i="5"/>
  <c r="BL199" i="5" s="1"/>
  <c r="K28" i="5"/>
  <c r="BL132" i="5" s="1"/>
  <c r="K24" i="5"/>
  <c r="BL110" i="5" s="1"/>
  <c r="J32" i="5"/>
  <c r="J28" i="5"/>
  <c r="I22" i="5"/>
  <c r="I34" i="5" s="1"/>
  <c r="L38" i="5"/>
  <c r="L34" i="5"/>
  <c r="L30" i="5"/>
  <c r="L26" i="5"/>
  <c r="L22" i="5"/>
  <c r="N21" i="5"/>
  <c r="N20" i="5"/>
  <c r="N19" i="5"/>
  <c r="N17" i="5"/>
  <c r="N16" i="5"/>
  <c r="N15" i="5"/>
  <c r="N13" i="5"/>
  <c r="N12" i="5"/>
  <c r="N11" i="5"/>
  <c r="N9" i="5"/>
  <c r="N8" i="5"/>
  <c r="N7" i="5"/>
  <c r="N5" i="5"/>
  <c r="N4" i="5"/>
  <c r="N3" i="5"/>
  <c r="S2" i="5"/>
  <c r="S6" i="5" s="1"/>
  <c r="U2" i="5"/>
  <c r="U6" i="5" s="1"/>
  <c r="AA2" i="5"/>
  <c r="AC2" i="5"/>
  <c r="AC6" i="5" s="1"/>
  <c r="AI2" i="5"/>
  <c r="AI6" i="5" s="1"/>
  <c r="P2" i="5"/>
  <c r="N2" i="5"/>
  <c r="J4" i="5"/>
  <c r="I14" i="5"/>
  <c r="K16" i="5" s="1"/>
  <c r="BL174" i="5" s="1"/>
  <c r="I2" i="5"/>
  <c r="Q2" i="5" s="1"/>
  <c r="L18" i="5"/>
  <c r="L14" i="5"/>
  <c r="L10" i="5"/>
  <c r="L6" i="5"/>
  <c r="L2" i="5"/>
  <c r="K4" i="5"/>
  <c r="BL108" i="5" s="1"/>
  <c r="N121" i="4"/>
  <c r="N120" i="4"/>
  <c r="N119" i="4"/>
  <c r="N117" i="4"/>
  <c r="N116" i="4"/>
  <c r="N115" i="4"/>
  <c r="N113" i="4"/>
  <c r="N112" i="4"/>
  <c r="N111" i="4"/>
  <c r="N109" i="4"/>
  <c r="N108" i="4"/>
  <c r="N107" i="4"/>
  <c r="N105" i="4"/>
  <c r="N104" i="4"/>
  <c r="N103" i="4"/>
  <c r="I102" i="4"/>
  <c r="I114" i="4" s="1"/>
  <c r="K116" i="4" s="1"/>
  <c r="BN201" i="4" s="1"/>
  <c r="L118" i="4"/>
  <c r="L114" i="4"/>
  <c r="L110" i="4"/>
  <c r="L106" i="4"/>
  <c r="L102" i="4"/>
  <c r="N101" i="4"/>
  <c r="N100" i="4"/>
  <c r="N99" i="4"/>
  <c r="N97" i="4"/>
  <c r="N96" i="4"/>
  <c r="N95" i="4"/>
  <c r="N93" i="4"/>
  <c r="N92" i="4"/>
  <c r="N91" i="4"/>
  <c r="N89" i="4"/>
  <c r="N88" i="4"/>
  <c r="N87" i="4"/>
  <c r="N85" i="4"/>
  <c r="N84" i="4"/>
  <c r="N83" i="4"/>
  <c r="I82" i="4"/>
  <c r="K84" i="4" s="1"/>
  <c r="BN134" i="4" s="1"/>
  <c r="L98" i="4"/>
  <c r="L94" i="4"/>
  <c r="L90" i="4"/>
  <c r="L86" i="4"/>
  <c r="L82" i="4"/>
  <c r="N81" i="4"/>
  <c r="N80" i="4"/>
  <c r="N79" i="4"/>
  <c r="N77" i="4"/>
  <c r="N76" i="4"/>
  <c r="N75" i="4"/>
  <c r="N73" i="4"/>
  <c r="N72" i="4"/>
  <c r="N71" i="4"/>
  <c r="N69" i="4"/>
  <c r="N68" i="4"/>
  <c r="N67" i="4"/>
  <c r="N65" i="4"/>
  <c r="N64" i="4"/>
  <c r="N63" i="4"/>
  <c r="L78" i="4"/>
  <c r="L74" i="4"/>
  <c r="L70" i="4"/>
  <c r="L66" i="4"/>
  <c r="L62" i="4"/>
  <c r="I62" i="4"/>
  <c r="K64" i="4" s="1"/>
  <c r="BN132" i="4" s="1"/>
  <c r="N61" i="4"/>
  <c r="N60" i="4"/>
  <c r="N57" i="4"/>
  <c r="N56" i="4"/>
  <c r="N53" i="4"/>
  <c r="N52" i="4"/>
  <c r="N49" i="4"/>
  <c r="N48" i="4"/>
  <c r="N45" i="4"/>
  <c r="N44" i="4"/>
  <c r="N59" i="4"/>
  <c r="N55" i="4"/>
  <c r="N51" i="4"/>
  <c r="N47" i="4"/>
  <c r="N43" i="4"/>
  <c r="L58" i="4"/>
  <c r="L54" i="4"/>
  <c r="L50" i="4"/>
  <c r="L46" i="4"/>
  <c r="L42" i="4"/>
  <c r="I58" i="4"/>
  <c r="K60" i="4" s="1"/>
  <c r="BN216" i="4" s="1"/>
  <c r="I54" i="4"/>
  <c r="K56" i="4" s="1"/>
  <c r="BN195" i="4" s="1"/>
  <c r="I50" i="4"/>
  <c r="J52" i="4" s="1"/>
  <c r="I46" i="4"/>
  <c r="K48" i="4" s="1"/>
  <c r="BN153" i="4" s="1"/>
  <c r="I42" i="4"/>
  <c r="K44" i="4" s="1"/>
  <c r="BN130" i="4" s="1"/>
  <c r="N41" i="4"/>
  <c r="N37" i="4"/>
  <c r="N33" i="4"/>
  <c r="N29" i="4"/>
  <c r="N25" i="4"/>
  <c r="N5" i="4"/>
  <c r="N40" i="4"/>
  <c r="N36" i="4"/>
  <c r="N32" i="4"/>
  <c r="N28" i="4"/>
  <c r="N24" i="4"/>
  <c r="N39" i="4"/>
  <c r="N35" i="4"/>
  <c r="N31" i="4"/>
  <c r="N27" i="4"/>
  <c r="N23" i="4"/>
  <c r="L38" i="4"/>
  <c r="L34" i="4"/>
  <c r="L30" i="4"/>
  <c r="L26" i="4"/>
  <c r="L22" i="4"/>
  <c r="I38" i="4"/>
  <c r="J40" i="4" s="1"/>
  <c r="I34" i="4"/>
  <c r="J36" i="4" s="1"/>
  <c r="I30" i="4"/>
  <c r="K32" i="4" s="1"/>
  <c r="BN172" i="4" s="1"/>
  <c r="I26" i="4"/>
  <c r="J28" i="4" s="1"/>
  <c r="I22" i="4"/>
  <c r="J24" i="4" s="1"/>
  <c r="N19" i="4"/>
  <c r="N8" i="4"/>
  <c r="N21" i="4"/>
  <c r="N17" i="4"/>
  <c r="N13" i="4"/>
  <c r="N15" i="4"/>
  <c r="N11" i="4"/>
  <c r="N20" i="4"/>
  <c r="N16" i="4"/>
  <c r="N12" i="4"/>
  <c r="N9" i="4"/>
  <c r="N7" i="4"/>
  <c r="N4" i="4"/>
  <c r="N3" i="4"/>
  <c r="N2" i="4"/>
  <c r="L18" i="4"/>
  <c r="L14" i="4"/>
  <c r="L10" i="4"/>
  <c r="L6" i="4"/>
  <c r="L2" i="4"/>
  <c r="I18" i="4"/>
  <c r="K20" i="4" s="1"/>
  <c r="BN212" i="4" s="1"/>
  <c r="I14" i="4"/>
  <c r="K16" i="4" s="1"/>
  <c r="BN191" i="4" s="1"/>
  <c r="I10" i="4"/>
  <c r="K12" i="4" s="1"/>
  <c r="BN170" i="4" s="1"/>
  <c r="I2" i="4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2" i="3"/>
  <c r="H3" i="3"/>
  <c r="J3" i="3" s="1"/>
  <c r="M3" i="3" s="1"/>
  <c r="H4" i="3"/>
  <c r="J4" i="3" s="1"/>
  <c r="H5" i="3"/>
  <c r="J5" i="3" s="1"/>
  <c r="M5" i="3" s="1"/>
  <c r="H6" i="3"/>
  <c r="J6" i="3" s="1"/>
  <c r="L6" i="3" s="1"/>
  <c r="H7" i="3"/>
  <c r="J7" i="3" s="1"/>
  <c r="M7" i="3" s="1"/>
  <c r="H8" i="3"/>
  <c r="J8" i="3" s="1"/>
  <c r="H9" i="3"/>
  <c r="J9" i="3" s="1"/>
  <c r="M9" i="3" s="1"/>
  <c r="H10" i="3"/>
  <c r="J10" i="3" s="1"/>
  <c r="M10" i="3" s="1"/>
  <c r="H11" i="3"/>
  <c r="J11" i="3" s="1"/>
  <c r="M11" i="3" s="1"/>
  <c r="H12" i="3"/>
  <c r="J12" i="3" s="1"/>
  <c r="H13" i="3"/>
  <c r="J13" i="3" s="1"/>
  <c r="M13" i="3" s="1"/>
  <c r="H14" i="3"/>
  <c r="J14" i="3" s="1"/>
  <c r="L14" i="3" s="1"/>
  <c r="H15" i="3"/>
  <c r="J15" i="3" s="1"/>
  <c r="M15" i="3" s="1"/>
  <c r="H16" i="3"/>
  <c r="J16" i="3" s="1"/>
  <c r="H17" i="3"/>
  <c r="J17" i="3" s="1"/>
  <c r="M17" i="3" s="1"/>
  <c r="H18" i="3"/>
  <c r="J18" i="3" s="1"/>
  <c r="M18" i="3" s="1"/>
  <c r="H19" i="3"/>
  <c r="J19" i="3" s="1"/>
  <c r="M19" i="3" s="1"/>
  <c r="H20" i="3"/>
  <c r="J20" i="3" s="1"/>
  <c r="H21" i="3"/>
  <c r="J21" i="3" s="1"/>
  <c r="M21" i="3" s="1"/>
  <c r="H22" i="3"/>
  <c r="J22" i="3" s="1"/>
  <c r="L22" i="3" s="1"/>
  <c r="H23" i="3"/>
  <c r="J23" i="3" s="1"/>
  <c r="M23" i="3" s="1"/>
  <c r="H24" i="3"/>
  <c r="J24" i="3" s="1"/>
  <c r="H25" i="3"/>
  <c r="J25" i="3" s="1"/>
  <c r="M25" i="3" s="1"/>
  <c r="H26" i="3"/>
  <c r="J26" i="3" s="1"/>
  <c r="M26" i="3" s="1"/>
  <c r="H27" i="3"/>
  <c r="J27" i="3" s="1"/>
  <c r="M27" i="3" s="1"/>
  <c r="H28" i="3"/>
  <c r="J28" i="3" s="1"/>
  <c r="H29" i="3"/>
  <c r="J29" i="3" s="1"/>
  <c r="M29" i="3" s="1"/>
  <c r="H30" i="3"/>
  <c r="J30" i="3" s="1"/>
  <c r="L30" i="3" s="1"/>
  <c r="H31" i="3"/>
  <c r="J31" i="3" s="1"/>
  <c r="M31" i="3" s="1"/>
  <c r="H32" i="3"/>
  <c r="J32" i="3" s="1"/>
  <c r="H33" i="3"/>
  <c r="J33" i="3" s="1"/>
  <c r="M33" i="3" s="1"/>
  <c r="H34" i="3"/>
  <c r="J34" i="3" s="1"/>
  <c r="M34" i="3" s="1"/>
  <c r="H35" i="3"/>
  <c r="J35" i="3" s="1"/>
  <c r="M35" i="3" s="1"/>
  <c r="H36" i="3"/>
  <c r="J36" i="3" s="1"/>
  <c r="H37" i="3"/>
  <c r="J37" i="3" s="1"/>
  <c r="M37" i="3" s="1"/>
  <c r="H38" i="3"/>
  <c r="J38" i="3" s="1"/>
  <c r="L38" i="3" s="1"/>
  <c r="H39" i="3"/>
  <c r="J39" i="3" s="1"/>
  <c r="M39" i="3" s="1"/>
  <c r="H40" i="3"/>
  <c r="J40" i="3" s="1"/>
  <c r="H41" i="3"/>
  <c r="J41" i="3" s="1"/>
  <c r="M41" i="3" s="1"/>
  <c r="H42" i="3"/>
  <c r="J42" i="3" s="1"/>
  <c r="M42" i="3" s="1"/>
  <c r="H43" i="3"/>
  <c r="J43" i="3" s="1"/>
  <c r="M43" i="3" s="1"/>
  <c r="H44" i="3"/>
  <c r="J44" i="3" s="1"/>
  <c r="H45" i="3"/>
  <c r="J45" i="3" s="1"/>
  <c r="M45" i="3" s="1"/>
  <c r="H46" i="3"/>
  <c r="J46" i="3" s="1"/>
  <c r="L46" i="3" s="1"/>
  <c r="H47" i="3"/>
  <c r="J47" i="3" s="1"/>
  <c r="M47" i="3" s="1"/>
  <c r="H48" i="3"/>
  <c r="J48" i="3" s="1"/>
  <c r="H49" i="3"/>
  <c r="J49" i="3" s="1"/>
  <c r="M49" i="3" s="1"/>
  <c r="H50" i="3"/>
  <c r="J50" i="3" s="1"/>
  <c r="M50" i="3" s="1"/>
  <c r="H51" i="3"/>
  <c r="J51" i="3" s="1"/>
  <c r="M51" i="3" s="1"/>
  <c r="H52" i="3"/>
  <c r="J52" i="3" s="1"/>
  <c r="H53" i="3"/>
  <c r="J53" i="3" s="1"/>
  <c r="M53" i="3" s="1"/>
  <c r="H54" i="3"/>
  <c r="J54" i="3" s="1"/>
  <c r="L54" i="3" s="1"/>
  <c r="H55" i="3"/>
  <c r="J55" i="3" s="1"/>
  <c r="M55" i="3" s="1"/>
  <c r="H56" i="3"/>
  <c r="J56" i="3" s="1"/>
  <c r="H57" i="3"/>
  <c r="J57" i="3" s="1"/>
  <c r="M57" i="3" s="1"/>
  <c r="H58" i="3"/>
  <c r="J58" i="3" s="1"/>
  <c r="M58" i="3" s="1"/>
  <c r="H59" i="3"/>
  <c r="J59" i="3" s="1"/>
  <c r="M59" i="3" s="1"/>
  <c r="H60" i="3"/>
  <c r="J60" i="3" s="1"/>
  <c r="H61" i="3"/>
  <c r="J61" i="3" s="1"/>
  <c r="M61" i="3" s="1"/>
  <c r="H62" i="3"/>
  <c r="J62" i="3" s="1"/>
  <c r="L62" i="3" s="1"/>
  <c r="H63" i="3"/>
  <c r="J63" i="3" s="1"/>
  <c r="M63" i="3" s="1"/>
  <c r="H64" i="3"/>
  <c r="J64" i="3" s="1"/>
  <c r="H65" i="3"/>
  <c r="J65" i="3" s="1"/>
  <c r="M65" i="3" s="1"/>
  <c r="H66" i="3"/>
  <c r="J66" i="3" s="1"/>
  <c r="M66" i="3" s="1"/>
  <c r="H67" i="3"/>
  <c r="J67" i="3" s="1"/>
  <c r="M67" i="3" s="1"/>
  <c r="H68" i="3"/>
  <c r="J68" i="3" s="1"/>
  <c r="H69" i="3"/>
  <c r="J69" i="3" s="1"/>
  <c r="M69" i="3" s="1"/>
  <c r="H70" i="3"/>
  <c r="J70" i="3" s="1"/>
  <c r="L70" i="3" s="1"/>
  <c r="H71" i="3"/>
  <c r="J71" i="3" s="1"/>
  <c r="M71" i="3" s="1"/>
  <c r="H72" i="3"/>
  <c r="J72" i="3" s="1"/>
  <c r="H73" i="3"/>
  <c r="J73" i="3" s="1"/>
  <c r="M73" i="3" s="1"/>
  <c r="H74" i="3"/>
  <c r="J74" i="3" s="1"/>
  <c r="M74" i="3" s="1"/>
  <c r="H75" i="3"/>
  <c r="J75" i="3" s="1"/>
  <c r="M75" i="3" s="1"/>
  <c r="H76" i="3"/>
  <c r="J76" i="3" s="1"/>
  <c r="H77" i="3"/>
  <c r="J77" i="3" s="1"/>
  <c r="M77" i="3" s="1"/>
  <c r="H78" i="3"/>
  <c r="J78" i="3" s="1"/>
  <c r="L78" i="3" s="1"/>
  <c r="H79" i="3"/>
  <c r="J79" i="3" s="1"/>
  <c r="M79" i="3" s="1"/>
  <c r="H80" i="3"/>
  <c r="J80" i="3" s="1"/>
  <c r="H81" i="3"/>
  <c r="J81" i="3" s="1"/>
  <c r="M81" i="3" s="1"/>
  <c r="H82" i="3"/>
  <c r="J82" i="3" s="1"/>
  <c r="M82" i="3" s="1"/>
  <c r="H83" i="3"/>
  <c r="J83" i="3" s="1"/>
  <c r="M83" i="3" s="1"/>
  <c r="H84" i="3"/>
  <c r="J84" i="3" s="1"/>
  <c r="H85" i="3"/>
  <c r="J85" i="3" s="1"/>
  <c r="M85" i="3" s="1"/>
  <c r="H86" i="3"/>
  <c r="J86" i="3" s="1"/>
  <c r="M86" i="3" s="1"/>
  <c r="H87" i="3"/>
  <c r="J87" i="3" s="1"/>
  <c r="L87" i="3" s="1"/>
  <c r="H88" i="3"/>
  <c r="J88" i="3" s="1"/>
  <c r="H89" i="3"/>
  <c r="J89" i="3" s="1"/>
  <c r="M89" i="3" s="1"/>
  <c r="H90" i="3"/>
  <c r="J90" i="3" s="1"/>
  <c r="M90" i="3" s="1"/>
  <c r="H91" i="3"/>
  <c r="J91" i="3" s="1"/>
  <c r="M91" i="3" s="1"/>
  <c r="H92" i="3"/>
  <c r="J92" i="3" s="1"/>
  <c r="H93" i="3"/>
  <c r="J93" i="3" s="1"/>
  <c r="M93" i="3" s="1"/>
  <c r="H94" i="3"/>
  <c r="J94" i="3" s="1"/>
  <c r="M94" i="3" s="1"/>
  <c r="H95" i="3"/>
  <c r="J95" i="3" s="1"/>
  <c r="L95" i="3" s="1"/>
  <c r="H96" i="3"/>
  <c r="J96" i="3" s="1"/>
  <c r="H97" i="3"/>
  <c r="J97" i="3" s="1"/>
  <c r="M97" i="3" s="1"/>
  <c r="H98" i="3"/>
  <c r="J98" i="3" s="1"/>
  <c r="M98" i="3" s="1"/>
  <c r="H99" i="3"/>
  <c r="J99" i="3" s="1"/>
  <c r="M99" i="3" s="1"/>
  <c r="H100" i="3"/>
  <c r="J100" i="3" s="1"/>
  <c r="H101" i="3"/>
  <c r="J101" i="3" s="1"/>
  <c r="M101" i="3" s="1"/>
  <c r="H102" i="3"/>
  <c r="J102" i="3" s="1"/>
  <c r="M102" i="3" s="1"/>
  <c r="H103" i="3"/>
  <c r="J103" i="3" s="1"/>
  <c r="L103" i="3" s="1"/>
  <c r="H104" i="3"/>
  <c r="J104" i="3" s="1"/>
  <c r="H105" i="3"/>
  <c r="J105" i="3" s="1"/>
  <c r="M105" i="3" s="1"/>
  <c r="H106" i="3"/>
  <c r="J106" i="3" s="1"/>
  <c r="M106" i="3" s="1"/>
  <c r="H107" i="3"/>
  <c r="J107" i="3" s="1"/>
  <c r="M107" i="3" s="1"/>
  <c r="H108" i="3"/>
  <c r="J108" i="3" s="1"/>
  <c r="H109" i="3"/>
  <c r="J109" i="3" s="1"/>
  <c r="M109" i="3" s="1"/>
  <c r="H110" i="3"/>
  <c r="J110" i="3" s="1"/>
  <c r="M110" i="3" s="1"/>
  <c r="H111" i="3"/>
  <c r="J111" i="3" s="1"/>
  <c r="L111" i="3" s="1"/>
  <c r="H112" i="3"/>
  <c r="J112" i="3" s="1"/>
  <c r="H113" i="3"/>
  <c r="J113" i="3" s="1"/>
  <c r="M113" i="3" s="1"/>
  <c r="H114" i="3"/>
  <c r="J114" i="3" s="1"/>
  <c r="M114" i="3" s="1"/>
  <c r="H115" i="3"/>
  <c r="J115" i="3" s="1"/>
  <c r="M115" i="3" s="1"/>
  <c r="H116" i="3"/>
  <c r="J116" i="3" s="1"/>
  <c r="H117" i="3"/>
  <c r="J117" i="3" s="1"/>
  <c r="M117" i="3" s="1"/>
  <c r="H118" i="3"/>
  <c r="J118" i="3" s="1"/>
  <c r="M118" i="3" s="1"/>
  <c r="H119" i="3"/>
  <c r="J119" i="3" s="1"/>
  <c r="L119" i="3" s="1"/>
  <c r="H120" i="3"/>
  <c r="J120" i="3" s="1"/>
  <c r="H121" i="3"/>
  <c r="J121" i="3" s="1"/>
  <c r="M121" i="3" s="1"/>
  <c r="H122" i="3"/>
  <c r="J122" i="3" s="1"/>
  <c r="M122" i="3" s="1"/>
  <c r="H123" i="3"/>
  <c r="J123" i="3" s="1"/>
  <c r="M123" i="3" s="1"/>
  <c r="H124" i="3"/>
  <c r="J124" i="3" s="1"/>
  <c r="H125" i="3"/>
  <c r="J125" i="3" s="1"/>
  <c r="M125" i="3" s="1"/>
  <c r="H126" i="3"/>
  <c r="J126" i="3" s="1"/>
  <c r="M126" i="3" s="1"/>
  <c r="H127" i="3"/>
  <c r="J127" i="3" s="1"/>
  <c r="L127" i="3" s="1"/>
  <c r="H128" i="3"/>
  <c r="J128" i="3" s="1"/>
  <c r="H129" i="3"/>
  <c r="J129" i="3" s="1"/>
  <c r="M129" i="3" s="1"/>
  <c r="H130" i="3"/>
  <c r="J130" i="3" s="1"/>
  <c r="M130" i="3" s="1"/>
  <c r="H131" i="3"/>
  <c r="J131" i="3" s="1"/>
  <c r="M131" i="3" s="1"/>
  <c r="H132" i="3"/>
  <c r="J132" i="3" s="1"/>
  <c r="H133" i="3"/>
  <c r="J133" i="3" s="1"/>
  <c r="M133" i="3" s="1"/>
  <c r="H134" i="3"/>
  <c r="J134" i="3" s="1"/>
  <c r="M134" i="3" s="1"/>
  <c r="H135" i="3"/>
  <c r="J135" i="3" s="1"/>
  <c r="L135" i="3" s="1"/>
  <c r="H136" i="3"/>
  <c r="J136" i="3" s="1"/>
  <c r="H137" i="3"/>
  <c r="J137" i="3" s="1"/>
  <c r="M137" i="3" s="1"/>
  <c r="H138" i="3"/>
  <c r="J138" i="3" s="1"/>
  <c r="M138" i="3" s="1"/>
  <c r="H139" i="3"/>
  <c r="J139" i="3" s="1"/>
  <c r="M139" i="3" s="1"/>
  <c r="H140" i="3"/>
  <c r="J140" i="3" s="1"/>
  <c r="H141" i="3"/>
  <c r="J141" i="3" s="1"/>
  <c r="M141" i="3" s="1"/>
  <c r="H142" i="3"/>
  <c r="J142" i="3" s="1"/>
  <c r="M142" i="3" s="1"/>
  <c r="H143" i="3"/>
  <c r="J143" i="3" s="1"/>
  <c r="L143" i="3" s="1"/>
  <c r="H144" i="3"/>
  <c r="J144" i="3" s="1"/>
  <c r="H145" i="3"/>
  <c r="J145" i="3" s="1"/>
  <c r="M145" i="3" s="1"/>
  <c r="H146" i="3"/>
  <c r="J146" i="3" s="1"/>
  <c r="M146" i="3" s="1"/>
  <c r="H147" i="3"/>
  <c r="J147" i="3" s="1"/>
  <c r="M147" i="3" s="1"/>
  <c r="H148" i="3"/>
  <c r="J148" i="3" s="1"/>
  <c r="H149" i="3"/>
  <c r="J149" i="3" s="1"/>
  <c r="M149" i="3" s="1"/>
  <c r="H150" i="3"/>
  <c r="J150" i="3" s="1"/>
  <c r="M150" i="3" s="1"/>
  <c r="H151" i="3"/>
  <c r="J151" i="3" s="1"/>
  <c r="L151" i="3" s="1"/>
  <c r="H152" i="3"/>
  <c r="J152" i="3" s="1"/>
  <c r="H153" i="3"/>
  <c r="J153" i="3" s="1"/>
  <c r="M153" i="3" s="1"/>
  <c r="H154" i="3"/>
  <c r="J154" i="3" s="1"/>
  <c r="M154" i="3" s="1"/>
  <c r="H155" i="3"/>
  <c r="J155" i="3" s="1"/>
  <c r="M155" i="3" s="1"/>
  <c r="H156" i="3"/>
  <c r="J156" i="3" s="1"/>
  <c r="H157" i="3"/>
  <c r="J157" i="3" s="1"/>
  <c r="M157" i="3" s="1"/>
  <c r="H158" i="3"/>
  <c r="J158" i="3" s="1"/>
  <c r="M158" i="3" s="1"/>
  <c r="H159" i="3"/>
  <c r="J159" i="3" s="1"/>
  <c r="L159" i="3" s="1"/>
  <c r="H160" i="3"/>
  <c r="J160" i="3" s="1"/>
  <c r="H161" i="3"/>
  <c r="J161" i="3" s="1"/>
  <c r="M161" i="3" s="1"/>
  <c r="H162" i="3"/>
  <c r="J162" i="3" s="1"/>
  <c r="M162" i="3" s="1"/>
  <c r="H163" i="3"/>
  <c r="J163" i="3" s="1"/>
  <c r="M163" i="3" s="1"/>
  <c r="H164" i="3"/>
  <c r="J164" i="3" s="1"/>
  <c r="H165" i="3"/>
  <c r="H166" i="3"/>
  <c r="J166" i="3" s="1"/>
  <c r="M166" i="3" s="1"/>
  <c r="H167" i="3"/>
  <c r="J167" i="3" s="1"/>
  <c r="L167" i="3" s="1"/>
  <c r="H168" i="3"/>
  <c r="J168" i="3" s="1"/>
  <c r="M168" i="3" s="1"/>
  <c r="H169" i="3"/>
  <c r="J169" i="3" s="1"/>
  <c r="M169" i="3" s="1"/>
  <c r="H170" i="3"/>
  <c r="J170" i="3" s="1"/>
  <c r="M170" i="3" s="1"/>
  <c r="H171" i="3"/>
  <c r="J171" i="3" s="1"/>
  <c r="M171" i="3" s="1"/>
  <c r="H172" i="3"/>
  <c r="J172" i="3" s="1"/>
  <c r="H173" i="3"/>
  <c r="J173" i="3" s="1"/>
  <c r="M173" i="3" s="1"/>
  <c r="H174" i="3"/>
  <c r="J174" i="3" s="1"/>
  <c r="M174" i="3" s="1"/>
  <c r="H175" i="3"/>
  <c r="J175" i="3" s="1"/>
  <c r="L175" i="3" s="1"/>
  <c r="H176" i="3"/>
  <c r="J176" i="3" s="1"/>
  <c r="M176" i="3" s="1"/>
  <c r="H177" i="3"/>
  <c r="J177" i="3" s="1"/>
  <c r="M177" i="3" s="1"/>
  <c r="H178" i="3"/>
  <c r="J178" i="3" s="1"/>
  <c r="M178" i="3" s="1"/>
  <c r="H179" i="3"/>
  <c r="J179" i="3" s="1"/>
  <c r="M179" i="3" s="1"/>
  <c r="H180" i="3"/>
  <c r="J180" i="3" s="1"/>
  <c r="H181" i="3"/>
  <c r="J181" i="3" s="1"/>
  <c r="M181" i="3" s="1"/>
  <c r="H182" i="3"/>
  <c r="J182" i="3" s="1"/>
  <c r="M182" i="3" s="1"/>
  <c r="H183" i="3"/>
  <c r="J183" i="3" s="1"/>
  <c r="L183" i="3" s="1"/>
  <c r="H184" i="3"/>
  <c r="J184" i="3" s="1"/>
  <c r="M184" i="3" s="1"/>
  <c r="H185" i="3"/>
  <c r="J185" i="3" s="1"/>
  <c r="M185" i="3" s="1"/>
  <c r="H186" i="3"/>
  <c r="J186" i="3" s="1"/>
  <c r="M186" i="3" s="1"/>
  <c r="H187" i="3"/>
  <c r="J187" i="3" s="1"/>
  <c r="M187" i="3" s="1"/>
  <c r="H188" i="3"/>
  <c r="J188" i="3" s="1"/>
  <c r="H189" i="3"/>
  <c r="J189" i="3" s="1"/>
  <c r="M189" i="3" s="1"/>
  <c r="H190" i="3"/>
  <c r="J190" i="3" s="1"/>
  <c r="M190" i="3" s="1"/>
  <c r="H191" i="3"/>
  <c r="J191" i="3" s="1"/>
  <c r="L191" i="3" s="1"/>
  <c r="H192" i="3"/>
  <c r="J192" i="3" s="1"/>
  <c r="M192" i="3" s="1"/>
  <c r="H193" i="3"/>
  <c r="J193" i="3" s="1"/>
  <c r="M193" i="3" s="1"/>
  <c r="H194" i="3"/>
  <c r="J194" i="3" s="1"/>
  <c r="M194" i="3" s="1"/>
  <c r="H195" i="3"/>
  <c r="J195" i="3" s="1"/>
  <c r="M195" i="3" s="1"/>
  <c r="H196" i="3"/>
  <c r="J196" i="3" s="1"/>
  <c r="H197" i="3"/>
  <c r="J197" i="3" s="1"/>
  <c r="M197" i="3" s="1"/>
  <c r="H198" i="3"/>
  <c r="J198" i="3" s="1"/>
  <c r="M198" i="3" s="1"/>
  <c r="H199" i="3"/>
  <c r="J199" i="3" s="1"/>
  <c r="L199" i="3" s="1"/>
  <c r="H200" i="3"/>
  <c r="J200" i="3" s="1"/>
  <c r="M200" i="3" s="1"/>
  <c r="H201" i="3"/>
  <c r="J201" i="3" s="1"/>
  <c r="M201" i="3" s="1"/>
  <c r="H202" i="3"/>
  <c r="J202" i="3" s="1"/>
  <c r="M202" i="3" s="1"/>
  <c r="H203" i="3"/>
  <c r="J203" i="3" s="1"/>
  <c r="M203" i="3" s="1"/>
  <c r="H204" i="3"/>
  <c r="J204" i="3" s="1"/>
  <c r="H205" i="3"/>
  <c r="J205" i="3" s="1"/>
  <c r="M205" i="3" s="1"/>
  <c r="H206" i="3"/>
  <c r="J206" i="3" s="1"/>
  <c r="M206" i="3" s="1"/>
  <c r="H207" i="3"/>
  <c r="J207" i="3" s="1"/>
  <c r="L207" i="3" s="1"/>
  <c r="H208" i="3"/>
  <c r="J208" i="3" s="1"/>
  <c r="M208" i="3" s="1"/>
  <c r="H209" i="3"/>
  <c r="J209" i="3" s="1"/>
  <c r="M209" i="3" s="1"/>
  <c r="H210" i="3"/>
  <c r="J210" i="3" s="1"/>
  <c r="M210" i="3" s="1"/>
  <c r="H211" i="3"/>
  <c r="J211" i="3" s="1"/>
  <c r="M211" i="3" s="1"/>
  <c r="H212" i="3"/>
  <c r="J212" i="3" s="1"/>
  <c r="H213" i="3"/>
  <c r="J213" i="3" s="1"/>
  <c r="M213" i="3" s="1"/>
  <c r="H214" i="3"/>
  <c r="J214" i="3" s="1"/>
  <c r="M214" i="3" s="1"/>
  <c r="H215" i="3"/>
  <c r="J215" i="3" s="1"/>
  <c r="L215" i="3" s="1"/>
  <c r="H216" i="3"/>
  <c r="J216" i="3" s="1"/>
  <c r="M216" i="3" s="1"/>
  <c r="H217" i="3"/>
  <c r="J217" i="3" s="1"/>
  <c r="M217" i="3" s="1"/>
  <c r="H218" i="3"/>
  <c r="J218" i="3" s="1"/>
  <c r="M218" i="3" s="1"/>
  <c r="H219" i="3"/>
  <c r="J219" i="3" s="1"/>
  <c r="M219" i="3" s="1"/>
  <c r="H220" i="3"/>
  <c r="J220" i="3" s="1"/>
  <c r="H221" i="3"/>
  <c r="J221" i="3" s="1"/>
  <c r="M221" i="3" s="1"/>
  <c r="H222" i="3"/>
  <c r="J222" i="3" s="1"/>
  <c r="M222" i="3" s="1"/>
  <c r="H223" i="3"/>
  <c r="J223" i="3" s="1"/>
  <c r="L223" i="3" s="1"/>
  <c r="H224" i="3"/>
  <c r="J224" i="3" s="1"/>
  <c r="M224" i="3" s="1"/>
  <c r="H225" i="3"/>
  <c r="J225" i="3" s="1"/>
  <c r="M225" i="3" s="1"/>
  <c r="H226" i="3"/>
  <c r="J226" i="3" s="1"/>
  <c r="M226" i="3" s="1"/>
  <c r="H227" i="3"/>
  <c r="J227" i="3" s="1"/>
  <c r="M227" i="3" s="1"/>
  <c r="H228" i="3"/>
  <c r="J228" i="3" s="1"/>
  <c r="H229" i="3"/>
  <c r="J229" i="3" s="1"/>
  <c r="M229" i="3" s="1"/>
  <c r="H230" i="3"/>
  <c r="J230" i="3" s="1"/>
  <c r="M230" i="3" s="1"/>
  <c r="H231" i="3"/>
  <c r="J231" i="3" s="1"/>
  <c r="L231" i="3" s="1"/>
  <c r="H232" i="3"/>
  <c r="J232" i="3" s="1"/>
  <c r="M232" i="3" s="1"/>
  <c r="H233" i="3"/>
  <c r="H234" i="3"/>
  <c r="J234" i="3" s="1"/>
  <c r="M234" i="3" s="1"/>
  <c r="H235" i="3"/>
  <c r="J235" i="3" s="1"/>
  <c r="M235" i="3" s="1"/>
  <c r="H236" i="3"/>
  <c r="J236" i="3" s="1"/>
  <c r="H237" i="3"/>
  <c r="J237" i="3" s="1"/>
  <c r="M237" i="3" s="1"/>
  <c r="H238" i="3"/>
  <c r="J238" i="3" s="1"/>
  <c r="M238" i="3" s="1"/>
  <c r="H239" i="3"/>
  <c r="J239" i="3" s="1"/>
  <c r="L239" i="3" s="1"/>
  <c r="H240" i="3"/>
  <c r="J240" i="3" s="1"/>
  <c r="M240" i="3" s="1"/>
  <c r="H241" i="3"/>
  <c r="J241" i="3" s="1"/>
  <c r="M241" i="3" s="1"/>
  <c r="H242" i="3"/>
  <c r="J242" i="3" s="1"/>
  <c r="M242" i="3" s="1"/>
  <c r="H243" i="3"/>
  <c r="J243" i="3" s="1"/>
  <c r="M243" i="3" s="1"/>
  <c r="H244" i="3"/>
  <c r="J244" i="3" s="1"/>
  <c r="H245" i="3"/>
  <c r="J245" i="3" s="1"/>
  <c r="M245" i="3" s="1"/>
  <c r="H246" i="3"/>
  <c r="J246" i="3" s="1"/>
  <c r="M246" i="3" s="1"/>
  <c r="H247" i="3"/>
  <c r="J247" i="3" s="1"/>
  <c r="L247" i="3" s="1"/>
  <c r="H248" i="3"/>
  <c r="J248" i="3" s="1"/>
  <c r="M248" i="3" s="1"/>
  <c r="H249" i="3"/>
  <c r="J249" i="3" s="1"/>
  <c r="M249" i="3" s="1"/>
  <c r="H250" i="3"/>
  <c r="J250" i="3" s="1"/>
  <c r="M250" i="3" s="1"/>
  <c r="H251" i="3"/>
  <c r="J251" i="3" s="1"/>
  <c r="M251" i="3" s="1"/>
  <c r="H252" i="3"/>
  <c r="J252" i="3" s="1"/>
  <c r="H253" i="3"/>
  <c r="J253" i="3" s="1"/>
  <c r="M253" i="3" s="1"/>
  <c r="H254" i="3"/>
  <c r="J254" i="3" s="1"/>
  <c r="M254" i="3" s="1"/>
  <c r="H255" i="3"/>
  <c r="J255" i="3" s="1"/>
  <c r="L255" i="3" s="1"/>
  <c r="H256" i="3"/>
  <c r="J256" i="3" s="1"/>
  <c r="M256" i="3" s="1"/>
  <c r="H257" i="3"/>
  <c r="H258" i="3"/>
  <c r="J258" i="3" s="1"/>
  <c r="M258" i="3" s="1"/>
  <c r="H259" i="3"/>
  <c r="J259" i="3" s="1"/>
  <c r="M259" i="3" s="1"/>
  <c r="H260" i="3"/>
  <c r="J260" i="3" s="1"/>
  <c r="H261" i="3"/>
  <c r="J261" i="3" s="1"/>
  <c r="M261" i="3" s="1"/>
  <c r="H262" i="3"/>
  <c r="J262" i="3" s="1"/>
  <c r="M262" i="3" s="1"/>
  <c r="H263" i="3"/>
  <c r="J263" i="3" s="1"/>
  <c r="L263" i="3" s="1"/>
  <c r="H264" i="3"/>
  <c r="J264" i="3" s="1"/>
  <c r="M264" i="3" s="1"/>
  <c r="H265" i="3"/>
  <c r="J265" i="3" s="1"/>
  <c r="M265" i="3" s="1"/>
  <c r="H266" i="3"/>
  <c r="J266" i="3" s="1"/>
  <c r="M266" i="3" s="1"/>
  <c r="H267" i="3"/>
  <c r="J267" i="3" s="1"/>
  <c r="M267" i="3" s="1"/>
  <c r="H268" i="3"/>
  <c r="J268" i="3" s="1"/>
  <c r="H269" i="3"/>
  <c r="J269" i="3" s="1"/>
  <c r="M269" i="3" s="1"/>
  <c r="H270" i="3"/>
  <c r="J270" i="3" s="1"/>
  <c r="M270" i="3" s="1"/>
  <c r="H271" i="3"/>
  <c r="J271" i="3" s="1"/>
  <c r="L271" i="3" s="1"/>
  <c r="H272" i="3"/>
  <c r="J272" i="3" s="1"/>
  <c r="M272" i="3" s="1"/>
  <c r="H273" i="3"/>
  <c r="J273" i="3" s="1"/>
  <c r="M273" i="3" s="1"/>
  <c r="H274" i="3"/>
  <c r="J274" i="3" s="1"/>
  <c r="M274" i="3" s="1"/>
  <c r="H275" i="3"/>
  <c r="J275" i="3" s="1"/>
  <c r="M275" i="3" s="1"/>
  <c r="H276" i="3"/>
  <c r="J276" i="3" s="1"/>
  <c r="H277" i="3"/>
  <c r="J277" i="3" s="1"/>
  <c r="M277" i="3" s="1"/>
  <c r="H278" i="3"/>
  <c r="J278" i="3" s="1"/>
  <c r="M278" i="3" s="1"/>
  <c r="H279" i="3"/>
  <c r="J279" i="3" s="1"/>
  <c r="L279" i="3" s="1"/>
  <c r="H280" i="3"/>
  <c r="J280" i="3" s="1"/>
  <c r="M280" i="3" s="1"/>
  <c r="H281" i="3"/>
  <c r="J281" i="3" s="1"/>
  <c r="M281" i="3" s="1"/>
  <c r="H282" i="3"/>
  <c r="J282" i="3" s="1"/>
  <c r="M282" i="3" s="1"/>
  <c r="H283" i="3"/>
  <c r="J283" i="3" s="1"/>
  <c r="M283" i="3" s="1"/>
  <c r="H284" i="3"/>
  <c r="J284" i="3" s="1"/>
  <c r="H285" i="3"/>
  <c r="J285" i="3" s="1"/>
  <c r="M285" i="3" s="1"/>
  <c r="H286" i="3"/>
  <c r="J286" i="3" s="1"/>
  <c r="M286" i="3" s="1"/>
  <c r="H287" i="3"/>
  <c r="J287" i="3" s="1"/>
  <c r="L287" i="3" s="1"/>
  <c r="H288" i="3"/>
  <c r="J288" i="3" s="1"/>
  <c r="M288" i="3" s="1"/>
  <c r="H289" i="3"/>
  <c r="J289" i="3" s="1"/>
  <c r="M289" i="3" s="1"/>
  <c r="H290" i="3"/>
  <c r="J290" i="3" s="1"/>
  <c r="M290" i="3" s="1"/>
  <c r="H291" i="3"/>
  <c r="J291" i="3" s="1"/>
  <c r="M291" i="3" s="1"/>
  <c r="H292" i="3"/>
  <c r="J292" i="3" s="1"/>
  <c r="H293" i="3"/>
  <c r="J293" i="3" s="1"/>
  <c r="M293" i="3" s="1"/>
  <c r="H294" i="3"/>
  <c r="J294" i="3" s="1"/>
  <c r="M294" i="3" s="1"/>
  <c r="H295" i="3"/>
  <c r="J295" i="3" s="1"/>
  <c r="L295" i="3" s="1"/>
  <c r="H296" i="3"/>
  <c r="J296" i="3" s="1"/>
  <c r="M296" i="3" s="1"/>
  <c r="H297" i="3"/>
  <c r="J297" i="3" s="1"/>
  <c r="M297" i="3" s="1"/>
  <c r="H298" i="3"/>
  <c r="J298" i="3" s="1"/>
  <c r="M298" i="3" s="1"/>
  <c r="H299" i="3"/>
  <c r="J299" i="3" s="1"/>
  <c r="M299" i="3" s="1"/>
  <c r="H300" i="3"/>
  <c r="J300" i="3" s="1"/>
  <c r="H301" i="3"/>
  <c r="J301" i="3" s="1"/>
  <c r="M301" i="3" s="1"/>
  <c r="H302" i="3"/>
  <c r="J302" i="3" s="1"/>
  <c r="M302" i="3" s="1"/>
  <c r="H303" i="3"/>
  <c r="J303" i="3" s="1"/>
  <c r="L303" i="3" s="1"/>
  <c r="H304" i="3"/>
  <c r="J304" i="3" s="1"/>
  <c r="M304" i="3" s="1"/>
  <c r="H305" i="3"/>
  <c r="J305" i="3" s="1"/>
  <c r="M305" i="3" s="1"/>
  <c r="H306" i="3"/>
  <c r="J306" i="3" s="1"/>
  <c r="M306" i="3" s="1"/>
  <c r="H307" i="3"/>
  <c r="J307" i="3" s="1"/>
  <c r="M307" i="3" s="1"/>
  <c r="H308" i="3"/>
  <c r="J308" i="3" s="1"/>
  <c r="H309" i="3"/>
  <c r="J309" i="3" s="1"/>
  <c r="M309" i="3" s="1"/>
  <c r="H310" i="3"/>
  <c r="J310" i="3" s="1"/>
  <c r="M310" i="3" s="1"/>
  <c r="H311" i="3"/>
  <c r="J311" i="3" s="1"/>
  <c r="L311" i="3" s="1"/>
  <c r="H312" i="3"/>
  <c r="J312" i="3" s="1"/>
  <c r="M312" i="3" s="1"/>
  <c r="H313" i="3"/>
  <c r="J313" i="3" s="1"/>
  <c r="M313" i="3" s="1"/>
  <c r="H314" i="3"/>
  <c r="J314" i="3" s="1"/>
  <c r="M314" i="3" s="1"/>
  <c r="H315" i="3"/>
  <c r="J315" i="3" s="1"/>
  <c r="M315" i="3" s="1"/>
  <c r="H316" i="3"/>
  <c r="J316" i="3" s="1"/>
  <c r="H317" i="3"/>
  <c r="J317" i="3" s="1"/>
  <c r="M317" i="3" s="1"/>
  <c r="H318" i="3"/>
  <c r="J318" i="3" s="1"/>
  <c r="M318" i="3" s="1"/>
  <c r="H319" i="3"/>
  <c r="J319" i="3" s="1"/>
  <c r="L319" i="3" s="1"/>
  <c r="H320" i="3"/>
  <c r="J320" i="3" s="1"/>
  <c r="M320" i="3" s="1"/>
  <c r="H321" i="3"/>
  <c r="J321" i="3" s="1"/>
  <c r="M321" i="3" s="1"/>
  <c r="H322" i="3"/>
  <c r="J322" i="3" s="1"/>
  <c r="M322" i="3" s="1"/>
  <c r="H323" i="3"/>
  <c r="J323" i="3" s="1"/>
  <c r="M323" i="3" s="1"/>
  <c r="H324" i="3"/>
  <c r="J324" i="3" s="1"/>
  <c r="H325" i="3"/>
  <c r="J325" i="3" s="1"/>
  <c r="M325" i="3" s="1"/>
  <c r="H326" i="3"/>
  <c r="J326" i="3" s="1"/>
  <c r="M326" i="3" s="1"/>
  <c r="H327" i="3"/>
  <c r="J327" i="3" s="1"/>
  <c r="L327" i="3" s="1"/>
  <c r="H328" i="3"/>
  <c r="J328" i="3" s="1"/>
  <c r="M328" i="3" s="1"/>
  <c r="H329" i="3"/>
  <c r="J329" i="3" s="1"/>
  <c r="M329" i="3" s="1"/>
  <c r="H330" i="3"/>
  <c r="J330" i="3" s="1"/>
  <c r="M330" i="3" s="1"/>
  <c r="H331" i="3"/>
  <c r="J331" i="3" s="1"/>
  <c r="M331" i="3" s="1"/>
  <c r="H332" i="3"/>
  <c r="J332" i="3" s="1"/>
  <c r="H333" i="3"/>
  <c r="J333" i="3" s="1"/>
  <c r="M333" i="3" s="1"/>
  <c r="H334" i="3"/>
  <c r="J334" i="3" s="1"/>
  <c r="M334" i="3" s="1"/>
  <c r="H335" i="3"/>
  <c r="J335" i="3" s="1"/>
  <c r="L335" i="3" s="1"/>
  <c r="H336" i="3"/>
  <c r="J336" i="3" s="1"/>
  <c r="M336" i="3" s="1"/>
  <c r="H337" i="3"/>
  <c r="J337" i="3" s="1"/>
  <c r="M337" i="3" s="1"/>
  <c r="H338" i="3"/>
  <c r="J338" i="3" s="1"/>
  <c r="M338" i="3" s="1"/>
  <c r="H339" i="3"/>
  <c r="J339" i="3" s="1"/>
  <c r="M339" i="3" s="1"/>
  <c r="H340" i="3"/>
  <c r="J340" i="3" s="1"/>
  <c r="H341" i="3"/>
  <c r="J341" i="3" s="1"/>
  <c r="M341" i="3" s="1"/>
  <c r="H342" i="3"/>
  <c r="J342" i="3" s="1"/>
  <c r="H343" i="3"/>
  <c r="J343" i="3" s="1"/>
  <c r="H344" i="3"/>
  <c r="J344" i="3" s="1"/>
  <c r="H345" i="3"/>
  <c r="J345" i="3" s="1"/>
  <c r="H346" i="3"/>
  <c r="J346" i="3" s="1"/>
  <c r="H347" i="3"/>
  <c r="J347" i="3" s="1"/>
  <c r="H348" i="3"/>
  <c r="J348" i="3" s="1"/>
  <c r="H349" i="3"/>
  <c r="J349" i="3" s="1"/>
  <c r="H350" i="3"/>
  <c r="J350" i="3" s="1"/>
  <c r="H351" i="3"/>
  <c r="J351" i="3" s="1"/>
  <c r="H352" i="3"/>
  <c r="J352" i="3" s="1"/>
  <c r="H353" i="3"/>
  <c r="J353" i="3" s="1"/>
  <c r="H354" i="3"/>
  <c r="J354" i="3" s="1"/>
  <c r="H355" i="3"/>
  <c r="J355" i="3" s="1"/>
  <c r="H356" i="3"/>
  <c r="J356" i="3" s="1"/>
  <c r="H357" i="3"/>
  <c r="J357" i="3" s="1"/>
  <c r="H358" i="3"/>
  <c r="J358" i="3" s="1"/>
  <c r="H359" i="3"/>
  <c r="J359" i="3" s="1"/>
  <c r="H360" i="3"/>
  <c r="J360" i="3" s="1"/>
  <c r="H361" i="3"/>
  <c r="J361" i="3" s="1"/>
  <c r="H362" i="3"/>
  <c r="J362" i="3" s="1"/>
  <c r="H363" i="3"/>
  <c r="J363" i="3" s="1"/>
  <c r="H364" i="3"/>
  <c r="J364" i="3" s="1"/>
  <c r="H365" i="3"/>
  <c r="J365" i="3" s="1"/>
  <c r="H366" i="3"/>
  <c r="J366" i="3" s="1"/>
  <c r="H367" i="3"/>
  <c r="J367" i="3" s="1"/>
  <c r="H368" i="3"/>
  <c r="J368" i="3" s="1"/>
  <c r="H369" i="3"/>
  <c r="J369" i="3" s="1"/>
  <c r="H370" i="3"/>
  <c r="J370" i="3" s="1"/>
  <c r="H371" i="3"/>
  <c r="J371" i="3" s="1"/>
  <c r="H372" i="3"/>
  <c r="J372" i="3" s="1"/>
  <c r="H373" i="3"/>
  <c r="J373" i="3" s="1"/>
  <c r="H374" i="3"/>
  <c r="J374" i="3" s="1"/>
  <c r="H375" i="3"/>
  <c r="J375" i="3" s="1"/>
  <c r="H376" i="3"/>
  <c r="J376" i="3" s="1"/>
  <c r="H377" i="3"/>
  <c r="J377" i="3" s="1"/>
  <c r="H378" i="3"/>
  <c r="J378" i="3" s="1"/>
  <c r="H379" i="3"/>
  <c r="J379" i="3" s="1"/>
  <c r="H380" i="3"/>
  <c r="J380" i="3" s="1"/>
  <c r="H381" i="3"/>
  <c r="J381" i="3" s="1"/>
  <c r="H382" i="3"/>
  <c r="J382" i="3" s="1"/>
  <c r="H383" i="3"/>
  <c r="J383" i="3" s="1"/>
  <c r="H384" i="3"/>
  <c r="J384" i="3" s="1"/>
  <c r="H385" i="3"/>
  <c r="J385" i="3" s="1"/>
  <c r="H386" i="3"/>
  <c r="J386" i="3" s="1"/>
  <c r="H387" i="3"/>
  <c r="J387" i="3" s="1"/>
  <c r="H388" i="3"/>
  <c r="J388" i="3" s="1"/>
  <c r="H389" i="3"/>
  <c r="J389" i="3" s="1"/>
  <c r="H390" i="3"/>
  <c r="J390" i="3" s="1"/>
  <c r="H391" i="3"/>
  <c r="J391" i="3" s="1"/>
  <c r="H392" i="3"/>
  <c r="J392" i="3" s="1"/>
  <c r="H393" i="3"/>
  <c r="J393" i="3" s="1"/>
  <c r="H394" i="3"/>
  <c r="J394" i="3" s="1"/>
  <c r="H395" i="3"/>
  <c r="J395" i="3" s="1"/>
  <c r="H396" i="3"/>
  <c r="J396" i="3" s="1"/>
  <c r="H397" i="3"/>
  <c r="J397" i="3" s="1"/>
  <c r="H398" i="3"/>
  <c r="J398" i="3" s="1"/>
  <c r="H399" i="3"/>
  <c r="J399" i="3" s="1"/>
  <c r="H400" i="3"/>
  <c r="J400" i="3" s="1"/>
  <c r="H401" i="3"/>
  <c r="J401" i="3" s="1"/>
  <c r="H402" i="3"/>
  <c r="J402" i="3" s="1"/>
  <c r="H403" i="3"/>
  <c r="J403" i="3" s="1"/>
  <c r="H404" i="3"/>
  <c r="J404" i="3" s="1"/>
  <c r="H405" i="3"/>
  <c r="J405" i="3" s="1"/>
  <c r="H406" i="3"/>
  <c r="J406" i="3" s="1"/>
  <c r="H407" i="3"/>
  <c r="J407" i="3" s="1"/>
  <c r="H408" i="3"/>
  <c r="J408" i="3" s="1"/>
  <c r="H409" i="3"/>
  <c r="J409" i="3" s="1"/>
  <c r="H410" i="3"/>
  <c r="J410" i="3" s="1"/>
  <c r="H411" i="3"/>
  <c r="J411" i="3" s="1"/>
  <c r="H412" i="3"/>
  <c r="J412" i="3" s="1"/>
  <c r="H413" i="3"/>
  <c r="J413" i="3" s="1"/>
  <c r="H414" i="3"/>
  <c r="J414" i="3" s="1"/>
  <c r="H415" i="3"/>
  <c r="J415" i="3" s="1"/>
  <c r="H416" i="3"/>
  <c r="J416" i="3" s="1"/>
  <c r="H417" i="3"/>
  <c r="J417" i="3" s="1"/>
  <c r="H418" i="3"/>
  <c r="J418" i="3" s="1"/>
  <c r="H419" i="3"/>
  <c r="J419" i="3" s="1"/>
  <c r="H420" i="3"/>
  <c r="J420" i="3" s="1"/>
  <c r="H421" i="3"/>
  <c r="J421" i="3" s="1"/>
  <c r="H422" i="3"/>
  <c r="J422" i="3" s="1"/>
  <c r="H423" i="3"/>
  <c r="J423" i="3" s="1"/>
  <c r="H424" i="3"/>
  <c r="J424" i="3" s="1"/>
  <c r="H425" i="3"/>
  <c r="J425" i="3" s="1"/>
  <c r="H426" i="3"/>
  <c r="J426" i="3" s="1"/>
  <c r="H427" i="3"/>
  <c r="J427" i="3" s="1"/>
  <c r="H428" i="3"/>
  <c r="J428" i="3" s="1"/>
  <c r="H429" i="3"/>
  <c r="J429" i="3" s="1"/>
  <c r="H430" i="3"/>
  <c r="J430" i="3" s="1"/>
  <c r="H431" i="3"/>
  <c r="J431" i="3" s="1"/>
  <c r="H432" i="3"/>
  <c r="J432" i="3" s="1"/>
  <c r="H433" i="3"/>
  <c r="J433" i="3" s="1"/>
  <c r="H434" i="3"/>
  <c r="J434" i="3" s="1"/>
  <c r="H435" i="3"/>
  <c r="J435" i="3" s="1"/>
  <c r="H436" i="3"/>
  <c r="J436" i="3" s="1"/>
  <c r="H437" i="3"/>
  <c r="J437" i="3" s="1"/>
  <c r="H438" i="3"/>
  <c r="J438" i="3" s="1"/>
  <c r="H439" i="3"/>
  <c r="J439" i="3" s="1"/>
  <c r="H440" i="3"/>
  <c r="J440" i="3" s="1"/>
  <c r="H441" i="3"/>
  <c r="J441" i="3" s="1"/>
  <c r="H443" i="3"/>
  <c r="H444" i="3"/>
  <c r="H445" i="3"/>
  <c r="H446" i="3"/>
  <c r="J446" i="3" s="1"/>
  <c r="H447" i="3"/>
  <c r="H448" i="3"/>
  <c r="H449" i="3"/>
  <c r="H450" i="3"/>
  <c r="J450" i="3" s="1"/>
  <c r="H451" i="3"/>
  <c r="H452" i="3"/>
  <c r="H453" i="3"/>
  <c r="H454" i="3"/>
  <c r="J454" i="3" s="1"/>
  <c r="H455" i="3"/>
  <c r="H456" i="3"/>
  <c r="H457" i="3"/>
  <c r="H458" i="3"/>
  <c r="J458" i="3" s="1"/>
  <c r="H459" i="3"/>
  <c r="H460" i="3"/>
  <c r="H461" i="3"/>
  <c r="H462" i="3"/>
  <c r="J462" i="3" s="1"/>
  <c r="H463" i="3"/>
  <c r="H464" i="3"/>
  <c r="H465" i="3"/>
  <c r="H466" i="3"/>
  <c r="J466" i="3" s="1"/>
  <c r="H467" i="3"/>
  <c r="H468" i="3"/>
  <c r="H469" i="3"/>
  <c r="H470" i="3"/>
  <c r="J470" i="3" s="1"/>
  <c r="H471" i="3"/>
  <c r="H472" i="3"/>
  <c r="H473" i="3"/>
  <c r="H474" i="3"/>
  <c r="J474" i="3" s="1"/>
  <c r="H475" i="3"/>
  <c r="H476" i="3"/>
  <c r="H477" i="3"/>
  <c r="H478" i="3"/>
  <c r="J478" i="3" s="1"/>
  <c r="H479" i="3"/>
  <c r="H480" i="3"/>
  <c r="H481" i="3"/>
  <c r="H482" i="3"/>
  <c r="J482" i="3" s="1"/>
  <c r="H483" i="3"/>
  <c r="H484" i="3"/>
  <c r="H485" i="3"/>
  <c r="H486" i="3"/>
  <c r="J486" i="3" s="1"/>
  <c r="H487" i="3"/>
  <c r="H488" i="3"/>
  <c r="H489" i="3"/>
  <c r="H490" i="3"/>
  <c r="J490" i="3" s="1"/>
  <c r="H491" i="3"/>
  <c r="H492" i="3"/>
  <c r="H493" i="3"/>
  <c r="H494" i="3"/>
  <c r="J494" i="3" s="1"/>
  <c r="H495" i="3"/>
  <c r="H496" i="3"/>
  <c r="H497" i="3"/>
  <c r="H498" i="3"/>
  <c r="J498" i="3" s="1"/>
  <c r="H499" i="3"/>
  <c r="H500" i="3"/>
  <c r="H501" i="3"/>
  <c r="H502" i="3"/>
  <c r="J502" i="3" s="1"/>
  <c r="H503" i="3"/>
  <c r="H504" i="3"/>
  <c r="H505" i="3"/>
  <c r="H506" i="3"/>
  <c r="J506" i="3" s="1"/>
  <c r="H507" i="3"/>
  <c r="H508" i="3"/>
  <c r="H509" i="3"/>
  <c r="H510" i="3"/>
  <c r="J510" i="3" s="1"/>
  <c r="H511" i="3"/>
  <c r="H512" i="3"/>
  <c r="H513" i="3"/>
  <c r="H514" i="3"/>
  <c r="J514" i="3" s="1"/>
  <c r="H515" i="3"/>
  <c r="H516" i="3"/>
  <c r="H517" i="3"/>
  <c r="H518" i="3"/>
  <c r="J518" i="3" s="1"/>
  <c r="H519" i="3"/>
  <c r="H520" i="3"/>
  <c r="H521" i="3"/>
  <c r="H522" i="3"/>
  <c r="J522" i="3" s="1"/>
  <c r="H523" i="3"/>
  <c r="H524" i="3"/>
  <c r="H525" i="3"/>
  <c r="H526" i="3"/>
  <c r="J526" i="3" s="1"/>
  <c r="H527" i="3"/>
  <c r="H528" i="3"/>
  <c r="H529" i="3"/>
  <c r="H530" i="3"/>
  <c r="J530" i="3" s="1"/>
  <c r="H531" i="3"/>
  <c r="H532" i="3"/>
  <c r="H533" i="3"/>
  <c r="H534" i="3"/>
  <c r="J534" i="3" s="1"/>
  <c r="H535" i="3"/>
  <c r="H536" i="3"/>
  <c r="H537" i="3"/>
  <c r="H538" i="3"/>
  <c r="J538" i="3" s="1"/>
  <c r="H539" i="3"/>
  <c r="H540" i="3"/>
  <c r="H541" i="3"/>
  <c r="H542" i="3"/>
  <c r="J542" i="3" s="1"/>
  <c r="H543" i="3"/>
  <c r="H544" i="3"/>
  <c r="H545" i="3"/>
  <c r="H546" i="3"/>
  <c r="J546" i="3" s="1"/>
  <c r="H547" i="3"/>
  <c r="H548" i="3"/>
  <c r="H549" i="3"/>
  <c r="H550" i="3"/>
  <c r="J550" i="3" s="1"/>
  <c r="H551" i="3"/>
  <c r="H552" i="3"/>
  <c r="H553" i="3"/>
  <c r="H554" i="3"/>
  <c r="J554" i="3" s="1"/>
  <c r="H555" i="3"/>
  <c r="H556" i="3"/>
  <c r="H557" i="3"/>
  <c r="H558" i="3"/>
  <c r="J558" i="3" s="1"/>
  <c r="H559" i="3"/>
  <c r="H560" i="3"/>
  <c r="H561" i="3"/>
  <c r="H562" i="3"/>
  <c r="J562" i="3" s="1"/>
  <c r="H563" i="3"/>
  <c r="H564" i="3"/>
  <c r="H565" i="3"/>
  <c r="H566" i="3"/>
  <c r="J566" i="3" s="1"/>
  <c r="H567" i="3"/>
  <c r="H568" i="3"/>
  <c r="H569" i="3"/>
  <c r="H570" i="3"/>
  <c r="J570" i="3" s="1"/>
  <c r="H571" i="3"/>
  <c r="H572" i="3"/>
  <c r="H573" i="3"/>
  <c r="H574" i="3"/>
  <c r="J574" i="3" s="1"/>
  <c r="H575" i="3"/>
  <c r="H576" i="3"/>
  <c r="H577" i="3"/>
  <c r="H578" i="3"/>
  <c r="J578" i="3" s="1"/>
  <c r="H579" i="3"/>
  <c r="H580" i="3"/>
  <c r="H581" i="3"/>
  <c r="H582" i="3"/>
  <c r="J582" i="3" s="1"/>
  <c r="H583" i="3"/>
  <c r="H584" i="3"/>
  <c r="H585" i="3"/>
  <c r="H586" i="3"/>
  <c r="J586" i="3" s="1"/>
  <c r="H587" i="3"/>
  <c r="H588" i="3"/>
  <c r="H589" i="3"/>
  <c r="H590" i="3"/>
  <c r="J590" i="3" s="1"/>
  <c r="H591" i="3"/>
  <c r="H592" i="3"/>
  <c r="H593" i="3"/>
  <c r="H594" i="3"/>
  <c r="J594" i="3" s="1"/>
  <c r="H595" i="3"/>
  <c r="H596" i="3"/>
  <c r="H597" i="3"/>
  <c r="H598" i="3"/>
  <c r="J598" i="3" s="1"/>
  <c r="H599" i="3"/>
  <c r="H600" i="3"/>
  <c r="H601" i="3"/>
  <c r="H2" i="3"/>
  <c r="J2" i="3" s="1"/>
  <c r="L2" i="3" s="1"/>
  <c r="O7" i="11" l="1"/>
  <c r="O10" i="11"/>
  <c r="X11" i="11"/>
  <c r="X14" i="11"/>
  <c r="AK5" i="11"/>
  <c r="AE5" i="11"/>
  <c r="W5" i="11"/>
  <c r="W4" i="11"/>
  <c r="S5" i="11"/>
  <c r="S4" i="11"/>
  <c r="AM7" i="11"/>
  <c r="AM10" i="11"/>
  <c r="AE6" i="11"/>
  <c r="W6" i="11"/>
  <c r="AC14" i="11"/>
  <c r="AK14" i="11"/>
  <c r="V4" i="11"/>
  <c r="AF4" i="11"/>
  <c r="R5" i="11"/>
  <c r="AD25" i="11"/>
  <c r="AD23" i="11"/>
  <c r="AD26" i="11"/>
  <c r="AD24" i="11"/>
  <c r="V25" i="11"/>
  <c r="V23" i="11"/>
  <c r="V26" i="11"/>
  <c r="E59" i="11"/>
  <c r="E62" i="11" s="1"/>
  <c r="S55" i="11" s="1"/>
  <c r="J12" i="11"/>
  <c r="AC11" i="11" s="1"/>
  <c r="K12" i="11"/>
  <c r="BF95" i="11" s="1"/>
  <c r="O3" i="11"/>
  <c r="O5" i="11"/>
  <c r="O4" i="11"/>
  <c r="AB13" i="11"/>
  <c r="AB11" i="11"/>
  <c r="AB14" i="11"/>
  <c r="U4" i="11"/>
  <c r="AE4" i="11"/>
  <c r="AF7" i="11"/>
  <c r="P5" i="11"/>
  <c r="P4" i="11"/>
  <c r="AI5" i="11"/>
  <c r="AI4" i="11"/>
  <c r="AA5" i="11"/>
  <c r="AM5" i="11"/>
  <c r="AL2" i="11"/>
  <c r="AH4" i="11"/>
  <c r="AH6" i="11"/>
  <c r="AH5" i="11"/>
  <c r="AH3" i="11"/>
  <c r="AD5" i="11"/>
  <c r="AD6" i="11"/>
  <c r="AD4" i="11"/>
  <c r="AD3" i="11"/>
  <c r="Z6" i="11"/>
  <c r="Z5" i="11"/>
  <c r="Z3" i="11"/>
  <c r="V5" i="11"/>
  <c r="V6" i="11"/>
  <c r="V3" i="11"/>
  <c r="R6" i="11"/>
  <c r="R3" i="11"/>
  <c r="AJ7" i="11"/>
  <c r="AB7" i="11"/>
  <c r="T7" i="11"/>
  <c r="P10" i="11"/>
  <c r="AF10" i="11"/>
  <c r="S3" i="11"/>
  <c r="AA3" i="11"/>
  <c r="AI3" i="11"/>
  <c r="Q4" i="11"/>
  <c r="Z4" i="11"/>
  <c r="AJ4" i="11"/>
  <c r="U5" i="11"/>
  <c r="P7" i="11"/>
  <c r="T13" i="11"/>
  <c r="T11" i="11"/>
  <c r="T14" i="11"/>
  <c r="AJ13" i="11"/>
  <c r="AJ11" i="11"/>
  <c r="AJ14" i="11"/>
  <c r="K8" i="11"/>
  <c r="BF74" i="11" s="1"/>
  <c r="AK7" i="11"/>
  <c r="AG5" i="11"/>
  <c r="AC7" i="11"/>
  <c r="Y5" i="11"/>
  <c r="U3" i="11"/>
  <c r="Q3" i="11"/>
  <c r="AI6" i="11"/>
  <c r="AA6" i="11"/>
  <c r="S6" i="11"/>
  <c r="T3" i="11"/>
  <c r="AB3" i="11"/>
  <c r="R4" i="11"/>
  <c r="AA4" i="11"/>
  <c r="AM4" i="11"/>
  <c r="AC5" i="11"/>
  <c r="X7" i="11"/>
  <c r="AB12" i="11"/>
  <c r="V24" i="11"/>
  <c r="AJ5" i="11"/>
  <c r="AF5" i="11"/>
  <c r="AB5" i="11"/>
  <c r="X5" i="11"/>
  <c r="T5" i="11"/>
  <c r="AG6" i="11"/>
  <c r="Y6" i="11"/>
  <c r="U6" i="11"/>
  <c r="Q6" i="11"/>
  <c r="T4" i="11"/>
  <c r="X4" i="11"/>
  <c r="Q5" i="11"/>
  <c r="O25" i="11"/>
  <c r="O24" i="11"/>
  <c r="E58" i="11" s="1"/>
  <c r="O26" i="11"/>
  <c r="AF24" i="11"/>
  <c r="AF25" i="11"/>
  <c r="AF23" i="11"/>
  <c r="AF26" i="11"/>
  <c r="AK27" i="11"/>
  <c r="AK4" i="11"/>
  <c r="AG4" i="11"/>
  <c r="AC4" i="11"/>
  <c r="Y4" i="11"/>
  <c r="Y3" i="11"/>
  <c r="AC3" i="11"/>
  <c r="AG3" i="11"/>
  <c r="AK3" i="11"/>
  <c r="AB4" i="11"/>
  <c r="AJ24" i="11"/>
  <c r="AJ25" i="11"/>
  <c r="AJ23" i="11"/>
  <c r="AJ26" i="11"/>
  <c r="AB24" i="11"/>
  <c r="AB25" i="11"/>
  <c r="AB23" i="11"/>
  <c r="AB26" i="11"/>
  <c r="AH25" i="11"/>
  <c r="AH24" i="11"/>
  <c r="AH23" i="11"/>
  <c r="AH26" i="11"/>
  <c r="Z25" i="11"/>
  <c r="Z23" i="11"/>
  <c r="Z26" i="11"/>
  <c r="Z24" i="11"/>
  <c r="R25" i="11"/>
  <c r="R23" i="11"/>
  <c r="R26" i="11"/>
  <c r="R24" i="11"/>
  <c r="AK24" i="11"/>
  <c r="AK25" i="11"/>
  <c r="AM22" i="11"/>
  <c r="AG22" i="11"/>
  <c r="AC22" i="11"/>
  <c r="Y22" i="11"/>
  <c r="U22" i="11"/>
  <c r="N26" i="11"/>
  <c r="N30" i="11" s="1"/>
  <c r="N34" i="11" s="1"/>
  <c r="N38" i="11" s="1"/>
  <c r="X26" i="11"/>
  <c r="T26" i="11"/>
  <c r="T23" i="11"/>
  <c r="X23" i="11"/>
  <c r="AK23" i="11"/>
  <c r="Q22" i="11"/>
  <c r="AI22" i="11"/>
  <c r="AE22" i="11"/>
  <c r="AA22" i="11"/>
  <c r="W22" i="11"/>
  <c r="S22" i="11"/>
  <c r="T25" i="11"/>
  <c r="AD6" i="10"/>
  <c r="V6" i="10"/>
  <c r="V10" i="10" s="1"/>
  <c r="Z3" i="10"/>
  <c r="V4" i="10"/>
  <c r="AH5" i="10"/>
  <c r="AH6" i="10"/>
  <c r="AH7" i="10" s="1"/>
  <c r="R6" i="10"/>
  <c r="P7" i="10"/>
  <c r="P10" i="10"/>
  <c r="AM4" i="10"/>
  <c r="P4" i="10"/>
  <c r="X4" i="10"/>
  <c r="AF4" i="10"/>
  <c r="Z5" i="10"/>
  <c r="AE5" i="10"/>
  <c r="AE4" i="10"/>
  <c r="AE3" i="10"/>
  <c r="AE6" i="10"/>
  <c r="S5" i="10"/>
  <c r="S4" i="10"/>
  <c r="S3" i="10"/>
  <c r="S6" i="10"/>
  <c r="P3" i="10"/>
  <c r="AK3" i="10"/>
  <c r="AK6" i="10"/>
  <c r="AK5" i="10"/>
  <c r="AK4" i="10"/>
  <c r="AG5" i="10"/>
  <c r="AG3" i="10"/>
  <c r="AG6" i="10"/>
  <c r="AG4" i="10"/>
  <c r="AC3" i="10"/>
  <c r="AC6" i="10"/>
  <c r="AC5" i="10"/>
  <c r="AC4" i="10"/>
  <c r="Y5" i="10"/>
  <c r="Y3" i="10"/>
  <c r="Y6" i="10"/>
  <c r="Y4" i="10"/>
  <c r="U3" i="10"/>
  <c r="U6" i="10"/>
  <c r="U5" i="10"/>
  <c r="U4" i="10"/>
  <c r="Q5" i="10"/>
  <c r="Q3" i="10"/>
  <c r="Q6" i="10"/>
  <c r="Q4" i="10"/>
  <c r="R7" i="10"/>
  <c r="R10" i="10"/>
  <c r="Z10" i="10"/>
  <c r="X14" i="10"/>
  <c r="AF14" i="10"/>
  <c r="T3" i="10"/>
  <c r="AB3" i="10"/>
  <c r="AJ3" i="10"/>
  <c r="R4" i="10"/>
  <c r="Z4" i="10"/>
  <c r="AH4" i="10"/>
  <c r="P5" i="10"/>
  <c r="AD5" i="10"/>
  <c r="AI5" i="10"/>
  <c r="AI4" i="10"/>
  <c r="AI3" i="10"/>
  <c r="AI6" i="10"/>
  <c r="AA5" i="10"/>
  <c r="AA4" i="10"/>
  <c r="AA3" i="10"/>
  <c r="AA6" i="10"/>
  <c r="W5" i="10"/>
  <c r="W4" i="10"/>
  <c r="W3" i="10"/>
  <c r="W6" i="10"/>
  <c r="V7" i="10"/>
  <c r="AD10" i="10"/>
  <c r="O2" i="10"/>
  <c r="AJ5" i="10"/>
  <c r="N6" i="10"/>
  <c r="AB7" i="10" s="1"/>
  <c r="T10" i="10"/>
  <c r="AB10" i="10"/>
  <c r="AJ10" i="10"/>
  <c r="V3" i="10"/>
  <c r="AD3" i="10"/>
  <c r="T4" i="10"/>
  <c r="AB4" i="10"/>
  <c r="AJ4" i="10"/>
  <c r="R5" i="10"/>
  <c r="AJ7" i="10"/>
  <c r="AG27" i="10"/>
  <c r="AB28" i="10"/>
  <c r="AB27" i="10"/>
  <c r="V28" i="10"/>
  <c r="V27" i="10"/>
  <c r="O35" i="10"/>
  <c r="O38" i="10"/>
  <c r="AM6" i="10"/>
  <c r="AM3" i="10"/>
  <c r="AF5" i="10"/>
  <c r="AB5" i="10"/>
  <c r="X5" i="10"/>
  <c r="T5" i="10"/>
  <c r="AL2" i="10"/>
  <c r="AH27" i="10"/>
  <c r="AC28" i="10"/>
  <c r="AC27" i="10"/>
  <c r="X28" i="10"/>
  <c r="X27" i="10"/>
  <c r="AF27" i="10"/>
  <c r="Z27" i="10"/>
  <c r="AJ28" i="10"/>
  <c r="AJ27" i="10"/>
  <c r="AD28" i="10"/>
  <c r="AD27" i="10"/>
  <c r="Y27" i="10"/>
  <c r="O31" i="10"/>
  <c r="Q5" i="5"/>
  <c r="Q3" i="5"/>
  <c r="Q6" i="5"/>
  <c r="Q4" i="5"/>
  <c r="AI10" i="5"/>
  <c r="S10" i="5"/>
  <c r="AC10" i="5"/>
  <c r="U10" i="5"/>
  <c r="P6" i="5"/>
  <c r="P4" i="5"/>
  <c r="AC5" i="5"/>
  <c r="AC3" i="5"/>
  <c r="U5" i="5"/>
  <c r="U3" i="5"/>
  <c r="P3" i="5"/>
  <c r="AA3" i="5"/>
  <c r="AA5" i="5"/>
  <c r="AG2" i="5"/>
  <c r="Y2" i="5"/>
  <c r="S4" i="5"/>
  <c r="AA4" i="5"/>
  <c r="AI4" i="5"/>
  <c r="P5" i="5"/>
  <c r="AA6" i="5"/>
  <c r="AI3" i="5"/>
  <c r="AI5" i="5"/>
  <c r="S3" i="5"/>
  <c r="S5" i="5"/>
  <c r="AJ2" i="5"/>
  <c r="AK2" i="5"/>
  <c r="N22" i="5"/>
  <c r="T2" i="5"/>
  <c r="X2" i="5"/>
  <c r="AB2" i="5"/>
  <c r="AF2" i="5"/>
  <c r="AM2" i="5"/>
  <c r="I18" i="5"/>
  <c r="K20" i="5" s="1"/>
  <c r="BL197" i="5" s="1"/>
  <c r="R2" i="5"/>
  <c r="V2" i="5"/>
  <c r="Z2" i="5"/>
  <c r="AD2" i="5"/>
  <c r="AH2" i="5"/>
  <c r="I10" i="5"/>
  <c r="N6" i="5"/>
  <c r="N10" i="5" s="1"/>
  <c r="N14" i="5" s="1"/>
  <c r="N18" i="5" s="1"/>
  <c r="O2" i="5"/>
  <c r="AE2" i="5"/>
  <c r="W2" i="5"/>
  <c r="U4" i="5"/>
  <c r="AC4" i="5"/>
  <c r="K44" i="5"/>
  <c r="BL112" i="5" s="1"/>
  <c r="K60" i="5"/>
  <c r="BL201" i="5" s="1"/>
  <c r="J48" i="5"/>
  <c r="J36" i="5"/>
  <c r="K32" i="5"/>
  <c r="BL154" i="5" s="1"/>
  <c r="J24" i="5"/>
  <c r="J40" i="5"/>
  <c r="K36" i="5"/>
  <c r="BL176" i="5" s="1"/>
  <c r="R155" i="5"/>
  <c r="U155" i="5"/>
  <c r="N22" i="4"/>
  <c r="J4" i="4"/>
  <c r="N6" i="4"/>
  <c r="N10" i="4" s="1"/>
  <c r="N14" i="4" s="1"/>
  <c r="N18" i="4" s="1"/>
  <c r="AK4" i="8"/>
  <c r="AG4" i="8"/>
  <c r="U4" i="8"/>
  <c r="Q4" i="8"/>
  <c r="AE5" i="8"/>
  <c r="AJ22" i="8"/>
  <c r="AB26" i="8"/>
  <c r="AC4" i="8"/>
  <c r="AF22" i="8"/>
  <c r="T22" i="8"/>
  <c r="P3" i="8"/>
  <c r="N26" i="8"/>
  <c r="AE18" i="8"/>
  <c r="AJ10" i="8"/>
  <c r="AI14" i="8"/>
  <c r="AA14" i="8"/>
  <c r="S14" i="8"/>
  <c r="X10" i="8"/>
  <c r="AC10" i="8"/>
  <c r="Y10" i="8"/>
  <c r="AF4" i="8"/>
  <c r="AF5" i="8"/>
  <c r="AF3" i="8"/>
  <c r="T4" i="8"/>
  <c r="T5" i="8"/>
  <c r="T3" i="8"/>
  <c r="AH10" i="8"/>
  <c r="Z10" i="8"/>
  <c r="W14" i="8"/>
  <c r="O4" i="8"/>
  <c r="O3" i="8"/>
  <c r="C59" i="8" s="1"/>
  <c r="C62" i="8" s="1"/>
  <c r="S53" i="8" s="1"/>
  <c r="AI4" i="8"/>
  <c r="AE4" i="8"/>
  <c r="AA4" i="8"/>
  <c r="W4" i="8"/>
  <c r="S4" i="8"/>
  <c r="AK6" i="8"/>
  <c r="AG6" i="8"/>
  <c r="U6" i="8"/>
  <c r="Q6" i="8"/>
  <c r="AE3" i="8"/>
  <c r="S5" i="8"/>
  <c r="AI5" i="8"/>
  <c r="T24" i="8"/>
  <c r="T25" i="8"/>
  <c r="T23" i="8"/>
  <c r="T26" i="8"/>
  <c r="AB4" i="8"/>
  <c r="AB5" i="8"/>
  <c r="AB3" i="8"/>
  <c r="AL2" i="8"/>
  <c r="AM4" i="8"/>
  <c r="AD10" i="8"/>
  <c r="R10" i="8"/>
  <c r="P4" i="8"/>
  <c r="P5" i="8"/>
  <c r="AH5" i="8"/>
  <c r="AH3" i="8"/>
  <c r="AH4" i="8"/>
  <c r="AD5" i="8"/>
  <c r="AD3" i="8"/>
  <c r="AD4" i="8"/>
  <c r="Z5" i="8"/>
  <c r="Z3" i="8"/>
  <c r="Z4" i="8"/>
  <c r="V5" i="8"/>
  <c r="V3" i="8"/>
  <c r="V4" i="8"/>
  <c r="R5" i="8"/>
  <c r="R3" i="8"/>
  <c r="R4" i="8"/>
  <c r="N6" i="8"/>
  <c r="Y9" i="8" s="1"/>
  <c r="AF6" i="8"/>
  <c r="AB6" i="8"/>
  <c r="T6" i="8"/>
  <c r="P6" i="8"/>
  <c r="S3" i="8"/>
  <c r="AI3" i="8"/>
  <c r="W5" i="8"/>
  <c r="AM5" i="8"/>
  <c r="AB24" i="8"/>
  <c r="AB23" i="8"/>
  <c r="AJ4" i="8"/>
  <c r="AJ5" i="8"/>
  <c r="AJ3" i="8"/>
  <c r="X4" i="8"/>
  <c r="X5" i="8"/>
  <c r="X3" i="8"/>
  <c r="V10" i="8"/>
  <c r="V9" i="8"/>
  <c r="V8" i="8"/>
  <c r="AK5" i="8"/>
  <c r="AK3" i="8"/>
  <c r="AG5" i="8"/>
  <c r="AG3" i="8"/>
  <c r="AC5" i="8"/>
  <c r="AC3" i="8"/>
  <c r="Y5" i="8"/>
  <c r="Y3" i="8"/>
  <c r="U5" i="8"/>
  <c r="U3" i="8"/>
  <c r="Q5" i="8"/>
  <c r="Q3" i="8"/>
  <c r="AM6" i="8"/>
  <c r="AI9" i="8"/>
  <c r="AI8" i="8"/>
  <c r="AE9" i="8"/>
  <c r="AE8" i="8"/>
  <c r="AA9" i="8"/>
  <c r="AA8" i="8"/>
  <c r="W9" i="8"/>
  <c r="W8" i="8"/>
  <c r="S9" i="8"/>
  <c r="S8" i="8"/>
  <c r="W3" i="8"/>
  <c r="AM3" i="8"/>
  <c r="Y4" i="8"/>
  <c r="AA5" i="8"/>
  <c r="K32" i="8"/>
  <c r="J32" i="8"/>
  <c r="K40" i="8"/>
  <c r="J40" i="8"/>
  <c r="AJ24" i="8"/>
  <c r="AJ25" i="8"/>
  <c r="AJ23" i="8"/>
  <c r="AJ26" i="8"/>
  <c r="AB30" i="8"/>
  <c r="AB29" i="8"/>
  <c r="AB27" i="8"/>
  <c r="AB28" i="8"/>
  <c r="AF24" i="8"/>
  <c r="AF25" i="8"/>
  <c r="AF23" i="8"/>
  <c r="O26" i="8"/>
  <c r="O28" i="8" s="1"/>
  <c r="N30" i="8"/>
  <c r="O22" i="8"/>
  <c r="U22" i="8"/>
  <c r="Y22" i="8"/>
  <c r="AC22" i="8"/>
  <c r="AG22" i="8"/>
  <c r="AK22" i="8"/>
  <c r="R22" i="8"/>
  <c r="V22" i="8"/>
  <c r="Z22" i="8"/>
  <c r="AD22" i="8"/>
  <c r="AH22" i="8"/>
  <c r="AM22" i="8"/>
  <c r="S22" i="8"/>
  <c r="W22" i="8"/>
  <c r="AA22" i="8"/>
  <c r="AE22" i="8"/>
  <c r="AI22" i="8"/>
  <c r="Q22" i="8"/>
  <c r="X22" i="8"/>
  <c r="AF26" i="8"/>
  <c r="O122" i="8"/>
  <c r="L122" i="8"/>
  <c r="O54" i="8"/>
  <c r="L54" i="8"/>
  <c r="L55" i="8"/>
  <c r="O55" i="8"/>
  <c r="L53" i="8"/>
  <c r="O100" i="8"/>
  <c r="L100" i="8"/>
  <c r="O142" i="8"/>
  <c r="L142" i="8"/>
  <c r="O53" i="8"/>
  <c r="AE2" i="6"/>
  <c r="AB2" i="6"/>
  <c r="AL2" i="6"/>
  <c r="AB6" i="6"/>
  <c r="T6" i="6"/>
  <c r="K4" i="6"/>
  <c r="T5" i="6" s="1"/>
  <c r="AK2" i="6"/>
  <c r="AJ2" i="6"/>
  <c r="Q2" i="6"/>
  <c r="U2" i="6"/>
  <c r="Y2" i="6"/>
  <c r="AC2" i="6"/>
  <c r="AG2" i="6"/>
  <c r="P2" i="6"/>
  <c r="N22" i="6"/>
  <c r="R2" i="6"/>
  <c r="V2" i="6"/>
  <c r="Z2" i="6"/>
  <c r="AD2" i="6"/>
  <c r="AH2" i="6"/>
  <c r="AI2" i="6"/>
  <c r="AA2" i="6"/>
  <c r="S2" i="6"/>
  <c r="AL6" i="6"/>
  <c r="AM10" i="6"/>
  <c r="AF2" i="6"/>
  <c r="X2" i="6"/>
  <c r="AE6" i="6"/>
  <c r="W6" i="6"/>
  <c r="O10" i="6"/>
  <c r="W137" i="4"/>
  <c r="T137" i="4"/>
  <c r="T136" i="4"/>
  <c r="W136" i="4"/>
  <c r="W126" i="4"/>
  <c r="T126" i="4"/>
  <c r="W132" i="4"/>
  <c r="T132" i="4"/>
  <c r="W150" i="4"/>
  <c r="T150" i="4"/>
  <c r="W178" i="4"/>
  <c r="T178" i="4"/>
  <c r="T131" i="4"/>
  <c r="W131" i="4"/>
  <c r="W170" i="4"/>
  <c r="T170" i="4"/>
  <c r="O2" i="4"/>
  <c r="J84" i="4"/>
  <c r="I6" i="4"/>
  <c r="K8" i="4" s="1"/>
  <c r="BN149" i="4" s="1"/>
  <c r="J20" i="4"/>
  <c r="J56" i="4"/>
  <c r="N42" i="4"/>
  <c r="X42" i="4" s="1"/>
  <c r="R22" i="4"/>
  <c r="V22" i="4"/>
  <c r="V26" i="4" s="1"/>
  <c r="Z22" i="4"/>
  <c r="AD22" i="4"/>
  <c r="AH22" i="4"/>
  <c r="AM22" i="4"/>
  <c r="AM26" i="4" s="1"/>
  <c r="S22" i="4"/>
  <c r="S26" i="4" s="1"/>
  <c r="W22" i="4"/>
  <c r="W26" i="4" s="1"/>
  <c r="AA22" i="4"/>
  <c r="AA26" i="4" s="1"/>
  <c r="AE22" i="4"/>
  <c r="AE26" i="4" s="1"/>
  <c r="AE30" i="4" s="1"/>
  <c r="AI22" i="4"/>
  <c r="AI23" i="4" s="1"/>
  <c r="T22" i="4"/>
  <c r="T26" i="4" s="1"/>
  <c r="X22" i="4"/>
  <c r="X26" i="4" s="1"/>
  <c r="AB22" i="4"/>
  <c r="AB26" i="4" s="1"/>
  <c r="AB30" i="4" s="1"/>
  <c r="AF22" i="4"/>
  <c r="AF26" i="4" s="1"/>
  <c r="AJ22" i="4"/>
  <c r="AJ26" i="4" s="1"/>
  <c r="Q22" i="4"/>
  <c r="U22" i="4"/>
  <c r="U23" i="4" s="1"/>
  <c r="Y22" i="4"/>
  <c r="Y23" i="4" s="1"/>
  <c r="AC22" i="4"/>
  <c r="AC26" i="4" s="1"/>
  <c r="AG22" i="4"/>
  <c r="AK22" i="4"/>
  <c r="AK23" i="4" s="1"/>
  <c r="J16" i="4"/>
  <c r="AM2" i="4"/>
  <c r="AM6" i="4" s="1"/>
  <c r="AH2" i="4"/>
  <c r="AH6" i="4" s="1"/>
  <c r="AD2" i="4"/>
  <c r="AD6" i="4" s="1"/>
  <c r="AD8" i="4" s="1"/>
  <c r="Z2" i="4"/>
  <c r="Z6" i="4" s="1"/>
  <c r="Z9" i="4" s="1"/>
  <c r="V2" i="4"/>
  <c r="V6" i="4" s="1"/>
  <c r="V9" i="4" s="1"/>
  <c r="R2" i="4"/>
  <c r="R6" i="4" s="1"/>
  <c r="J32" i="4"/>
  <c r="K36" i="4"/>
  <c r="BN193" i="4" s="1"/>
  <c r="K24" i="4"/>
  <c r="K52" i="4"/>
  <c r="BN174" i="4" s="1"/>
  <c r="P2" i="4"/>
  <c r="P3" i="4" s="1"/>
  <c r="I78" i="4"/>
  <c r="K80" i="4" s="1"/>
  <c r="BN218" i="4" s="1"/>
  <c r="J104" i="4"/>
  <c r="J12" i="4"/>
  <c r="AK2" i="4"/>
  <c r="AK6" i="4" s="1"/>
  <c r="AG2" i="4"/>
  <c r="AG3" i="4" s="1"/>
  <c r="AC2" i="4"/>
  <c r="Y2" i="4"/>
  <c r="U2" i="4"/>
  <c r="Q2" i="4"/>
  <c r="K40" i="4"/>
  <c r="BN214" i="4" s="1"/>
  <c r="K28" i="4"/>
  <c r="BN151" i="4" s="1"/>
  <c r="J44" i="4"/>
  <c r="J60" i="4"/>
  <c r="I66" i="4"/>
  <c r="J68" i="4" s="1"/>
  <c r="J64" i="4"/>
  <c r="AJ2" i="4"/>
  <c r="AJ3" i="4" s="1"/>
  <c r="AF2" i="4"/>
  <c r="AF3" i="4" s="1"/>
  <c r="AB2" i="4"/>
  <c r="X2" i="4"/>
  <c r="T2" i="4"/>
  <c r="K4" i="4"/>
  <c r="BN126" i="4" s="1"/>
  <c r="J48" i="4"/>
  <c r="I70" i="4"/>
  <c r="K72" i="4" s="1"/>
  <c r="BN176" i="4" s="1"/>
  <c r="AI2" i="4"/>
  <c r="AI3" i="4" s="1"/>
  <c r="AE2" i="4"/>
  <c r="AA2" i="4"/>
  <c r="W2" i="4"/>
  <c r="S2" i="4"/>
  <c r="S3" i="4" s="1"/>
  <c r="I74" i="4"/>
  <c r="K76" i="4" s="1"/>
  <c r="BN197" i="4" s="1"/>
  <c r="AK34" i="13"/>
  <c r="AK33" i="13"/>
  <c r="AK32" i="13"/>
  <c r="F59" i="13"/>
  <c r="F62" i="13" s="1"/>
  <c r="F58" i="13"/>
  <c r="F61" i="13" s="1"/>
  <c r="E58" i="13"/>
  <c r="E61" i="13" s="1"/>
  <c r="E59" i="13"/>
  <c r="E62" i="13" s="1"/>
  <c r="D59" i="13"/>
  <c r="D62" i="13" s="1"/>
  <c r="D58" i="13"/>
  <c r="D61" i="13" s="1"/>
  <c r="C60" i="13"/>
  <c r="C63" i="13" s="1"/>
  <c r="C59" i="13"/>
  <c r="C62" i="13" s="1"/>
  <c r="C58" i="13"/>
  <c r="C61" i="13" s="1"/>
  <c r="C60" i="12"/>
  <c r="C63" i="12" s="1"/>
  <c r="C58" i="12"/>
  <c r="C61" i="12" s="1"/>
  <c r="C59" i="12"/>
  <c r="C62" i="12" s="1"/>
  <c r="AK28" i="11"/>
  <c r="AK29" i="11"/>
  <c r="AK30" i="11"/>
  <c r="AK27" i="10"/>
  <c r="D39" i="7"/>
  <c r="D42" i="7" s="1"/>
  <c r="D38" i="7"/>
  <c r="D41" i="7" s="1"/>
  <c r="C39" i="7"/>
  <c r="C42" i="7" s="1"/>
  <c r="C38" i="7"/>
  <c r="C41" i="7" s="1"/>
  <c r="J165" i="3"/>
  <c r="M165" i="3" s="1"/>
  <c r="J257" i="3"/>
  <c r="M257" i="3" s="1"/>
  <c r="J568" i="3"/>
  <c r="J560" i="3"/>
  <c r="J552" i="3"/>
  <c r="J544" i="3"/>
  <c r="J536" i="3"/>
  <c r="J528" i="3"/>
  <c r="J520" i="3"/>
  <c r="J512" i="3"/>
  <c r="J504" i="3"/>
  <c r="J496" i="3"/>
  <c r="J492" i="3"/>
  <c r="J484" i="3"/>
  <c r="J476" i="3"/>
  <c r="J468" i="3"/>
  <c r="J460" i="3"/>
  <c r="J452" i="3"/>
  <c r="J444" i="3"/>
  <c r="J600" i="3"/>
  <c r="J596" i="3"/>
  <c r="J592" i="3"/>
  <c r="J588" i="3"/>
  <c r="J584" i="3"/>
  <c r="J580" i="3"/>
  <c r="J576" i="3"/>
  <c r="J572" i="3"/>
  <c r="J564" i="3"/>
  <c r="J556" i="3"/>
  <c r="J548" i="3"/>
  <c r="J540" i="3"/>
  <c r="J532" i="3"/>
  <c r="J524" i="3"/>
  <c r="J516" i="3"/>
  <c r="J508" i="3"/>
  <c r="J500" i="3"/>
  <c r="J488" i="3"/>
  <c r="J480" i="3"/>
  <c r="J472" i="3"/>
  <c r="J464" i="3"/>
  <c r="J456" i="3"/>
  <c r="J448" i="3"/>
  <c r="J601" i="3"/>
  <c r="J597" i="3"/>
  <c r="J593" i="3"/>
  <c r="J589" i="3"/>
  <c r="J581" i="3"/>
  <c r="J577" i="3"/>
  <c r="J573" i="3"/>
  <c r="J569" i="3"/>
  <c r="J565" i="3"/>
  <c r="J561" i="3"/>
  <c r="J557" i="3"/>
  <c r="J553" i="3"/>
  <c r="J549" i="3"/>
  <c r="J545" i="3"/>
  <c r="J541" i="3"/>
  <c r="J537" i="3"/>
  <c r="J533" i="3"/>
  <c r="J529" i="3"/>
  <c r="J525" i="3"/>
  <c r="J521" i="3"/>
  <c r="J517" i="3"/>
  <c r="J513" i="3"/>
  <c r="J509" i="3"/>
  <c r="J505" i="3"/>
  <c r="J501" i="3"/>
  <c r="J497" i="3"/>
  <c r="J493" i="3"/>
  <c r="J489" i="3"/>
  <c r="J485" i="3"/>
  <c r="J481" i="3"/>
  <c r="J477" i="3"/>
  <c r="J473" i="3"/>
  <c r="J469" i="3"/>
  <c r="J465" i="3"/>
  <c r="J461" i="3"/>
  <c r="J457" i="3"/>
  <c r="J453" i="3"/>
  <c r="J449" i="3"/>
  <c r="J445" i="3"/>
  <c r="J591" i="3"/>
  <c r="J595" i="3"/>
  <c r="J583" i="3"/>
  <c r="J599" i="3"/>
  <c r="J587" i="3"/>
  <c r="J579" i="3"/>
  <c r="J575" i="3"/>
  <c r="J571" i="3"/>
  <c r="J567" i="3"/>
  <c r="J563" i="3"/>
  <c r="J559" i="3"/>
  <c r="J555" i="3"/>
  <c r="J551" i="3"/>
  <c r="J547" i="3"/>
  <c r="J543" i="3"/>
  <c r="J539" i="3"/>
  <c r="J535" i="3"/>
  <c r="J531" i="3"/>
  <c r="J527" i="3"/>
  <c r="J523" i="3"/>
  <c r="J519" i="3"/>
  <c r="J515" i="3"/>
  <c r="J511" i="3"/>
  <c r="J507" i="3"/>
  <c r="J503" i="3"/>
  <c r="J499" i="3"/>
  <c r="J495" i="3"/>
  <c r="J491" i="3"/>
  <c r="J487" i="3"/>
  <c r="J483" i="3"/>
  <c r="J479" i="3"/>
  <c r="J475" i="3"/>
  <c r="J471" i="3"/>
  <c r="J467" i="3"/>
  <c r="J463" i="3"/>
  <c r="J459" i="3"/>
  <c r="J455" i="3"/>
  <c r="J451" i="3"/>
  <c r="J447" i="3"/>
  <c r="J443" i="3"/>
  <c r="K442" i="3"/>
  <c r="M442" i="3" s="1"/>
  <c r="J442" i="3"/>
  <c r="K28" i="10"/>
  <c r="AG29" i="10" s="1"/>
  <c r="K32" i="10"/>
  <c r="BF97" i="10" s="1"/>
  <c r="K36" i="10"/>
  <c r="BF118" i="10" s="1"/>
  <c r="K40" i="10"/>
  <c r="BF139" i="10" s="1"/>
  <c r="AK30" i="10"/>
  <c r="AG30" i="10"/>
  <c r="AC30" i="10"/>
  <c r="Y30" i="10"/>
  <c r="AJ30" i="10"/>
  <c r="AF30" i="10"/>
  <c r="AB30" i="10"/>
  <c r="X30" i="10"/>
  <c r="T30" i="10"/>
  <c r="AH30" i="10"/>
  <c r="AD30" i="10"/>
  <c r="Z30" i="10"/>
  <c r="V30" i="10"/>
  <c r="R30" i="10"/>
  <c r="E59" i="10"/>
  <c r="E62" i="10" s="1"/>
  <c r="S55" i="10" s="1"/>
  <c r="U26" i="10"/>
  <c r="AM26" i="10"/>
  <c r="AI26" i="10"/>
  <c r="AE26" i="10"/>
  <c r="AA26" i="10"/>
  <c r="W26" i="10"/>
  <c r="J233" i="3"/>
  <c r="M233" i="3" s="1"/>
  <c r="J585" i="3"/>
  <c r="F135" i="4"/>
  <c r="I135" i="4"/>
  <c r="E135" i="4"/>
  <c r="J135" i="4"/>
  <c r="K342" i="3"/>
  <c r="M2" i="3"/>
  <c r="AL34" i="13"/>
  <c r="AL33" i="13"/>
  <c r="AL32" i="13"/>
  <c r="AL31" i="13"/>
  <c r="AL27" i="13"/>
  <c r="AL28" i="13"/>
  <c r="AL29" i="13"/>
  <c r="P26" i="13"/>
  <c r="P24" i="13"/>
  <c r="O28" i="13"/>
  <c r="P23" i="13"/>
  <c r="E60" i="13" s="1"/>
  <c r="E63" i="13" s="1"/>
  <c r="O27" i="13"/>
  <c r="AL11" i="13"/>
  <c r="AL14" i="13"/>
  <c r="AL7" i="13"/>
  <c r="AL12" i="13"/>
  <c r="AL8" i="13"/>
  <c r="O8" i="13"/>
  <c r="O7" i="13"/>
  <c r="O7" i="12"/>
  <c r="O9" i="12"/>
  <c r="O27" i="8"/>
  <c r="O29" i="8"/>
  <c r="AL9" i="7"/>
  <c r="AL8" i="7"/>
  <c r="D61" i="7" s="1"/>
  <c r="D64" i="7" s="1"/>
  <c r="O7" i="7"/>
  <c r="O8" i="7"/>
  <c r="O11" i="7"/>
  <c r="O12" i="7"/>
  <c r="AH23" i="4"/>
  <c r="AD23" i="4"/>
  <c r="AC25" i="4"/>
  <c r="Y6" i="4"/>
  <c r="Y8" i="4" s="1"/>
  <c r="J8" i="4"/>
  <c r="AH7" i="4" s="1"/>
  <c r="T24" i="4"/>
  <c r="AG6" i="4"/>
  <c r="AG8" i="4" s="1"/>
  <c r="N26" i="4"/>
  <c r="N30" i="4" s="1"/>
  <c r="N34" i="4" s="1"/>
  <c r="N38" i="4" s="1"/>
  <c r="O22" i="4"/>
  <c r="O26" i="4" s="1"/>
  <c r="AD10" i="4"/>
  <c r="Z7" i="4"/>
  <c r="R7" i="4"/>
  <c r="R8" i="4"/>
  <c r="R9" i="4"/>
  <c r="R10" i="4"/>
  <c r="AH8" i="4"/>
  <c r="AH9" i="4"/>
  <c r="AH10" i="4"/>
  <c r="V8" i="4"/>
  <c r="AA30" i="4"/>
  <c r="AM5" i="4"/>
  <c r="Y3" i="4"/>
  <c r="R3" i="4"/>
  <c r="Y4" i="4"/>
  <c r="X6" i="4"/>
  <c r="T6" i="4"/>
  <c r="AF30" i="4"/>
  <c r="X30" i="4"/>
  <c r="X3" i="4"/>
  <c r="AF4" i="4"/>
  <c r="AE6" i="4"/>
  <c r="AA23" i="4"/>
  <c r="AA25" i="4"/>
  <c r="W24" i="4"/>
  <c r="AH3" i="4"/>
  <c r="O3" i="4"/>
  <c r="AE3" i="4"/>
  <c r="AI26" i="4"/>
  <c r="AG25" i="4"/>
  <c r="R23" i="4"/>
  <c r="AH26" i="4"/>
  <c r="AD26" i="4"/>
  <c r="R26" i="4"/>
  <c r="AJ25" i="4"/>
  <c r="T25" i="4"/>
  <c r="AG23" i="4"/>
  <c r="Z23" i="4"/>
  <c r="Q23" i="4"/>
  <c r="AG26" i="4"/>
  <c r="Q26" i="4"/>
  <c r="AF23" i="4"/>
  <c r="X23" i="4"/>
  <c r="AJ42" i="4"/>
  <c r="AJ44" i="4" s="1"/>
  <c r="U42" i="4"/>
  <c r="U45" i="4" s="1"/>
  <c r="AC42" i="4"/>
  <c r="AC45" i="4" s="1"/>
  <c r="N58" i="4"/>
  <c r="V42" i="4"/>
  <c r="V58" i="4" s="1"/>
  <c r="AD42" i="4"/>
  <c r="AD44" i="4" s="1"/>
  <c r="AM42" i="4"/>
  <c r="AM54" i="4" s="1"/>
  <c r="S42" i="4"/>
  <c r="S45" i="4" s="1"/>
  <c r="AA42" i="4"/>
  <c r="AA45" i="4" s="1"/>
  <c r="AI42" i="4"/>
  <c r="AI45" i="4" s="1"/>
  <c r="AC24" i="4"/>
  <c r="AF42" i="4"/>
  <c r="AF44" i="4" s="1"/>
  <c r="J80" i="4"/>
  <c r="J72" i="4"/>
  <c r="K599" i="3"/>
  <c r="M599" i="3" s="1"/>
  <c r="K595" i="3"/>
  <c r="M595" i="3" s="1"/>
  <c r="K591" i="3"/>
  <c r="M591" i="3" s="1"/>
  <c r="K587" i="3"/>
  <c r="M587" i="3" s="1"/>
  <c r="K583" i="3"/>
  <c r="M583" i="3" s="1"/>
  <c r="K579" i="3"/>
  <c r="M579" i="3" s="1"/>
  <c r="K575" i="3"/>
  <c r="M575" i="3" s="1"/>
  <c r="K571" i="3"/>
  <c r="M571" i="3" s="1"/>
  <c r="K567" i="3"/>
  <c r="M567" i="3" s="1"/>
  <c r="K563" i="3"/>
  <c r="M563" i="3" s="1"/>
  <c r="K559" i="3"/>
  <c r="M559" i="3" s="1"/>
  <c r="K555" i="3"/>
  <c r="M555" i="3" s="1"/>
  <c r="K551" i="3"/>
  <c r="M551" i="3" s="1"/>
  <c r="K547" i="3"/>
  <c r="M547" i="3" s="1"/>
  <c r="K543" i="3"/>
  <c r="M543" i="3" s="1"/>
  <c r="K539" i="3"/>
  <c r="M539" i="3" s="1"/>
  <c r="K535" i="3"/>
  <c r="M535" i="3" s="1"/>
  <c r="K531" i="3"/>
  <c r="M531" i="3" s="1"/>
  <c r="K527" i="3"/>
  <c r="M527" i="3" s="1"/>
  <c r="K523" i="3"/>
  <c r="M523" i="3" s="1"/>
  <c r="K519" i="3"/>
  <c r="M519" i="3" s="1"/>
  <c r="K515" i="3"/>
  <c r="M515" i="3" s="1"/>
  <c r="K511" i="3"/>
  <c r="M511" i="3" s="1"/>
  <c r="K507" i="3"/>
  <c r="M507" i="3" s="1"/>
  <c r="K503" i="3"/>
  <c r="M503" i="3" s="1"/>
  <c r="K499" i="3"/>
  <c r="M499" i="3" s="1"/>
  <c r="K495" i="3"/>
  <c r="M495" i="3" s="1"/>
  <c r="K491" i="3"/>
  <c r="M491" i="3" s="1"/>
  <c r="K487" i="3"/>
  <c r="M487" i="3" s="1"/>
  <c r="K483" i="3"/>
  <c r="M483" i="3" s="1"/>
  <c r="K479" i="3"/>
  <c r="M479" i="3" s="1"/>
  <c r="K475" i="3"/>
  <c r="M475" i="3" s="1"/>
  <c r="K471" i="3"/>
  <c r="M471" i="3" s="1"/>
  <c r="K467" i="3"/>
  <c r="M467" i="3" s="1"/>
  <c r="K463" i="3"/>
  <c r="M463" i="3" s="1"/>
  <c r="K459" i="3"/>
  <c r="M459" i="3" s="1"/>
  <c r="K2" i="3"/>
  <c r="K598" i="3"/>
  <c r="L598" i="3" s="1"/>
  <c r="K594" i="3"/>
  <c r="M594" i="3" s="1"/>
  <c r="K590" i="3"/>
  <c r="M590" i="3" s="1"/>
  <c r="K586" i="3"/>
  <c r="M586" i="3" s="1"/>
  <c r="K582" i="3"/>
  <c r="L582" i="3" s="1"/>
  <c r="K578" i="3"/>
  <c r="M578" i="3" s="1"/>
  <c r="K574" i="3"/>
  <c r="M574" i="3" s="1"/>
  <c r="K570" i="3"/>
  <c r="M570" i="3" s="1"/>
  <c r="K566" i="3"/>
  <c r="L566" i="3" s="1"/>
  <c r="K562" i="3"/>
  <c r="K558" i="3"/>
  <c r="M558" i="3" s="1"/>
  <c r="K554" i="3"/>
  <c r="M554" i="3" s="1"/>
  <c r="K550" i="3"/>
  <c r="L550" i="3" s="1"/>
  <c r="K546" i="3"/>
  <c r="M546" i="3" s="1"/>
  <c r="K542" i="3"/>
  <c r="M542" i="3" s="1"/>
  <c r="K538" i="3"/>
  <c r="M538" i="3" s="1"/>
  <c r="K534" i="3"/>
  <c r="L534" i="3" s="1"/>
  <c r="K530" i="3"/>
  <c r="M530" i="3" s="1"/>
  <c r="K526" i="3"/>
  <c r="M526" i="3" s="1"/>
  <c r="K522" i="3"/>
  <c r="M522" i="3" s="1"/>
  <c r="K518" i="3"/>
  <c r="L518" i="3" s="1"/>
  <c r="K514" i="3"/>
  <c r="M514" i="3" s="1"/>
  <c r="K510" i="3"/>
  <c r="M510" i="3" s="1"/>
  <c r="K506" i="3"/>
  <c r="M506" i="3" s="1"/>
  <c r="K502" i="3"/>
  <c r="L502" i="3" s="1"/>
  <c r="K498" i="3"/>
  <c r="M498" i="3" s="1"/>
  <c r="K494" i="3"/>
  <c r="M494" i="3" s="1"/>
  <c r="K490" i="3"/>
  <c r="M490" i="3" s="1"/>
  <c r="K486" i="3"/>
  <c r="L486" i="3" s="1"/>
  <c r="K482" i="3"/>
  <c r="M482" i="3" s="1"/>
  <c r="K478" i="3"/>
  <c r="M478" i="3" s="1"/>
  <c r="K474" i="3"/>
  <c r="M474" i="3" s="1"/>
  <c r="K470" i="3"/>
  <c r="L470" i="3" s="1"/>
  <c r="K466" i="3"/>
  <c r="M466" i="3" s="1"/>
  <c r="K462" i="3"/>
  <c r="M462" i="3" s="1"/>
  <c r="K601" i="3"/>
  <c r="M601" i="3" s="1"/>
  <c r="K597" i="3"/>
  <c r="L597" i="3" s="1"/>
  <c r="K593" i="3"/>
  <c r="M593" i="3" s="1"/>
  <c r="K589" i="3"/>
  <c r="L589" i="3" s="1"/>
  <c r="K585" i="3"/>
  <c r="L585" i="3" s="1"/>
  <c r="K581" i="3"/>
  <c r="M581" i="3" s="1"/>
  <c r="K577" i="3"/>
  <c r="M577" i="3" s="1"/>
  <c r="K573" i="3"/>
  <c r="L573" i="3" s="1"/>
  <c r="K569" i="3"/>
  <c r="L569" i="3" s="1"/>
  <c r="K565" i="3"/>
  <c r="L565" i="3" s="1"/>
  <c r="K561" i="3"/>
  <c r="L561" i="3" s="1"/>
  <c r="K557" i="3"/>
  <c r="L557" i="3" s="1"/>
  <c r="K553" i="3"/>
  <c r="L553" i="3" s="1"/>
  <c r="K549" i="3"/>
  <c r="L549" i="3" s="1"/>
  <c r="K545" i="3"/>
  <c r="M545" i="3" s="1"/>
  <c r="K541" i="3"/>
  <c r="L541" i="3" s="1"/>
  <c r="K537" i="3"/>
  <c r="L537" i="3" s="1"/>
  <c r="K533" i="3"/>
  <c r="L533" i="3" s="1"/>
  <c r="K529" i="3"/>
  <c r="L529" i="3" s="1"/>
  <c r="K525" i="3"/>
  <c r="L525" i="3" s="1"/>
  <c r="K521" i="3"/>
  <c r="L521" i="3" s="1"/>
  <c r="K517" i="3"/>
  <c r="M517" i="3" s="1"/>
  <c r="K513" i="3"/>
  <c r="M513" i="3" s="1"/>
  <c r="K509" i="3"/>
  <c r="L509" i="3" s="1"/>
  <c r="K505" i="3"/>
  <c r="L505" i="3" s="1"/>
  <c r="K501" i="3"/>
  <c r="L501" i="3" s="1"/>
  <c r="K497" i="3"/>
  <c r="L497" i="3" s="1"/>
  <c r="K493" i="3"/>
  <c r="L493" i="3" s="1"/>
  <c r="K489" i="3"/>
  <c r="L489" i="3" s="1"/>
  <c r="K485" i="3"/>
  <c r="L485" i="3" s="1"/>
  <c r="K481" i="3"/>
  <c r="M481" i="3" s="1"/>
  <c r="K477" i="3"/>
  <c r="L477" i="3" s="1"/>
  <c r="K473" i="3"/>
  <c r="L473" i="3" s="1"/>
  <c r="K469" i="3"/>
  <c r="L469" i="3" s="1"/>
  <c r="K465" i="3"/>
  <c r="L465" i="3" s="1"/>
  <c r="K461" i="3"/>
  <c r="L461" i="3" s="1"/>
  <c r="K600" i="3"/>
  <c r="M600" i="3" s="1"/>
  <c r="K596" i="3"/>
  <c r="M596" i="3" s="1"/>
  <c r="K592" i="3"/>
  <c r="M592" i="3" s="1"/>
  <c r="K588" i="3"/>
  <c r="M588" i="3" s="1"/>
  <c r="K584" i="3"/>
  <c r="L584" i="3" s="1"/>
  <c r="K580" i="3"/>
  <c r="M580" i="3" s="1"/>
  <c r="K576" i="3"/>
  <c r="M576" i="3" s="1"/>
  <c r="K572" i="3"/>
  <c r="M572" i="3" s="1"/>
  <c r="K568" i="3"/>
  <c r="L568" i="3" s="1"/>
  <c r="K564" i="3"/>
  <c r="L564" i="3" s="1"/>
  <c r="K560" i="3"/>
  <c r="M560" i="3" s="1"/>
  <c r="K556" i="3"/>
  <c r="L556" i="3" s="1"/>
  <c r="K552" i="3"/>
  <c r="L552" i="3" s="1"/>
  <c r="K548" i="3"/>
  <c r="M548" i="3" s="1"/>
  <c r="K544" i="3"/>
  <c r="M544" i="3" s="1"/>
  <c r="K540" i="3"/>
  <c r="M540" i="3" s="1"/>
  <c r="K536" i="3"/>
  <c r="L536" i="3" s="1"/>
  <c r="K532" i="3"/>
  <c r="L532" i="3" s="1"/>
  <c r="K528" i="3"/>
  <c r="M528" i="3" s="1"/>
  <c r="K524" i="3"/>
  <c r="L524" i="3" s="1"/>
  <c r="K520" i="3"/>
  <c r="L520" i="3" s="1"/>
  <c r="K516" i="3"/>
  <c r="M516" i="3" s="1"/>
  <c r="K512" i="3"/>
  <c r="M512" i="3" s="1"/>
  <c r="K508" i="3"/>
  <c r="M508" i="3" s="1"/>
  <c r="K504" i="3"/>
  <c r="L504" i="3" s="1"/>
  <c r="K500" i="3"/>
  <c r="L500" i="3" s="1"/>
  <c r="K496" i="3"/>
  <c r="M496" i="3" s="1"/>
  <c r="K492" i="3"/>
  <c r="L492" i="3" s="1"/>
  <c r="K488" i="3"/>
  <c r="L488" i="3" s="1"/>
  <c r="K484" i="3"/>
  <c r="L484" i="3" s="1"/>
  <c r="K480" i="3"/>
  <c r="M480" i="3" s="1"/>
  <c r="K476" i="3"/>
  <c r="M476" i="3" s="1"/>
  <c r="K472" i="3"/>
  <c r="L472" i="3" s="1"/>
  <c r="K468" i="3"/>
  <c r="M468" i="3" s="1"/>
  <c r="K464" i="3"/>
  <c r="M464" i="3" s="1"/>
  <c r="K455" i="3"/>
  <c r="M455" i="3" s="1"/>
  <c r="K451" i="3"/>
  <c r="M451" i="3" s="1"/>
  <c r="K447" i="3"/>
  <c r="M447" i="3" s="1"/>
  <c r="K443" i="3"/>
  <c r="K439" i="3"/>
  <c r="M439" i="3" s="1"/>
  <c r="K435" i="3"/>
  <c r="M435" i="3" s="1"/>
  <c r="K431" i="3"/>
  <c r="M431" i="3" s="1"/>
  <c r="K427" i="3"/>
  <c r="M427" i="3" s="1"/>
  <c r="K423" i="3"/>
  <c r="M423" i="3" s="1"/>
  <c r="K419" i="3"/>
  <c r="M419" i="3" s="1"/>
  <c r="K415" i="3"/>
  <c r="M415" i="3" s="1"/>
  <c r="K411" i="3"/>
  <c r="M411" i="3" s="1"/>
  <c r="K407" i="3"/>
  <c r="M407" i="3" s="1"/>
  <c r="K403" i="3"/>
  <c r="M403" i="3" s="1"/>
  <c r="K399" i="3"/>
  <c r="M399" i="3" s="1"/>
  <c r="K395" i="3"/>
  <c r="M395" i="3" s="1"/>
  <c r="K391" i="3"/>
  <c r="M391" i="3" s="1"/>
  <c r="K387" i="3"/>
  <c r="M387" i="3" s="1"/>
  <c r="K383" i="3"/>
  <c r="M383" i="3" s="1"/>
  <c r="K379" i="3"/>
  <c r="M379" i="3" s="1"/>
  <c r="K375" i="3"/>
  <c r="M375" i="3" s="1"/>
  <c r="K371" i="3"/>
  <c r="M371" i="3" s="1"/>
  <c r="K367" i="3"/>
  <c r="M367" i="3" s="1"/>
  <c r="K363" i="3"/>
  <c r="M363" i="3" s="1"/>
  <c r="K359" i="3"/>
  <c r="M359" i="3" s="1"/>
  <c r="K355" i="3"/>
  <c r="M355" i="3" s="1"/>
  <c r="K351" i="3"/>
  <c r="M351" i="3" s="1"/>
  <c r="K347" i="3"/>
  <c r="M347" i="3" s="1"/>
  <c r="K343" i="3"/>
  <c r="M343" i="3" s="1"/>
  <c r="K339" i="3"/>
  <c r="K335" i="3"/>
  <c r="K331" i="3"/>
  <c r="K327" i="3"/>
  <c r="K323" i="3"/>
  <c r="K319" i="3"/>
  <c r="K315" i="3"/>
  <c r="K311" i="3"/>
  <c r="K307" i="3"/>
  <c r="K303" i="3"/>
  <c r="K299" i="3"/>
  <c r="K295" i="3"/>
  <c r="K291" i="3"/>
  <c r="K287" i="3"/>
  <c r="K283" i="3"/>
  <c r="K279" i="3"/>
  <c r="K275" i="3"/>
  <c r="K271" i="3"/>
  <c r="K267" i="3"/>
  <c r="K263" i="3"/>
  <c r="K259" i="3"/>
  <c r="K255" i="3"/>
  <c r="K251" i="3"/>
  <c r="K247" i="3"/>
  <c r="K243" i="3"/>
  <c r="K239" i="3"/>
  <c r="K235" i="3"/>
  <c r="K231" i="3"/>
  <c r="K227" i="3"/>
  <c r="K223" i="3"/>
  <c r="K219" i="3"/>
  <c r="K215" i="3"/>
  <c r="K211" i="3"/>
  <c r="K207" i="3"/>
  <c r="K203" i="3"/>
  <c r="K199" i="3"/>
  <c r="K195" i="3"/>
  <c r="K191" i="3"/>
  <c r="K187" i="3"/>
  <c r="K183" i="3"/>
  <c r="K179" i="3"/>
  <c r="K175" i="3"/>
  <c r="K171" i="3"/>
  <c r="K167" i="3"/>
  <c r="K163" i="3"/>
  <c r="K159" i="3"/>
  <c r="K155" i="3"/>
  <c r="K151" i="3"/>
  <c r="K147" i="3"/>
  <c r="K143" i="3"/>
  <c r="K139" i="3"/>
  <c r="K135" i="3"/>
  <c r="K131" i="3"/>
  <c r="K127" i="3"/>
  <c r="K123" i="3"/>
  <c r="K119" i="3"/>
  <c r="K115" i="3"/>
  <c r="K111" i="3"/>
  <c r="K107" i="3"/>
  <c r="K103" i="3"/>
  <c r="K99" i="3"/>
  <c r="K95" i="3"/>
  <c r="K91" i="3"/>
  <c r="K87" i="3"/>
  <c r="K83" i="3"/>
  <c r="K79" i="3"/>
  <c r="K75" i="3"/>
  <c r="K71" i="3"/>
  <c r="K67" i="3"/>
  <c r="K63" i="3"/>
  <c r="K59" i="3"/>
  <c r="K55" i="3"/>
  <c r="K51" i="3"/>
  <c r="K47" i="3"/>
  <c r="K43" i="3"/>
  <c r="K39" i="3"/>
  <c r="K35" i="3"/>
  <c r="K31" i="3"/>
  <c r="K27" i="3"/>
  <c r="K23" i="3"/>
  <c r="K19" i="3"/>
  <c r="K15" i="3"/>
  <c r="K11" i="3"/>
  <c r="K7" i="3"/>
  <c r="K3" i="3"/>
  <c r="K458" i="3"/>
  <c r="M458" i="3" s="1"/>
  <c r="K454" i="3"/>
  <c r="L454" i="3" s="1"/>
  <c r="K450" i="3"/>
  <c r="M450" i="3" s="1"/>
  <c r="K446" i="3"/>
  <c r="M446" i="3" s="1"/>
  <c r="K438" i="3"/>
  <c r="L438" i="3" s="1"/>
  <c r="K434" i="3"/>
  <c r="M434" i="3" s="1"/>
  <c r="K430" i="3"/>
  <c r="M430" i="3" s="1"/>
  <c r="K426" i="3"/>
  <c r="M426" i="3" s="1"/>
  <c r="K422" i="3"/>
  <c r="L422" i="3" s="1"/>
  <c r="K418" i="3"/>
  <c r="M418" i="3" s="1"/>
  <c r="K414" i="3"/>
  <c r="L414" i="3" s="1"/>
  <c r="K410" i="3"/>
  <c r="M410" i="3" s="1"/>
  <c r="K406" i="3"/>
  <c r="L406" i="3" s="1"/>
  <c r="K402" i="3"/>
  <c r="M402" i="3" s="1"/>
  <c r="K398" i="3"/>
  <c r="L398" i="3" s="1"/>
  <c r="K394" i="3"/>
  <c r="M394" i="3" s="1"/>
  <c r="K390" i="3"/>
  <c r="L390" i="3" s="1"/>
  <c r="K386" i="3"/>
  <c r="M386" i="3" s="1"/>
  <c r="K382" i="3"/>
  <c r="L382" i="3" s="1"/>
  <c r="K378" i="3"/>
  <c r="M378" i="3" s="1"/>
  <c r="K374" i="3"/>
  <c r="L374" i="3" s="1"/>
  <c r="K370" i="3"/>
  <c r="M370" i="3" s="1"/>
  <c r="K366" i="3"/>
  <c r="M366" i="3" s="1"/>
  <c r="K362" i="3"/>
  <c r="M362" i="3" s="1"/>
  <c r="K358" i="3"/>
  <c r="L358" i="3" s="1"/>
  <c r="K354" i="3"/>
  <c r="M354" i="3" s="1"/>
  <c r="K350" i="3"/>
  <c r="M350" i="3" s="1"/>
  <c r="K346" i="3"/>
  <c r="M346" i="3" s="1"/>
  <c r="K338" i="3"/>
  <c r="K334" i="3"/>
  <c r="K330" i="3"/>
  <c r="K326" i="3"/>
  <c r="K322" i="3"/>
  <c r="K318" i="3"/>
  <c r="K314" i="3"/>
  <c r="K310" i="3"/>
  <c r="K306" i="3"/>
  <c r="K302" i="3"/>
  <c r="K298" i="3"/>
  <c r="K294" i="3"/>
  <c r="K290" i="3"/>
  <c r="K286" i="3"/>
  <c r="K282" i="3"/>
  <c r="K278" i="3"/>
  <c r="K274" i="3"/>
  <c r="K270" i="3"/>
  <c r="K266" i="3"/>
  <c r="K262" i="3"/>
  <c r="K258" i="3"/>
  <c r="K254" i="3"/>
  <c r="K250" i="3"/>
  <c r="K246" i="3"/>
  <c r="K242" i="3"/>
  <c r="K238" i="3"/>
  <c r="K234" i="3"/>
  <c r="K230" i="3"/>
  <c r="K226" i="3"/>
  <c r="K222" i="3"/>
  <c r="K218" i="3"/>
  <c r="K214" i="3"/>
  <c r="K210" i="3"/>
  <c r="K206" i="3"/>
  <c r="K202" i="3"/>
  <c r="K198" i="3"/>
  <c r="K194" i="3"/>
  <c r="K190" i="3"/>
  <c r="K186" i="3"/>
  <c r="K182" i="3"/>
  <c r="K178" i="3"/>
  <c r="K174" i="3"/>
  <c r="K170" i="3"/>
  <c r="K166" i="3"/>
  <c r="K162" i="3"/>
  <c r="K158" i="3"/>
  <c r="K154" i="3"/>
  <c r="K150" i="3"/>
  <c r="K146" i="3"/>
  <c r="K142" i="3"/>
  <c r="K138" i="3"/>
  <c r="K134" i="3"/>
  <c r="K130" i="3"/>
  <c r="K126" i="3"/>
  <c r="K122" i="3"/>
  <c r="K118" i="3"/>
  <c r="K114" i="3"/>
  <c r="K110" i="3"/>
  <c r="K106" i="3"/>
  <c r="K102" i="3"/>
  <c r="K98" i="3"/>
  <c r="K94" i="3"/>
  <c r="K90" i="3"/>
  <c r="K86" i="3"/>
  <c r="K82" i="3"/>
  <c r="K78" i="3"/>
  <c r="K74" i="3"/>
  <c r="K70" i="3"/>
  <c r="K66" i="3"/>
  <c r="K62" i="3"/>
  <c r="K58" i="3"/>
  <c r="K54" i="3"/>
  <c r="K50" i="3"/>
  <c r="K46" i="3"/>
  <c r="K42" i="3"/>
  <c r="K38" i="3"/>
  <c r="K34" i="3"/>
  <c r="K30" i="3"/>
  <c r="K26" i="3"/>
  <c r="K22" i="3"/>
  <c r="K18" i="3"/>
  <c r="K14" i="3"/>
  <c r="K10" i="3"/>
  <c r="K6" i="3"/>
  <c r="K457" i="3"/>
  <c r="L457" i="3" s="1"/>
  <c r="K453" i="3"/>
  <c r="L453" i="3" s="1"/>
  <c r="K449" i="3"/>
  <c r="M449" i="3" s="1"/>
  <c r="K445" i="3"/>
  <c r="L445" i="3" s="1"/>
  <c r="K441" i="3"/>
  <c r="L441" i="3" s="1"/>
  <c r="K437" i="3"/>
  <c r="L437" i="3" s="1"/>
  <c r="K433" i="3"/>
  <c r="M433" i="3" s="1"/>
  <c r="K429" i="3"/>
  <c r="L429" i="3" s="1"/>
  <c r="K425" i="3"/>
  <c r="L425" i="3" s="1"/>
  <c r="K421" i="3"/>
  <c r="M421" i="3" s="1"/>
  <c r="K417" i="3"/>
  <c r="M417" i="3" s="1"/>
  <c r="K413" i="3"/>
  <c r="L413" i="3" s="1"/>
  <c r="K409" i="3"/>
  <c r="L409" i="3" s="1"/>
  <c r="K405" i="3"/>
  <c r="L405" i="3" s="1"/>
  <c r="K401" i="3"/>
  <c r="M401" i="3" s="1"/>
  <c r="K397" i="3"/>
  <c r="L397" i="3" s="1"/>
  <c r="K393" i="3"/>
  <c r="L393" i="3" s="1"/>
  <c r="K389" i="3"/>
  <c r="M389" i="3" s="1"/>
  <c r="K385" i="3"/>
  <c r="M385" i="3" s="1"/>
  <c r="K381" i="3"/>
  <c r="L381" i="3" s="1"/>
  <c r="K377" i="3"/>
  <c r="L377" i="3" s="1"/>
  <c r="K373" i="3"/>
  <c r="L373" i="3" s="1"/>
  <c r="K369" i="3"/>
  <c r="M369" i="3" s="1"/>
  <c r="K365" i="3"/>
  <c r="L365" i="3" s="1"/>
  <c r="K361" i="3"/>
  <c r="L361" i="3" s="1"/>
  <c r="K357" i="3"/>
  <c r="L357" i="3" s="1"/>
  <c r="K353" i="3"/>
  <c r="M353" i="3" s="1"/>
  <c r="K349" i="3"/>
  <c r="L349" i="3" s="1"/>
  <c r="K345" i="3"/>
  <c r="L345" i="3" s="1"/>
  <c r="K341" i="3"/>
  <c r="K337" i="3"/>
  <c r="K333" i="3"/>
  <c r="K329" i="3"/>
  <c r="K325" i="3"/>
  <c r="K321" i="3"/>
  <c r="K317" i="3"/>
  <c r="K313" i="3"/>
  <c r="K309" i="3"/>
  <c r="K305" i="3"/>
  <c r="K301" i="3"/>
  <c r="K297" i="3"/>
  <c r="K293" i="3"/>
  <c r="K289" i="3"/>
  <c r="K285" i="3"/>
  <c r="K281" i="3"/>
  <c r="K277" i="3"/>
  <c r="K273" i="3"/>
  <c r="K269" i="3"/>
  <c r="K265" i="3"/>
  <c r="K261" i="3"/>
  <c r="K257" i="3"/>
  <c r="K253" i="3"/>
  <c r="K249" i="3"/>
  <c r="K245" i="3"/>
  <c r="K241" i="3"/>
  <c r="K237" i="3"/>
  <c r="K233" i="3"/>
  <c r="K229" i="3"/>
  <c r="K225" i="3"/>
  <c r="K221" i="3"/>
  <c r="K217" i="3"/>
  <c r="K213" i="3"/>
  <c r="K209" i="3"/>
  <c r="K205" i="3"/>
  <c r="K201" i="3"/>
  <c r="K197" i="3"/>
  <c r="K193" i="3"/>
  <c r="K189" i="3"/>
  <c r="K185" i="3"/>
  <c r="K181" i="3"/>
  <c r="K177" i="3"/>
  <c r="K173" i="3"/>
  <c r="K169" i="3"/>
  <c r="K165" i="3"/>
  <c r="K161" i="3"/>
  <c r="K157" i="3"/>
  <c r="K153" i="3"/>
  <c r="K149" i="3"/>
  <c r="K145" i="3"/>
  <c r="K141" i="3"/>
  <c r="K137" i="3"/>
  <c r="K133" i="3"/>
  <c r="K129" i="3"/>
  <c r="K125" i="3"/>
  <c r="K121" i="3"/>
  <c r="K117" i="3"/>
  <c r="K113" i="3"/>
  <c r="K109" i="3"/>
  <c r="K105" i="3"/>
  <c r="K101" i="3"/>
  <c r="K97" i="3"/>
  <c r="K93" i="3"/>
  <c r="K89" i="3"/>
  <c r="K85" i="3"/>
  <c r="K81" i="3"/>
  <c r="K77" i="3"/>
  <c r="K73" i="3"/>
  <c r="K69" i="3"/>
  <c r="K65" i="3"/>
  <c r="K61" i="3"/>
  <c r="K57" i="3"/>
  <c r="K53" i="3"/>
  <c r="K49" i="3"/>
  <c r="K45" i="3"/>
  <c r="K41" i="3"/>
  <c r="K37" i="3"/>
  <c r="K33" i="3"/>
  <c r="K29" i="3"/>
  <c r="K25" i="3"/>
  <c r="K21" i="3"/>
  <c r="K17" i="3"/>
  <c r="K13" i="3"/>
  <c r="K9" i="3"/>
  <c r="K5" i="3"/>
  <c r="K460" i="3"/>
  <c r="M460" i="3" s="1"/>
  <c r="K456" i="3"/>
  <c r="M456" i="3" s="1"/>
  <c r="K452" i="3"/>
  <c r="L452" i="3" s="1"/>
  <c r="K448" i="3"/>
  <c r="M448" i="3" s="1"/>
  <c r="K444" i="3"/>
  <c r="M444" i="3" s="1"/>
  <c r="K440" i="3"/>
  <c r="M440" i="3" s="1"/>
  <c r="K436" i="3"/>
  <c r="L436" i="3" s="1"/>
  <c r="K432" i="3"/>
  <c r="L432" i="3" s="1"/>
  <c r="K428" i="3"/>
  <c r="M428" i="3" s="1"/>
  <c r="K424" i="3"/>
  <c r="M424" i="3" s="1"/>
  <c r="K420" i="3"/>
  <c r="L420" i="3" s="1"/>
  <c r="K416" i="3"/>
  <c r="L416" i="3" s="1"/>
  <c r="K412" i="3"/>
  <c r="M412" i="3" s="1"/>
  <c r="K408" i="3"/>
  <c r="L408" i="3" s="1"/>
  <c r="K404" i="3"/>
  <c r="L404" i="3" s="1"/>
  <c r="K400" i="3"/>
  <c r="L400" i="3" s="1"/>
  <c r="K396" i="3"/>
  <c r="M396" i="3" s="1"/>
  <c r="K392" i="3"/>
  <c r="M392" i="3" s="1"/>
  <c r="K388" i="3"/>
  <c r="L388" i="3" s="1"/>
  <c r="K384" i="3"/>
  <c r="L384" i="3" s="1"/>
  <c r="K380" i="3"/>
  <c r="M380" i="3" s="1"/>
  <c r="K376" i="3"/>
  <c r="M376" i="3" s="1"/>
  <c r="K372" i="3"/>
  <c r="L372" i="3" s="1"/>
  <c r="K368" i="3"/>
  <c r="M368" i="3" s="1"/>
  <c r="K364" i="3"/>
  <c r="M364" i="3" s="1"/>
  <c r="K360" i="3"/>
  <c r="M360" i="3" s="1"/>
  <c r="K356" i="3"/>
  <c r="L356" i="3" s="1"/>
  <c r="K352" i="3"/>
  <c r="M352" i="3" s="1"/>
  <c r="K348" i="3"/>
  <c r="M348" i="3" s="1"/>
  <c r="K344" i="3"/>
  <c r="L344" i="3" s="1"/>
  <c r="K340" i="3"/>
  <c r="K336" i="3"/>
  <c r="K332" i="3"/>
  <c r="K328" i="3"/>
  <c r="K324" i="3"/>
  <c r="K320" i="3"/>
  <c r="K316" i="3"/>
  <c r="K312" i="3"/>
  <c r="K308" i="3"/>
  <c r="K304" i="3"/>
  <c r="K300" i="3"/>
  <c r="K296" i="3"/>
  <c r="K292" i="3"/>
  <c r="K288" i="3"/>
  <c r="K284" i="3"/>
  <c r="K280" i="3"/>
  <c r="K276" i="3"/>
  <c r="K272" i="3"/>
  <c r="K268" i="3"/>
  <c r="K264" i="3"/>
  <c r="K260" i="3"/>
  <c r="K256" i="3"/>
  <c r="K252" i="3"/>
  <c r="K248" i="3"/>
  <c r="K244" i="3"/>
  <c r="K240" i="3"/>
  <c r="K236" i="3"/>
  <c r="K232" i="3"/>
  <c r="K228" i="3"/>
  <c r="K224" i="3"/>
  <c r="K220" i="3"/>
  <c r="K216" i="3"/>
  <c r="K212" i="3"/>
  <c r="K208" i="3"/>
  <c r="K204" i="3"/>
  <c r="K200" i="3"/>
  <c r="K196" i="3"/>
  <c r="K192" i="3"/>
  <c r="K188" i="3"/>
  <c r="K184" i="3"/>
  <c r="K180" i="3"/>
  <c r="K176" i="3"/>
  <c r="K172" i="3"/>
  <c r="K168" i="3"/>
  <c r="K164" i="3"/>
  <c r="K160" i="3"/>
  <c r="K156" i="3"/>
  <c r="K152" i="3"/>
  <c r="K148" i="3"/>
  <c r="K144" i="3"/>
  <c r="K140" i="3"/>
  <c r="K136" i="3"/>
  <c r="K132" i="3"/>
  <c r="K128" i="3"/>
  <c r="K124" i="3"/>
  <c r="K120" i="3"/>
  <c r="K116" i="3"/>
  <c r="K112" i="3"/>
  <c r="K108" i="3"/>
  <c r="K104" i="3"/>
  <c r="K100" i="3"/>
  <c r="K96" i="3"/>
  <c r="K92" i="3"/>
  <c r="K88" i="3"/>
  <c r="K84" i="3"/>
  <c r="K80" i="3"/>
  <c r="K76" i="3"/>
  <c r="K72" i="3"/>
  <c r="K68" i="3"/>
  <c r="K64" i="3"/>
  <c r="K60" i="3"/>
  <c r="K56" i="3"/>
  <c r="K52" i="3"/>
  <c r="K48" i="3"/>
  <c r="K44" i="3"/>
  <c r="K40" i="3"/>
  <c r="K36" i="3"/>
  <c r="K32" i="3"/>
  <c r="K28" i="3"/>
  <c r="K24" i="3"/>
  <c r="K20" i="3"/>
  <c r="K16" i="3"/>
  <c r="K12" i="3"/>
  <c r="K8" i="3"/>
  <c r="K4" i="3"/>
  <c r="J32" i="13"/>
  <c r="J36" i="13"/>
  <c r="J40" i="13"/>
  <c r="J32" i="12"/>
  <c r="J36" i="12"/>
  <c r="J40" i="12"/>
  <c r="J32" i="11"/>
  <c r="J36" i="11"/>
  <c r="J40" i="11"/>
  <c r="K8" i="10"/>
  <c r="BF74" i="10" s="1"/>
  <c r="K12" i="10"/>
  <c r="BF95" i="10" s="1"/>
  <c r="J16" i="10"/>
  <c r="J20" i="10"/>
  <c r="J32" i="9"/>
  <c r="J36" i="9"/>
  <c r="J40" i="9"/>
  <c r="O4" i="9"/>
  <c r="O6" i="9"/>
  <c r="O3" i="9"/>
  <c r="J8" i="9"/>
  <c r="J12" i="9"/>
  <c r="J16" i="9"/>
  <c r="J20" i="9"/>
  <c r="Q2" i="7"/>
  <c r="Q6" i="7" s="1"/>
  <c r="Q10" i="7" s="1"/>
  <c r="Q12" i="7" s="1"/>
  <c r="P6" i="7"/>
  <c r="P7" i="7" s="1"/>
  <c r="P3" i="7"/>
  <c r="P4" i="7"/>
  <c r="Q13" i="7"/>
  <c r="Q14" i="7"/>
  <c r="R2" i="7"/>
  <c r="Q5" i="7"/>
  <c r="Q4" i="7"/>
  <c r="Q9" i="7"/>
  <c r="Q8" i="7"/>
  <c r="P8" i="7"/>
  <c r="Q7" i="7"/>
  <c r="J8" i="8"/>
  <c r="AE7" i="8" s="1"/>
  <c r="J12" i="8"/>
  <c r="J16" i="8"/>
  <c r="J20" i="8"/>
  <c r="I18" i="7"/>
  <c r="I6" i="7"/>
  <c r="I14" i="7"/>
  <c r="J4" i="7"/>
  <c r="J12" i="7"/>
  <c r="AF46" i="4"/>
  <c r="AC44" i="4"/>
  <c r="AI58" i="4"/>
  <c r="I26" i="6"/>
  <c r="I6" i="6"/>
  <c r="I10" i="6"/>
  <c r="I14" i="6"/>
  <c r="I18" i="6"/>
  <c r="J4" i="6"/>
  <c r="T3" i="6" s="1"/>
  <c r="L320" i="3"/>
  <c r="L192" i="3"/>
  <c r="L224" i="3"/>
  <c r="L288" i="3"/>
  <c r="L256" i="3"/>
  <c r="I66" i="5"/>
  <c r="I70" i="5"/>
  <c r="I74" i="5"/>
  <c r="I78" i="5"/>
  <c r="J68" i="5"/>
  <c r="J72" i="5"/>
  <c r="J76" i="5"/>
  <c r="J80" i="5"/>
  <c r="K64" i="5"/>
  <c r="BL114" i="5" s="1"/>
  <c r="K68" i="5"/>
  <c r="BL136" i="5" s="1"/>
  <c r="K72" i="5"/>
  <c r="BL158" i="5" s="1"/>
  <c r="K76" i="5"/>
  <c r="BL180" i="5" s="1"/>
  <c r="J44" i="5"/>
  <c r="I58" i="5"/>
  <c r="I46" i="5"/>
  <c r="I54" i="5"/>
  <c r="J52" i="5"/>
  <c r="J56" i="5"/>
  <c r="J60" i="5"/>
  <c r="I50" i="5"/>
  <c r="K48" i="5"/>
  <c r="BL134" i="5" s="1"/>
  <c r="K52" i="5"/>
  <c r="BL156" i="5" s="1"/>
  <c r="K56" i="5"/>
  <c r="BL178" i="5" s="1"/>
  <c r="I30" i="5"/>
  <c r="I38" i="5"/>
  <c r="I26" i="5"/>
  <c r="I6" i="5"/>
  <c r="J8" i="5" s="1"/>
  <c r="J16" i="5"/>
  <c r="J20" i="5"/>
  <c r="M340" i="3"/>
  <c r="L340" i="3"/>
  <c r="M316" i="3"/>
  <c r="L316" i="3"/>
  <c r="M308" i="3"/>
  <c r="L308" i="3"/>
  <c r="M284" i="3"/>
  <c r="L284" i="3"/>
  <c r="M260" i="3"/>
  <c r="L260" i="3"/>
  <c r="M220" i="3"/>
  <c r="L220" i="3"/>
  <c r="M196" i="3"/>
  <c r="L196" i="3"/>
  <c r="M172" i="3"/>
  <c r="L172" i="3"/>
  <c r="M160" i="3"/>
  <c r="L160" i="3"/>
  <c r="M148" i="3"/>
  <c r="L148" i="3"/>
  <c r="L136" i="3"/>
  <c r="M136" i="3"/>
  <c r="M124" i="3"/>
  <c r="L124" i="3"/>
  <c r="M112" i="3"/>
  <c r="L112" i="3"/>
  <c r="M100" i="3"/>
  <c r="L100" i="3"/>
  <c r="M88" i="3"/>
  <c r="L88" i="3"/>
  <c r="M72" i="3"/>
  <c r="L72" i="3"/>
  <c r="M60" i="3"/>
  <c r="L60" i="3"/>
  <c r="M48" i="3"/>
  <c r="L48" i="3"/>
  <c r="M36" i="3"/>
  <c r="L36" i="3"/>
  <c r="M24" i="3"/>
  <c r="L24" i="3"/>
  <c r="M12" i="3"/>
  <c r="L12" i="3"/>
  <c r="M4" i="3"/>
  <c r="L4" i="3"/>
  <c r="L312" i="3"/>
  <c r="L280" i="3"/>
  <c r="L248" i="3"/>
  <c r="L216" i="3"/>
  <c r="L184" i="3"/>
  <c r="M324" i="3"/>
  <c r="L324" i="3"/>
  <c r="M300" i="3"/>
  <c r="L300" i="3"/>
  <c r="M292" i="3"/>
  <c r="L292" i="3"/>
  <c r="M276" i="3"/>
  <c r="L276" i="3"/>
  <c r="M252" i="3"/>
  <c r="L252" i="3"/>
  <c r="M228" i="3"/>
  <c r="L228" i="3"/>
  <c r="M188" i="3"/>
  <c r="L188" i="3"/>
  <c r="M164" i="3"/>
  <c r="L164" i="3"/>
  <c r="M152" i="3"/>
  <c r="L152" i="3"/>
  <c r="M140" i="3"/>
  <c r="L140" i="3"/>
  <c r="M128" i="3"/>
  <c r="L128" i="3"/>
  <c r="M116" i="3"/>
  <c r="L116" i="3"/>
  <c r="L104" i="3"/>
  <c r="M104" i="3"/>
  <c r="M92" i="3"/>
  <c r="L92" i="3"/>
  <c r="M80" i="3"/>
  <c r="L80" i="3"/>
  <c r="M68" i="3"/>
  <c r="L68" i="3"/>
  <c r="M56" i="3"/>
  <c r="L56" i="3"/>
  <c r="M44" i="3"/>
  <c r="L44" i="3"/>
  <c r="M32" i="3"/>
  <c r="L32" i="3"/>
  <c r="M20" i="3"/>
  <c r="L20" i="3"/>
  <c r="M8" i="3"/>
  <c r="L8" i="3"/>
  <c r="L336" i="3"/>
  <c r="L304" i="3"/>
  <c r="L272" i="3"/>
  <c r="L240" i="3"/>
  <c r="L208" i="3"/>
  <c r="L176" i="3"/>
  <c r="M332" i="3"/>
  <c r="L332" i="3"/>
  <c r="M268" i="3"/>
  <c r="L268" i="3"/>
  <c r="M244" i="3"/>
  <c r="L244" i="3"/>
  <c r="M236" i="3"/>
  <c r="L236" i="3"/>
  <c r="M212" i="3"/>
  <c r="L212" i="3"/>
  <c r="M204" i="3"/>
  <c r="L204" i="3"/>
  <c r="M180" i="3"/>
  <c r="L180" i="3"/>
  <c r="M156" i="3"/>
  <c r="L156" i="3"/>
  <c r="M144" i="3"/>
  <c r="L144" i="3"/>
  <c r="M132" i="3"/>
  <c r="L132" i="3"/>
  <c r="M120" i="3"/>
  <c r="L120" i="3"/>
  <c r="M108" i="3"/>
  <c r="L108" i="3"/>
  <c r="M96" i="3"/>
  <c r="L96" i="3"/>
  <c r="M84" i="3"/>
  <c r="L84" i="3"/>
  <c r="M76" i="3"/>
  <c r="L76" i="3"/>
  <c r="M64" i="3"/>
  <c r="L64" i="3"/>
  <c r="M52" i="3"/>
  <c r="L52" i="3"/>
  <c r="M40" i="3"/>
  <c r="L40" i="3"/>
  <c r="M28" i="3"/>
  <c r="L28" i="3"/>
  <c r="M16" i="3"/>
  <c r="L16" i="3"/>
  <c r="L328" i="3"/>
  <c r="L296" i="3"/>
  <c r="L264" i="3"/>
  <c r="L232" i="3"/>
  <c r="L200" i="3"/>
  <c r="L168" i="3"/>
  <c r="L341" i="3"/>
  <c r="L333" i="3"/>
  <c r="L325" i="3"/>
  <c r="L317" i="3"/>
  <c r="L309" i="3"/>
  <c r="L301" i="3"/>
  <c r="L293" i="3"/>
  <c r="L285" i="3"/>
  <c r="L277" i="3"/>
  <c r="L269" i="3"/>
  <c r="L261" i="3"/>
  <c r="L253" i="3"/>
  <c r="L245" i="3"/>
  <c r="L237" i="3"/>
  <c r="L229" i="3"/>
  <c r="L221" i="3"/>
  <c r="L213" i="3"/>
  <c r="L205" i="3"/>
  <c r="L197" i="3"/>
  <c r="L189" i="3"/>
  <c r="L181" i="3"/>
  <c r="L173" i="3"/>
  <c r="L165" i="3"/>
  <c r="L157" i="3"/>
  <c r="L149" i="3"/>
  <c r="L141" i="3"/>
  <c r="L133" i="3"/>
  <c r="L125" i="3"/>
  <c r="L117" i="3"/>
  <c r="L109" i="3"/>
  <c r="L101" i="3"/>
  <c r="L93" i="3"/>
  <c r="L85" i="3"/>
  <c r="L77" i="3"/>
  <c r="L69" i="3"/>
  <c r="L61" i="3"/>
  <c r="L53" i="3"/>
  <c r="L45" i="3"/>
  <c r="L37" i="3"/>
  <c r="L29" i="3"/>
  <c r="L21" i="3"/>
  <c r="L13" i="3"/>
  <c r="L5" i="3"/>
  <c r="M327" i="3"/>
  <c r="M311" i="3"/>
  <c r="M295" i="3"/>
  <c r="M279" i="3"/>
  <c r="M263" i="3"/>
  <c r="M247" i="3"/>
  <c r="M231" i="3"/>
  <c r="M215" i="3"/>
  <c r="M199" i="3"/>
  <c r="M183" i="3"/>
  <c r="M167" i="3"/>
  <c r="M151" i="3"/>
  <c r="M135" i="3"/>
  <c r="M119" i="3"/>
  <c r="M103" i="3"/>
  <c r="M87" i="3"/>
  <c r="L126" i="3"/>
  <c r="L337" i="3"/>
  <c r="L329" i="3"/>
  <c r="L321" i="3"/>
  <c r="L313" i="3"/>
  <c r="L305" i="3"/>
  <c r="L297" i="3"/>
  <c r="L289" i="3"/>
  <c r="L281" i="3"/>
  <c r="L273" i="3"/>
  <c r="L265" i="3"/>
  <c r="L257" i="3"/>
  <c r="L249" i="3"/>
  <c r="L241" i="3"/>
  <c r="L225" i="3"/>
  <c r="L217" i="3"/>
  <c r="L209" i="3"/>
  <c r="L201" i="3"/>
  <c r="L193" i="3"/>
  <c r="L185" i="3"/>
  <c r="L177" i="3"/>
  <c r="L169" i="3"/>
  <c r="L161" i="3"/>
  <c r="L153" i="3"/>
  <c r="L145" i="3"/>
  <c r="L137" i="3"/>
  <c r="L129" i="3"/>
  <c r="L121" i="3"/>
  <c r="L113" i="3"/>
  <c r="L105" i="3"/>
  <c r="L97" i="3"/>
  <c r="L89" i="3"/>
  <c r="L81" i="3"/>
  <c r="L73" i="3"/>
  <c r="L65" i="3"/>
  <c r="L57" i="3"/>
  <c r="L49" i="3"/>
  <c r="L41" i="3"/>
  <c r="L33" i="3"/>
  <c r="L25" i="3"/>
  <c r="L17" i="3"/>
  <c r="L9" i="3"/>
  <c r="M335" i="3"/>
  <c r="M319" i="3"/>
  <c r="M303" i="3"/>
  <c r="M287" i="3"/>
  <c r="M271" i="3"/>
  <c r="M255" i="3"/>
  <c r="M239" i="3"/>
  <c r="M223" i="3"/>
  <c r="M207" i="3"/>
  <c r="M191" i="3"/>
  <c r="M175" i="3"/>
  <c r="M159" i="3"/>
  <c r="M143" i="3"/>
  <c r="M127" i="3"/>
  <c r="M111" i="3"/>
  <c r="M95" i="3"/>
  <c r="K104" i="4"/>
  <c r="BN136" i="4" s="1"/>
  <c r="I106" i="4"/>
  <c r="I118" i="4"/>
  <c r="J116" i="4"/>
  <c r="I110" i="4"/>
  <c r="I86" i="4"/>
  <c r="I90" i="4"/>
  <c r="I94" i="4"/>
  <c r="I98" i="4"/>
  <c r="M78" i="3"/>
  <c r="M30" i="3"/>
  <c r="L339" i="3"/>
  <c r="L331" i="3"/>
  <c r="L323" i="3"/>
  <c r="L315" i="3"/>
  <c r="L307" i="3"/>
  <c r="L299" i="3"/>
  <c r="L291" i="3"/>
  <c r="L283" i="3"/>
  <c r="L275" i="3"/>
  <c r="L267" i="3"/>
  <c r="L259" i="3"/>
  <c r="L251" i="3"/>
  <c r="L243" i="3"/>
  <c r="L235" i="3"/>
  <c r="L227" i="3"/>
  <c r="L219" i="3"/>
  <c r="L211" i="3"/>
  <c r="L203" i="3"/>
  <c r="L195" i="3"/>
  <c r="L187" i="3"/>
  <c r="L179" i="3"/>
  <c r="L171" i="3"/>
  <c r="L163" i="3"/>
  <c r="L155" i="3"/>
  <c r="L147" i="3"/>
  <c r="L139" i="3"/>
  <c r="L131" i="3"/>
  <c r="L123" i="3"/>
  <c r="L115" i="3"/>
  <c r="L107" i="3"/>
  <c r="L99" i="3"/>
  <c r="L91" i="3"/>
  <c r="L83" i="3"/>
  <c r="L79" i="3"/>
  <c r="L75" i="3"/>
  <c r="L71" i="3"/>
  <c r="L67" i="3"/>
  <c r="L63" i="3"/>
  <c r="L59" i="3"/>
  <c r="L55" i="3"/>
  <c r="L51" i="3"/>
  <c r="L47" i="3"/>
  <c r="L43" i="3"/>
  <c r="L39" i="3"/>
  <c r="L35" i="3"/>
  <c r="L31" i="3"/>
  <c r="L27" i="3"/>
  <c r="L23" i="3"/>
  <c r="L19" i="3"/>
  <c r="L15" i="3"/>
  <c r="L11" i="3"/>
  <c r="L7" i="3"/>
  <c r="L3" i="3"/>
  <c r="M70" i="3"/>
  <c r="M54" i="3"/>
  <c r="M38" i="3"/>
  <c r="M22" i="3"/>
  <c r="M6" i="3"/>
  <c r="M62" i="3"/>
  <c r="M46" i="3"/>
  <c r="M14" i="3"/>
  <c r="M408" i="3"/>
  <c r="L338" i="3"/>
  <c r="L334" i="3"/>
  <c r="L330" i="3"/>
  <c r="L326" i="3"/>
  <c r="L322" i="3"/>
  <c r="L318" i="3"/>
  <c r="L314" i="3"/>
  <c r="L310" i="3"/>
  <c r="L306" i="3"/>
  <c r="L302" i="3"/>
  <c r="L298" i="3"/>
  <c r="L294" i="3"/>
  <c r="L290" i="3"/>
  <c r="L286" i="3"/>
  <c r="L282" i="3"/>
  <c r="L278" i="3"/>
  <c r="L274" i="3"/>
  <c r="L270" i="3"/>
  <c r="L266" i="3"/>
  <c r="L262" i="3"/>
  <c r="L258" i="3"/>
  <c r="L254" i="3"/>
  <c r="L250" i="3"/>
  <c r="L246" i="3"/>
  <c r="L242" i="3"/>
  <c r="L238" i="3"/>
  <c r="L234" i="3"/>
  <c r="L230" i="3"/>
  <c r="L226" i="3"/>
  <c r="L222" i="3"/>
  <c r="L218" i="3"/>
  <c r="L214" i="3"/>
  <c r="L210" i="3"/>
  <c r="L206" i="3"/>
  <c r="L202" i="3"/>
  <c r="L198" i="3"/>
  <c r="L194" i="3"/>
  <c r="L190" i="3"/>
  <c r="L186" i="3"/>
  <c r="L182" i="3"/>
  <c r="L178" i="3"/>
  <c r="L174" i="3"/>
  <c r="L170" i="3"/>
  <c r="L166" i="3"/>
  <c r="L162" i="3"/>
  <c r="L158" i="3"/>
  <c r="L154" i="3"/>
  <c r="L150" i="3"/>
  <c r="L146" i="3"/>
  <c r="L142" i="3"/>
  <c r="L138" i="3"/>
  <c r="L134" i="3"/>
  <c r="L130" i="3"/>
  <c r="L122" i="3"/>
  <c r="L118" i="3"/>
  <c r="L114" i="3"/>
  <c r="L110" i="3"/>
  <c r="L106" i="3"/>
  <c r="L102" i="3"/>
  <c r="L98" i="3"/>
  <c r="L94" i="3"/>
  <c r="L90" i="3"/>
  <c r="L86" i="3"/>
  <c r="L82" i="3"/>
  <c r="L74" i="3"/>
  <c r="L66" i="3"/>
  <c r="L58" i="3"/>
  <c r="L50" i="3"/>
  <c r="L42" i="3"/>
  <c r="L34" i="3"/>
  <c r="L26" i="3"/>
  <c r="L18" i="3"/>
  <c r="L10" i="3"/>
  <c r="J55" i="11" l="1"/>
  <c r="E61" i="11"/>
  <c r="R55" i="11" s="1"/>
  <c r="AL22" i="11"/>
  <c r="AM25" i="11"/>
  <c r="AM24" i="11"/>
  <c r="AM23" i="11"/>
  <c r="AM26" i="11"/>
  <c r="T17" i="11"/>
  <c r="T16" i="11"/>
  <c r="T15" i="11"/>
  <c r="T18" i="11"/>
  <c r="AD9" i="11"/>
  <c r="AD7" i="11"/>
  <c r="AD10" i="11"/>
  <c r="AD8" i="11"/>
  <c r="AK17" i="11"/>
  <c r="AK15" i="11"/>
  <c r="AK16" i="11"/>
  <c r="AK18" i="11"/>
  <c r="AC17" i="11"/>
  <c r="AC15" i="11"/>
  <c r="AC18" i="11"/>
  <c r="AC16" i="11"/>
  <c r="W8" i="11"/>
  <c r="W7" i="11"/>
  <c r="W9" i="11"/>
  <c r="W10" i="11"/>
  <c r="O9" i="11"/>
  <c r="AE25" i="11"/>
  <c r="AE24" i="11"/>
  <c r="AE26" i="11"/>
  <c r="AE23" i="11"/>
  <c r="T29" i="11"/>
  <c r="T28" i="11"/>
  <c r="T27" i="11"/>
  <c r="T30" i="11"/>
  <c r="Y24" i="11"/>
  <c r="Y25" i="11"/>
  <c r="Y23" i="11"/>
  <c r="Y26" i="11"/>
  <c r="AH28" i="11"/>
  <c r="AH30" i="11"/>
  <c r="AH29" i="11"/>
  <c r="AH27" i="11"/>
  <c r="AB29" i="11"/>
  <c r="AB28" i="11"/>
  <c r="AB27" i="11"/>
  <c r="AB30" i="11"/>
  <c r="AJ29" i="11"/>
  <c r="AJ28" i="11"/>
  <c r="AJ27" i="11"/>
  <c r="AJ30" i="11"/>
  <c r="AF29" i="11"/>
  <c r="AF28" i="11"/>
  <c r="AF27" i="11"/>
  <c r="AF30" i="11"/>
  <c r="O29" i="11"/>
  <c r="O28" i="11"/>
  <c r="O27" i="11"/>
  <c r="O30" i="11"/>
  <c r="Y9" i="11"/>
  <c r="Y7" i="11"/>
  <c r="Y8" i="11"/>
  <c r="Y10" i="11"/>
  <c r="S8" i="11"/>
  <c r="S7" i="11"/>
  <c r="S10" i="11"/>
  <c r="S9" i="11"/>
  <c r="AC9" i="11"/>
  <c r="AK9" i="11"/>
  <c r="AJ17" i="11"/>
  <c r="AJ16" i="11"/>
  <c r="AJ15" i="11"/>
  <c r="AJ18" i="11"/>
  <c r="AB9" i="11"/>
  <c r="AJ8" i="11"/>
  <c r="V9" i="11"/>
  <c r="V7" i="11"/>
  <c r="V10" i="11"/>
  <c r="V8" i="11"/>
  <c r="Z9" i="11"/>
  <c r="Z7" i="11"/>
  <c r="Z10" i="11"/>
  <c r="Z8" i="11"/>
  <c r="AF9" i="11"/>
  <c r="C59" i="11"/>
  <c r="C62" i="11" s="1"/>
  <c r="S53" i="11" s="1"/>
  <c r="C58" i="11"/>
  <c r="AK11" i="11"/>
  <c r="AE8" i="11"/>
  <c r="AE7" i="11"/>
  <c r="AE9" i="11"/>
  <c r="AE10" i="11"/>
  <c r="AM8" i="11"/>
  <c r="X13" i="11"/>
  <c r="AA25" i="11"/>
  <c r="AA24" i="11"/>
  <c r="AA26" i="11"/>
  <c r="AA23" i="11"/>
  <c r="U25" i="11"/>
  <c r="U24" i="11"/>
  <c r="U23" i="11"/>
  <c r="U26" i="11"/>
  <c r="S25" i="11"/>
  <c r="S24" i="11"/>
  <c r="S26" i="11"/>
  <c r="S23" i="11"/>
  <c r="AI25" i="11"/>
  <c r="AI24" i="11"/>
  <c r="AI26" i="11"/>
  <c r="AI23" i="11"/>
  <c r="X29" i="11"/>
  <c r="X28" i="11"/>
  <c r="X27" i="11"/>
  <c r="X30" i="11"/>
  <c r="AC24" i="11"/>
  <c r="AC25" i="11"/>
  <c r="AC23" i="11"/>
  <c r="AC26" i="11"/>
  <c r="R28" i="11"/>
  <c r="R30" i="11"/>
  <c r="R29" i="11"/>
  <c r="R27" i="11"/>
  <c r="Z29" i="11"/>
  <c r="Z27" i="11"/>
  <c r="Z30" i="11"/>
  <c r="Z28" i="11"/>
  <c r="AG9" i="11"/>
  <c r="AG7" i="11"/>
  <c r="AG8" i="11"/>
  <c r="AG10" i="11"/>
  <c r="AA8" i="11"/>
  <c r="AA7" i="11"/>
  <c r="AA10" i="11"/>
  <c r="AA9" i="11"/>
  <c r="T9" i="11"/>
  <c r="AB8" i="11"/>
  <c r="AR2" i="11"/>
  <c r="AL4" i="11"/>
  <c r="AL5" i="11"/>
  <c r="AL6" i="11"/>
  <c r="AL3" i="11"/>
  <c r="C60" i="11" s="1"/>
  <c r="C63" i="11" s="1"/>
  <c r="T53" i="11" s="1"/>
  <c r="AF8" i="11"/>
  <c r="V30" i="11"/>
  <c r="V29" i="11"/>
  <c r="V27" i="11"/>
  <c r="V28" i="11"/>
  <c r="AD30" i="11"/>
  <c r="AD28" i="11"/>
  <c r="AD27" i="11"/>
  <c r="AD29" i="11"/>
  <c r="AK13" i="11"/>
  <c r="AC13" i="11"/>
  <c r="AM13" i="11"/>
  <c r="AM11" i="11"/>
  <c r="AM12" i="11"/>
  <c r="AM14" i="11"/>
  <c r="X12" i="11"/>
  <c r="T12" i="11"/>
  <c r="O8" i="11"/>
  <c r="C79" i="11" s="1"/>
  <c r="U9" i="11"/>
  <c r="U7" i="11"/>
  <c r="U8" i="11"/>
  <c r="U10" i="11"/>
  <c r="X8" i="11"/>
  <c r="P13" i="11"/>
  <c r="P11" i="11"/>
  <c r="P14" i="11"/>
  <c r="P12" i="11"/>
  <c r="AJ9" i="11"/>
  <c r="AH9" i="11"/>
  <c r="AH7" i="11"/>
  <c r="AH10" i="11"/>
  <c r="AH8" i="11"/>
  <c r="AB17" i="11"/>
  <c r="AB16" i="11"/>
  <c r="AB15" i="11"/>
  <c r="AB18" i="11"/>
  <c r="P8" i="11"/>
  <c r="W25" i="11"/>
  <c r="W24" i="11"/>
  <c r="W26" i="11"/>
  <c r="W23" i="11"/>
  <c r="Q25" i="11"/>
  <c r="Q23" i="11"/>
  <c r="Q24" i="11"/>
  <c r="Q26" i="11"/>
  <c r="P22" i="11"/>
  <c r="AG24" i="11"/>
  <c r="AG25" i="11"/>
  <c r="AG23" i="11"/>
  <c r="AG26" i="11"/>
  <c r="Q9" i="11"/>
  <c r="Q7" i="11"/>
  <c r="Q8" i="11"/>
  <c r="Q10" i="11"/>
  <c r="AI8" i="11"/>
  <c r="AI7" i="11"/>
  <c r="AI10" i="11"/>
  <c r="AI9" i="11"/>
  <c r="AC8" i="11"/>
  <c r="AK8" i="11"/>
  <c r="X9" i="11"/>
  <c r="AF13" i="11"/>
  <c r="AF11" i="11"/>
  <c r="AF14" i="11"/>
  <c r="AF12" i="11"/>
  <c r="T8" i="11"/>
  <c r="R9" i="11"/>
  <c r="R7" i="11"/>
  <c r="R10" i="11"/>
  <c r="R8" i="11"/>
  <c r="P9" i="11"/>
  <c r="AK12" i="11"/>
  <c r="AC12" i="11"/>
  <c r="AM9" i="11"/>
  <c r="X17" i="11"/>
  <c r="X16" i="11"/>
  <c r="X15" i="11"/>
  <c r="X18" i="11"/>
  <c r="O13" i="11"/>
  <c r="O11" i="11"/>
  <c r="O12" i="11"/>
  <c r="O14" i="11"/>
  <c r="AJ12" i="11"/>
  <c r="AJ29" i="10"/>
  <c r="AC29" i="10"/>
  <c r="AB29" i="10"/>
  <c r="T7" i="10"/>
  <c r="Z29" i="10"/>
  <c r="AH29" i="10"/>
  <c r="AH10" i="10"/>
  <c r="AE28" i="10"/>
  <c r="AE29" i="10"/>
  <c r="AE27" i="10"/>
  <c r="AD33" i="10"/>
  <c r="AD32" i="10"/>
  <c r="AD31" i="10"/>
  <c r="AB33" i="10"/>
  <c r="AB32" i="10"/>
  <c r="AB31" i="10"/>
  <c r="AC33" i="10"/>
  <c r="AC32" i="10"/>
  <c r="AC31" i="10"/>
  <c r="O33" i="10"/>
  <c r="O39" i="10"/>
  <c r="O40" i="10"/>
  <c r="O41" i="10"/>
  <c r="AB13" i="10"/>
  <c r="AB14" i="10"/>
  <c r="AF9" i="10"/>
  <c r="O4" i="10"/>
  <c r="O5" i="10"/>
  <c r="O3" i="10"/>
  <c r="O6" i="10"/>
  <c r="AF18" i="10"/>
  <c r="R14" i="10"/>
  <c r="Z9" i="10"/>
  <c r="Q8" i="10"/>
  <c r="Q7" i="10"/>
  <c r="Q10" i="10"/>
  <c r="Q9" i="10"/>
  <c r="Y8" i="10"/>
  <c r="Y7" i="10"/>
  <c r="Y10" i="10"/>
  <c r="Y9" i="10"/>
  <c r="AG8" i="10"/>
  <c r="AG7" i="10"/>
  <c r="AG10" i="10"/>
  <c r="AG9" i="10"/>
  <c r="S9" i="10"/>
  <c r="S7" i="10"/>
  <c r="S8" i="10"/>
  <c r="S10" i="10"/>
  <c r="AE9" i="10"/>
  <c r="AE7" i="10"/>
  <c r="AE10" i="10"/>
  <c r="AE8" i="10"/>
  <c r="AB9" i="10"/>
  <c r="P11" i="10"/>
  <c r="P14" i="10"/>
  <c r="AI29" i="10"/>
  <c r="AI28" i="10"/>
  <c r="AI27" i="10"/>
  <c r="R33" i="10"/>
  <c r="R32" i="10"/>
  <c r="R31" i="10"/>
  <c r="AH33" i="10"/>
  <c r="AH32" i="10"/>
  <c r="AH31" i="10"/>
  <c r="AF33" i="10"/>
  <c r="AF32" i="10"/>
  <c r="AF31" i="10"/>
  <c r="AG33" i="10"/>
  <c r="AG32" i="10"/>
  <c r="AG31" i="10"/>
  <c r="AR2" i="10"/>
  <c r="AL5" i="10"/>
  <c r="AL3" i="10"/>
  <c r="AL4" i="10"/>
  <c r="AL6" i="10"/>
  <c r="O36" i="10"/>
  <c r="T14" i="10"/>
  <c r="AF8" i="10"/>
  <c r="AD8" i="10"/>
  <c r="V9" i="10"/>
  <c r="X18" i="10"/>
  <c r="U8" i="10"/>
  <c r="U7" i="10"/>
  <c r="U10" i="10"/>
  <c r="U9" i="10"/>
  <c r="AC8" i="10"/>
  <c r="AC7" i="10"/>
  <c r="AC10" i="10"/>
  <c r="AC9" i="10"/>
  <c r="AK8" i="10"/>
  <c r="AK7" i="10"/>
  <c r="AK10" i="10"/>
  <c r="AK9" i="10"/>
  <c r="AB8" i="10"/>
  <c r="W27" i="10"/>
  <c r="W28" i="10"/>
  <c r="W29" i="10"/>
  <c r="AL26" i="10"/>
  <c r="AS3" i="10" s="1"/>
  <c r="AM29" i="10"/>
  <c r="AM28" i="10"/>
  <c r="AM27" i="10"/>
  <c r="V33" i="10"/>
  <c r="V32" i="10"/>
  <c r="V31" i="10"/>
  <c r="T33" i="10"/>
  <c r="T32" i="10"/>
  <c r="T31" i="10"/>
  <c r="AJ33" i="10"/>
  <c r="AJ32" i="10"/>
  <c r="AJ31" i="10"/>
  <c r="BF76" i="10"/>
  <c r="R28" i="10"/>
  <c r="T28" i="10"/>
  <c r="Q29" i="10"/>
  <c r="R29" i="10"/>
  <c r="Q28" i="10"/>
  <c r="S29" i="10"/>
  <c r="O28" i="10"/>
  <c r="S28" i="10"/>
  <c r="O29" i="10"/>
  <c r="T29" i="10"/>
  <c r="P28" i="10"/>
  <c r="P29" i="10"/>
  <c r="AK28" i="10"/>
  <c r="Y28" i="10"/>
  <c r="AD29" i="10"/>
  <c r="AF28" i="10"/>
  <c r="X29" i="10"/>
  <c r="V29" i="10"/>
  <c r="Z8" i="10"/>
  <c r="X9" i="10"/>
  <c r="X7" i="10"/>
  <c r="AF7" i="10"/>
  <c r="N10" i="10"/>
  <c r="R13" i="10" s="1"/>
  <c r="AH8" i="10"/>
  <c r="R8" i="10"/>
  <c r="AD11" i="10"/>
  <c r="AD14" i="10"/>
  <c r="W9" i="10"/>
  <c r="W7" i="10"/>
  <c r="W10" i="10"/>
  <c r="W8" i="10"/>
  <c r="AA9" i="10"/>
  <c r="AA7" i="10"/>
  <c r="AA8" i="10"/>
  <c r="AA10" i="10"/>
  <c r="AI9" i="10"/>
  <c r="AI7" i="10"/>
  <c r="AI8" i="10"/>
  <c r="AI10" i="10"/>
  <c r="AH11" i="10"/>
  <c r="AH14" i="10"/>
  <c r="AH13" i="10"/>
  <c r="R9" i="10"/>
  <c r="AH9" i="10"/>
  <c r="AD7" i="10"/>
  <c r="T9" i="10"/>
  <c r="AJ9" i="10"/>
  <c r="P9" i="10"/>
  <c r="AA27" i="10"/>
  <c r="AA28" i="10"/>
  <c r="AA29" i="10"/>
  <c r="U29" i="10"/>
  <c r="U28" i="10"/>
  <c r="U27" i="10"/>
  <c r="Z33" i="10"/>
  <c r="Z32" i="10"/>
  <c r="Z31" i="10"/>
  <c r="X33" i="10"/>
  <c r="X32" i="10"/>
  <c r="X31" i="10"/>
  <c r="Y33" i="10"/>
  <c r="Y32" i="10"/>
  <c r="Y31" i="10"/>
  <c r="AK29" i="10"/>
  <c r="O32" i="10"/>
  <c r="Y29" i="10"/>
  <c r="Z28" i="10"/>
  <c r="AF29" i="10"/>
  <c r="AH28" i="10"/>
  <c r="AM9" i="10"/>
  <c r="AM7" i="10"/>
  <c r="AM10" i="10"/>
  <c r="AM8" i="10"/>
  <c r="O37" i="10"/>
  <c r="E121" i="10" s="1"/>
  <c r="AG28" i="10"/>
  <c r="AJ13" i="10"/>
  <c r="AJ11" i="10"/>
  <c r="AJ14" i="10"/>
  <c r="X8" i="10"/>
  <c r="V12" i="10"/>
  <c r="V11" i="10"/>
  <c r="V14" i="10"/>
  <c r="Z12" i="10"/>
  <c r="Z11" i="10"/>
  <c r="Z14" i="10"/>
  <c r="Z13" i="10"/>
  <c r="Z7" i="10"/>
  <c r="AD9" i="10"/>
  <c r="T8" i="10"/>
  <c r="AJ8" i="10"/>
  <c r="V8" i="10"/>
  <c r="P8" i="10"/>
  <c r="Z6" i="5"/>
  <c r="Z4" i="5"/>
  <c r="Z5" i="5"/>
  <c r="Z3" i="5"/>
  <c r="AL2" i="5"/>
  <c r="AM3" i="5"/>
  <c r="AM5" i="5"/>
  <c r="AM6" i="5"/>
  <c r="AM4" i="5"/>
  <c r="AG5" i="5"/>
  <c r="AG3" i="5"/>
  <c r="AG6" i="5"/>
  <c r="AG4" i="5"/>
  <c r="W3" i="5"/>
  <c r="W5" i="5"/>
  <c r="W6" i="5"/>
  <c r="W4" i="5"/>
  <c r="K12" i="5"/>
  <c r="BL152" i="5" s="1"/>
  <c r="J12" i="5"/>
  <c r="V6" i="5"/>
  <c r="V4" i="5"/>
  <c r="V3" i="5"/>
  <c r="V5" i="5"/>
  <c r="AF6" i="5"/>
  <c r="AF4" i="5"/>
  <c r="AF5" i="5"/>
  <c r="AF3" i="5"/>
  <c r="O22" i="5"/>
  <c r="S22" i="5"/>
  <c r="W22" i="5"/>
  <c r="AA22" i="5"/>
  <c r="AE22" i="5"/>
  <c r="AI22" i="5"/>
  <c r="N42" i="5"/>
  <c r="T22" i="5"/>
  <c r="X22" i="5"/>
  <c r="AB22" i="5"/>
  <c r="AF22" i="5"/>
  <c r="AJ22" i="5"/>
  <c r="Q22" i="5"/>
  <c r="R22" i="5"/>
  <c r="Z22" i="5"/>
  <c r="AH22" i="5"/>
  <c r="U22" i="5"/>
  <c r="AC22" i="5"/>
  <c r="AK22" i="5"/>
  <c r="Y22" i="5"/>
  <c r="AD22" i="5"/>
  <c r="N26" i="5"/>
  <c r="AG22" i="5"/>
  <c r="V22" i="5"/>
  <c r="AM22" i="5"/>
  <c r="P7" i="5"/>
  <c r="P10" i="5"/>
  <c r="U13" i="5"/>
  <c r="U11" i="5"/>
  <c r="U14" i="5"/>
  <c r="U12" i="5"/>
  <c r="AC13" i="5"/>
  <c r="AC11" i="5"/>
  <c r="AC14" i="5"/>
  <c r="AC12" i="5"/>
  <c r="Q7" i="5"/>
  <c r="Q10" i="5"/>
  <c r="S12" i="5"/>
  <c r="S14" i="5"/>
  <c r="S13" i="5"/>
  <c r="S11" i="5"/>
  <c r="AE3" i="5"/>
  <c r="AE5" i="5"/>
  <c r="AE6" i="5"/>
  <c r="AE4" i="5"/>
  <c r="AH6" i="5"/>
  <c r="AH4" i="5"/>
  <c r="AH5" i="5"/>
  <c r="AH3" i="5"/>
  <c r="R6" i="5"/>
  <c r="R4" i="5"/>
  <c r="R5" i="5"/>
  <c r="R3" i="5"/>
  <c r="AB6" i="5"/>
  <c r="AB4" i="5"/>
  <c r="AB3" i="5"/>
  <c r="AB5" i="5"/>
  <c r="AK5" i="5"/>
  <c r="AK3" i="5"/>
  <c r="AK4" i="5"/>
  <c r="AK6" i="5"/>
  <c r="AA7" i="5"/>
  <c r="AA10" i="5"/>
  <c r="S7" i="5"/>
  <c r="AI7" i="5"/>
  <c r="T6" i="5"/>
  <c r="T4" i="5"/>
  <c r="T3" i="5"/>
  <c r="T5" i="5"/>
  <c r="AI12" i="5"/>
  <c r="AI14" i="5"/>
  <c r="AI11" i="5"/>
  <c r="AI13" i="5"/>
  <c r="O4" i="5"/>
  <c r="O6" i="5"/>
  <c r="O5" i="5"/>
  <c r="O3" i="5"/>
  <c r="AD6" i="5"/>
  <c r="AD4" i="5"/>
  <c r="AD3" i="5"/>
  <c r="AD5" i="5"/>
  <c r="X6" i="5"/>
  <c r="X4" i="5"/>
  <c r="X5" i="5"/>
  <c r="X3" i="5"/>
  <c r="AJ6" i="5"/>
  <c r="AJ4" i="5"/>
  <c r="AJ3" i="5"/>
  <c r="AJ5" i="5"/>
  <c r="Y5" i="5"/>
  <c r="Y3" i="5"/>
  <c r="Y6" i="5"/>
  <c r="Y4" i="5"/>
  <c r="U7" i="5"/>
  <c r="AC7" i="5"/>
  <c r="V44" i="4"/>
  <c r="AK26" i="4"/>
  <c r="AB24" i="4"/>
  <c r="W5" i="4"/>
  <c r="O4" i="4"/>
  <c r="AK7" i="4"/>
  <c r="Q4" i="4"/>
  <c r="Z25" i="4"/>
  <c r="O5" i="4"/>
  <c r="AC54" i="4"/>
  <c r="Z24" i="4"/>
  <c r="W3" i="4"/>
  <c r="S23" i="4"/>
  <c r="T4" i="4"/>
  <c r="Y9" i="4"/>
  <c r="AG4" i="4"/>
  <c r="Z10" i="4"/>
  <c r="AA5" i="4"/>
  <c r="O6" i="4"/>
  <c r="O10" i="4" s="1"/>
  <c r="AJ5" i="4"/>
  <c r="U5" i="4"/>
  <c r="AJ4" i="4"/>
  <c r="W4" i="4"/>
  <c r="Z3" i="4"/>
  <c r="O24" i="4"/>
  <c r="X4" i="4"/>
  <c r="Y25" i="4"/>
  <c r="AG9" i="4"/>
  <c r="AF6" i="4"/>
  <c r="AK4" i="4"/>
  <c r="R5" i="4"/>
  <c r="AH4" i="4"/>
  <c r="Z8" i="4"/>
  <c r="Q3" i="4"/>
  <c r="AE5" i="4"/>
  <c r="AC46" i="4"/>
  <c r="Z26" i="4"/>
  <c r="AH5" i="4"/>
  <c r="R4" i="4"/>
  <c r="Z4" i="4"/>
  <c r="T5" i="4"/>
  <c r="AK5" i="4"/>
  <c r="AM46" i="4"/>
  <c r="AL46" i="4" s="1"/>
  <c r="AM50" i="4"/>
  <c r="AL50" i="4" s="1"/>
  <c r="J76" i="4"/>
  <c r="U24" i="4"/>
  <c r="Y26" i="4"/>
  <c r="AE4" i="4"/>
  <c r="W6" i="4"/>
  <c r="AB4" i="4"/>
  <c r="Y10" i="4"/>
  <c r="Z5" i="4"/>
  <c r="S5" i="4"/>
  <c r="AI5" i="4"/>
  <c r="AB5" i="4"/>
  <c r="AC5" i="4"/>
  <c r="AF24" i="4"/>
  <c r="BN128" i="4"/>
  <c r="R8" i="8"/>
  <c r="Z9" i="8"/>
  <c r="AC9" i="8"/>
  <c r="AD8" i="8"/>
  <c r="AH9" i="8"/>
  <c r="S25" i="8"/>
  <c r="S24" i="8"/>
  <c r="S26" i="8"/>
  <c r="S23" i="8"/>
  <c r="U10" i="8"/>
  <c r="U9" i="8"/>
  <c r="U8" i="8"/>
  <c r="U7" i="8"/>
  <c r="AI18" i="8"/>
  <c r="AF29" i="8"/>
  <c r="AF27" i="8"/>
  <c r="AF30" i="8"/>
  <c r="AF28" i="8"/>
  <c r="AE25" i="8"/>
  <c r="AE24" i="8"/>
  <c r="AE26" i="8"/>
  <c r="AE23" i="8"/>
  <c r="AM25" i="8"/>
  <c r="AM24" i="8"/>
  <c r="AL22" i="8"/>
  <c r="AM26" i="8"/>
  <c r="AM23" i="8"/>
  <c r="V25" i="8"/>
  <c r="V23" i="8"/>
  <c r="V26" i="8"/>
  <c r="V24" i="8"/>
  <c r="AC24" i="8"/>
  <c r="AC25" i="8"/>
  <c r="AC26" i="8"/>
  <c r="AC23" i="8"/>
  <c r="O30" i="8"/>
  <c r="N34" i="8"/>
  <c r="N38" i="8" s="1"/>
  <c r="AB34" i="8"/>
  <c r="AB32" i="8"/>
  <c r="AB33" i="8"/>
  <c r="AB31" i="8"/>
  <c r="W7" i="8"/>
  <c r="AL6" i="8"/>
  <c r="AM10" i="8"/>
  <c r="AM9" i="8"/>
  <c r="AM8" i="8"/>
  <c r="AM7" i="8"/>
  <c r="V7" i="8"/>
  <c r="P9" i="8"/>
  <c r="P8" i="8"/>
  <c r="P7" i="8"/>
  <c r="P10" i="8"/>
  <c r="O6" i="8"/>
  <c r="N10" i="8"/>
  <c r="R9" i="8"/>
  <c r="AD9" i="8"/>
  <c r="AG10" i="8"/>
  <c r="AG8" i="8"/>
  <c r="AG9" i="8"/>
  <c r="AG7" i="8"/>
  <c r="Z14" i="8"/>
  <c r="Z13" i="8"/>
  <c r="AH14" i="8"/>
  <c r="AH13" i="8"/>
  <c r="Y8" i="8"/>
  <c r="AC8" i="8"/>
  <c r="X7" i="8"/>
  <c r="AJ7" i="8"/>
  <c r="Z25" i="8"/>
  <c r="Z23" i="8"/>
  <c r="Z26" i="8"/>
  <c r="Z24" i="8"/>
  <c r="V14" i="8"/>
  <c r="V13" i="8"/>
  <c r="T30" i="8"/>
  <c r="T28" i="8"/>
  <c r="T29" i="8"/>
  <c r="T27" i="8"/>
  <c r="X12" i="8"/>
  <c r="X14" i="8"/>
  <c r="AA18" i="8"/>
  <c r="AJ12" i="8"/>
  <c r="AJ14" i="8"/>
  <c r="C58" i="8"/>
  <c r="X25" i="8"/>
  <c r="X24" i="8"/>
  <c r="X23" i="8"/>
  <c r="X26" i="8"/>
  <c r="AA25" i="8"/>
  <c r="AA24" i="8"/>
  <c r="AA26" i="8"/>
  <c r="AA23" i="8"/>
  <c r="AH25" i="8"/>
  <c r="AH23" i="8"/>
  <c r="AH24" i="8"/>
  <c r="AH26" i="8"/>
  <c r="R25" i="8"/>
  <c r="R23" i="8"/>
  <c r="R26" i="8"/>
  <c r="R24" i="8"/>
  <c r="Y25" i="8"/>
  <c r="Y26" i="8"/>
  <c r="Y23" i="8"/>
  <c r="Y24" i="8"/>
  <c r="AJ30" i="8"/>
  <c r="AJ28" i="8"/>
  <c r="AJ27" i="8"/>
  <c r="AJ29" i="8"/>
  <c r="S7" i="8"/>
  <c r="AI7" i="8"/>
  <c r="T9" i="8"/>
  <c r="T8" i="8"/>
  <c r="T7" i="8"/>
  <c r="T10" i="8"/>
  <c r="R14" i="8"/>
  <c r="R12" i="8"/>
  <c r="AD14" i="8"/>
  <c r="AD12" i="8"/>
  <c r="AK10" i="8"/>
  <c r="AK9" i="8"/>
  <c r="AK8" i="8"/>
  <c r="AK7" i="8"/>
  <c r="W18" i="8"/>
  <c r="Z7" i="8"/>
  <c r="AH7" i="8"/>
  <c r="Y7" i="8"/>
  <c r="AC7" i="8"/>
  <c r="X8" i="8"/>
  <c r="AJ8" i="8"/>
  <c r="AI25" i="8"/>
  <c r="AI24" i="8"/>
  <c r="AI26" i="8"/>
  <c r="AI23" i="8"/>
  <c r="AG24" i="8"/>
  <c r="AG25" i="8"/>
  <c r="AG26" i="8"/>
  <c r="AG23" i="8"/>
  <c r="O25" i="8"/>
  <c r="O24" i="8"/>
  <c r="O23" i="8"/>
  <c r="AA7" i="8"/>
  <c r="AF9" i="8"/>
  <c r="AF8" i="8"/>
  <c r="AF7" i="8"/>
  <c r="AF10" i="8"/>
  <c r="AL5" i="8"/>
  <c r="AL3" i="8"/>
  <c r="AL4" i="8"/>
  <c r="S18" i="8"/>
  <c r="P22" i="8"/>
  <c r="Q25" i="8"/>
  <c r="Q26" i="8"/>
  <c r="Q23" i="8"/>
  <c r="Q24" i="8"/>
  <c r="W25" i="8"/>
  <c r="W24" i="8"/>
  <c r="W26" i="8"/>
  <c r="W23" i="8"/>
  <c r="AD25" i="8"/>
  <c r="AD23" i="8"/>
  <c r="AD26" i="8"/>
  <c r="AD24" i="8"/>
  <c r="AK24" i="8"/>
  <c r="AK25" i="8"/>
  <c r="AK26" i="8"/>
  <c r="AK23" i="8"/>
  <c r="U25" i="8"/>
  <c r="U26" i="8"/>
  <c r="U23" i="8"/>
  <c r="U24" i="8"/>
  <c r="AB9" i="8"/>
  <c r="AB8" i="8"/>
  <c r="AB7" i="8"/>
  <c r="AB10" i="8"/>
  <c r="R7" i="8"/>
  <c r="AD7" i="8"/>
  <c r="Q10" i="8"/>
  <c r="Q8" i="8"/>
  <c r="Q9" i="8"/>
  <c r="Q7" i="8"/>
  <c r="Z8" i="8"/>
  <c r="AH8" i="8"/>
  <c r="Y14" i="8"/>
  <c r="Y11" i="8"/>
  <c r="AC14" i="8"/>
  <c r="AC12" i="8"/>
  <c r="X9" i="8"/>
  <c r="AJ9" i="8"/>
  <c r="W5" i="6"/>
  <c r="T4" i="6"/>
  <c r="AE10" i="6"/>
  <c r="AL10" i="6"/>
  <c r="AM14" i="6"/>
  <c r="S5" i="6"/>
  <c r="S3" i="6"/>
  <c r="S4" i="6"/>
  <c r="S6" i="6"/>
  <c r="AD4" i="6"/>
  <c r="AD3" i="6"/>
  <c r="AD6" i="6"/>
  <c r="AD5" i="6"/>
  <c r="O22" i="6"/>
  <c r="AK22" i="6"/>
  <c r="N42" i="6"/>
  <c r="S22" i="6"/>
  <c r="W22" i="6"/>
  <c r="AA22" i="6"/>
  <c r="AE22" i="6"/>
  <c r="AI22" i="6"/>
  <c r="Q22" i="6"/>
  <c r="N26" i="6"/>
  <c r="Y22" i="6"/>
  <c r="AG22" i="6"/>
  <c r="T22" i="6"/>
  <c r="X22" i="6"/>
  <c r="AB22" i="6"/>
  <c r="AF22" i="6"/>
  <c r="AJ22" i="6"/>
  <c r="U22" i="6"/>
  <c r="AC22" i="6"/>
  <c r="AM22" i="6"/>
  <c r="V22" i="6"/>
  <c r="R22" i="6"/>
  <c r="AH22" i="6"/>
  <c r="Z22" i="6"/>
  <c r="AD22" i="6"/>
  <c r="Y4" i="6"/>
  <c r="Y6" i="6"/>
  <c r="Y3" i="6"/>
  <c r="Y5" i="6"/>
  <c r="AK4" i="6"/>
  <c r="AK6" i="6"/>
  <c r="AK5" i="6"/>
  <c r="AK3" i="6"/>
  <c r="AM3" i="6"/>
  <c r="O14" i="6"/>
  <c r="X5" i="6"/>
  <c r="X3" i="6"/>
  <c r="X6" i="6"/>
  <c r="X4" i="6"/>
  <c r="AA5" i="6"/>
  <c r="AA3" i="6"/>
  <c r="AA4" i="6"/>
  <c r="AA6" i="6"/>
  <c r="Z4" i="6"/>
  <c r="Z5" i="6"/>
  <c r="Z3" i="6"/>
  <c r="Z6" i="6"/>
  <c r="P5" i="6"/>
  <c r="P3" i="6"/>
  <c r="P6" i="6"/>
  <c r="P4" i="6"/>
  <c r="U4" i="6"/>
  <c r="U6" i="6"/>
  <c r="U5" i="6"/>
  <c r="U3" i="6"/>
  <c r="AM4" i="6"/>
  <c r="O4" i="6"/>
  <c r="O5" i="6"/>
  <c r="AB10" i="6"/>
  <c r="AM5" i="6"/>
  <c r="AF5" i="6"/>
  <c r="AF3" i="6"/>
  <c r="AF6" i="6"/>
  <c r="AF4" i="6"/>
  <c r="AE3" i="6"/>
  <c r="AI5" i="6"/>
  <c r="AI3" i="6"/>
  <c r="AI4" i="6"/>
  <c r="AI6" i="6"/>
  <c r="V4" i="6"/>
  <c r="V6" i="6"/>
  <c r="V3" i="6"/>
  <c r="V5" i="6"/>
  <c r="AG4" i="6"/>
  <c r="AG6" i="6"/>
  <c r="AG3" i="6"/>
  <c r="AG5" i="6"/>
  <c r="Q4" i="6"/>
  <c r="Q6" i="6"/>
  <c r="Q3" i="6"/>
  <c r="Q5" i="6"/>
  <c r="W4" i="6"/>
  <c r="T10" i="6"/>
  <c r="AB3" i="6"/>
  <c r="AL4" i="6"/>
  <c r="AL3" i="6"/>
  <c r="AL5" i="6"/>
  <c r="O3" i="6"/>
  <c r="AB4" i="6"/>
  <c r="W10" i="6"/>
  <c r="AE5" i="6"/>
  <c r="AH4" i="6"/>
  <c r="AH5" i="6"/>
  <c r="AH6" i="6"/>
  <c r="AH3" i="6"/>
  <c r="R4" i="6"/>
  <c r="R5" i="6"/>
  <c r="R6" i="6"/>
  <c r="R3" i="6"/>
  <c r="AC4" i="6"/>
  <c r="AC6" i="6"/>
  <c r="AC5" i="6"/>
  <c r="AC3" i="6"/>
  <c r="AJ5" i="6"/>
  <c r="AJ3" i="6"/>
  <c r="AJ6" i="6"/>
  <c r="AJ4" i="6"/>
  <c r="W3" i="6"/>
  <c r="AB5" i="6"/>
  <c r="AE4" i="6"/>
  <c r="AI43" i="4"/>
  <c r="X5" i="4"/>
  <c r="AL26" i="4"/>
  <c r="AS3" i="4" s="1"/>
  <c r="BR151" i="4" s="1"/>
  <c r="AM30" i="4"/>
  <c r="AL30" i="4" s="1"/>
  <c r="U26" i="4"/>
  <c r="AA4" i="4"/>
  <c r="AA3" i="4"/>
  <c r="T3" i="4"/>
  <c r="AD5" i="4"/>
  <c r="AF27" i="4"/>
  <c r="U4" i="4"/>
  <c r="AK3" i="4"/>
  <c r="AD9" i="4"/>
  <c r="V23" i="4"/>
  <c r="AJ58" i="4"/>
  <c r="AJ61" i="4" s="1"/>
  <c r="V25" i="4"/>
  <c r="AE23" i="4"/>
  <c r="AA6" i="4"/>
  <c r="X27" i="4"/>
  <c r="Y7" i="4"/>
  <c r="AG10" i="4"/>
  <c r="U3" i="4"/>
  <c r="AD7" i="4"/>
  <c r="AJ27" i="4"/>
  <c r="T27" i="4"/>
  <c r="AD25" i="4"/>
  <c r="AJ54" i="4"/>
  <c r="AJ55" i="4" s="1"/>
  <c r="V45" i="4"/>
  <c r="V46" i="4"/>
  <c r="AJ46" i="4"/>
  <c r="AD4" i="4"/>
  <c r="AG7" i="4"/>
  <c r="AK10" i="4"/>
  <c r="AJ6" i="4"/>
  <c r="AD3" i="4"/>
  <c r="U6" i="4"/>
  <c r="AB23" i="4"/>
  <c r="X44" i="4"/>
  <c r="X43" i="4"/>
  <c r="X58" i="4"/>
  <c r="X60" i="4" s="1"/>
  <c r="S46" i="4"/>
  <c r="AM58" i="4"/>
  <c r="AA43" i="4"/>
  <c r="V50" i="4"/>
  <c r="AI44" i="4"/>
  <c r="V43" i="4"/>
  <c r="AI50" i="4"/>
  <c r="AI51" i="4" s="1"/>
  <c r="AC43" i="4"/>
  <c r="AJ43" i="4"/>
  <c r="Q24" i="4"/>
  <c r="R25" i="4"/>
  <c r="AE42" i="4"/>
  <c r="AE46" i="4" s="1"/>
  <c r="N54" i="4"/>
  <c r="AC57" i="4" s="1"/>
  <c r="Z42" i="4"/>
  <c r="AG42" i="4"/>
  <c r="N46" i="4"/>
  <c r="O46" i="4" s="1"/>
  <c r="O48" i="4" s="1"/>
  <c r="AJ23" i="4"/>
  <c r="AD24" i="4"/>
  <c r="AC23" i="4"/>
  <c r="X25" i="4"/>
  <c r="AH25" i="4"/>
  <c r="V4" i="4"/>
  <c r="U25" i="4"/>
  <c r="S24" i="4"/>
  <c r="W25" i="4"/>
  <c r="AI24" i="4"/>
  <c r="S6" i="4"/>
  <c r="S8" i="4" s="1"/>
  <c r="AI6" i="4"/>
  <c r="AI7" i="4" s="1"/>
  <c r="AB3" i="4"/>
  <c r="T30" i="4"/>
  <c r="AJ30" i="4"/>
  <c r="AJ34" i="4" s="1"/>
  <c r="AC4" i="4"/>
  <c r="V10" i="4"/>
  <c r="X24" i="4"/>
  <c r="AG24" i="4"/>
  <c r="AB42" i="4"/>
  <c r="AH24" i="4"/>
  <c r="S25" i="4"/>
  <c r="W23" i="4"/>
  <c r="AE24" i="4"/>
  <c r="AI25" i="4"/>
  <c r="AB27" i="4"/>
  <c r="AA29" i="4"/>
  <c r="V7" i="4"/>
  <c r="AC6" i="4"/>
  <c r="K68" i="4"/>
  <c r="BN155" i="4" s="1"/>
  <c r="AK24" i="4"/>
  <c r="AJ24" i="4"/>
  <c r="S58" i="4"/>
  <c r="S44" i="4"/>
  <c r="AI54" i="4"/>
  <c r="AI57" i="4" s="1"/>
  <c r="R24" i="4"/>
  <c r="N62" i="4"/>
  <c r="O62" i="4" s="1"/>
  <c r="AB25" i="4"/>
  <c r="AE27" i="4"/>
  <c r="AK25" i="4"/>
  <c r="AM44" i="4"/>
  <c r="AI46" i="4"/>
  <c r="AI47" i="4" s="1"/>
  <c r="V54" i="4"/>
  <c r="V57" i="4" s="1"/>
  <c r="AM43" i="4"/>
  <c r="S43" i="4"/>
  <c r="S54" i="4"/>
  <c r="U46" i="4"/>
  <c r="U49" i="4" s="1"/>
  <c r="AJ45" i="4"/>
  <c r="AC58" i="4"/>
  <c r="S50" i="4"/>
  <c r="AC50" i="4"/>
  <c r="AC53" i="4" s="1"/>
  <c r="AJ50" i="4"/>
  <c r="N50" i="4"/>
  <c r="O50" i="4" s="1"/>
  <c r="O54" i="4" s="1"/>
  <c r="Y24" i="4"/>
  <c r="W42" i="4"/>
  <c r="AH42" i="4"/>
  <c r="R42" i="4"/>
  <c r="Y42" i="4"/>
  <c r="Y50" i="4" s="1"/>
  <c r="V24" i="4"/>
  <c r="AM25" i="4"/>
  <c r="AM24" i="4"/>
  <c r="AF25" i="4"/>
  <c r="Q25" i="4"/>
  <c r="S4" i="4"/>
  <c r="AI4" i="4"/>
  <c r="V5" i="4"/>
  <c r="AA24" i="4"/>
  <c r="AE25" i="4"/>
  <c r="AK9" i="4"/>
  <c r="AB6" i="4"/>
  <c r="AB8" i="4" s="1"/>
  <c r="AC3" i="4"/>
  <c r="V3" i="4"/>
  <c r="T23" i="4"/>
  <c r="C138" i="4"/>
  <c r="C137" i="4"/>
  <c r="AF5" i="4"/>
  <c r="Q5" i="4"/>
  <c r="Q6" i="4"/>
  <c r="AG5" i="4"/>
  <c r="AM45" i="4"/>
  <c r="AL42" i="4"/>
  <c r="P5" i="4"/>
  <c r="P6" i="4"/>
  <c r="P4" i="4"/>
  <c r="AL22" i="4"/>
  <c r="AR3" i="4" s="1"/>
  <c r="AM23" i="4"/>
  <c r="Y5" i="4"/>
  <c r="P22" i="4"/>
  <c r="AL2" i="4"/>
  <c r="AR2" i="4" s="1"/>
  <c r="BQ126" i="4" s="1"/>
  <c r="AM4" i="4"/>
  <c r="AM3" i="4"/>
  <c r="T42" i="4"/>
  <c r="Q42" i="4"/>
  <c r="O42" i="4"/>
  <c r="O43" i="4" s="1"/>
  <c r="AK42" i="4"/>
  <c r="AK44" i="4" s="1"/>
  <c r="AK35" i="13"/>
  <c r="AK38" i="13"/>
  <c r="AK36" i="13"/>
  <c r="AK37" i="13"/>
  <c r="F101" i="13"/>
  <c r="F104" i="13" s="1"/>
  <c r="F100" i="13"/>
  <c r="F103" i="13" s="1"/>
  <c r="F80" i="13"/>
  <c r="F83" i="13" s="1"/>
  <c r="F79" i="13"/>
  <c r="F82" i="13" s="1"/>
  <c r="E79" i="13"/>
  <c r="E82" i="13" s="1"/>
  <c r="E80" i="13"/>
  <c r="E83" i="13" s="1"/>
  <c r="D79" i="13"/>
  <c r="D82" i="13" s="1"/>
  <c r="D80" i="13"/>
  <c r="D83" i="13" s="1"/>
  <c r="D101" i="13"/>
  <c r="D104" i="13" s="1"/>
  <c r="D100" i="13"/>
  <c r="D103" i="13" s="1"/>
  <c r="C81" i="13"/>
  <c r="C84" i="13" s="1"/>
  <c r="C80" i="13"/>
  <c r="C83" i="13" s="1"/>
  <c r="C79" i="13"/>
  <c r="C82" i="13" s="1"/>
  <c r="C81" i="12"/>
  <c r="C84" i="12" s="1"/>
  <c r="C80" i="12"/>
  <c r="C83" i="12" s="1"/>
  <c r="C79" i="12"/>
  <c r="C82" i="12" s="1"/>
  <c r="AK32" i="11"/>
  <c r="AK34" i="11"/>
  <c r="AK31" i="11"/>
  <c r="AK33" i="11"/>
  <c r="AK32" i="10"/>
  <c r="AK31" i="10"/>
  <c r="AK33" i="10"/>
  <c r="E81" i="8"/>
  <c r="E84" i="8" s="1"/>
  <c r="S77" i="8" s="1"/>
  <c r="E80" i="8"/>
  <c r="D60" i="7"/>
  <c r="D63" i="7" s="1"/>
  <c r="C83" i="7"/>
  <c r="C86" i="7" s="1"/>
  <c r="Q77" i="7" s="1"/>
  <c r="C82" i="7"/>
  <c r="C61" i="7"/>
  <c r="C64" i="7" s="1"/>
  <c r="C60" i="7"/>
  <c r="C63" i="7" s="1"/>
  <c r="L563" i="3"/>
  <c r="L595" i="3"/>
  <c r="M349" i="3"/>
  <c r="M566" i="3"/>
  <c r="L410" i="3"/>
  <c r="L483" i="3"/>
  <c r="L515" i="3"/>
  <c r="M484" i="3"/>
  <c r="L581" i="3"/>
  <c r="M469" i="3"/>
  <c r="M550" i="3"/>
  <c r="M564" i="3"/>
  <c r="M565" i="3"/>
  <c r="M597" i="3"/>
  <c r="L596" i="3"/>
  <c r="L516" i="3"/>
  <c r="L580" i="3"/>
  <c r="L399" i="3"/>
  <c r="L499" i="3"/>
  <c r="L579" i="3"/>
  <c r="M598" i="3"/>
  <c r="M532" i="3"/>
  <c r="M533" i="3"/>
  <c r="L548" i="3"/>
  <c r="L547" i="3"/>
  <c r="M470" i="3"/>
  <c r="L517" i="3"/>
  <c r="M485" i="3"/>
  <c r="M582" i="3"/>
  <c r="M486" i="3"/>
  <c r="L591" i="3"/>
  <c r="L233" i="3"/>
  <c r="L415" i="3"/>
  <c r="M500" i="3"/>
  <c r="L394" i="3"/>
  <c r="M443" i="3"/>
  <c r="L443" i="3"/>
  <c r="L424" i="3"/>
  <c r="M429" i="3"/>
  <c r="L458" i="3"/>
  <c r="L346" i="3"/>
  <c r="AA30" i="10"/>
  <c r="Q30" i="10"/>
  <c r="R34" i="10"/>
  <c r="V34" i="10"/>
  <c r="Z34" i="10"/>
  <c r="AD34" i="10"/>
  <c r="AH34" i="10"/>
  <c r="T34" i="10"/>
  <c r="X34" i="10"/>
  <c r="AB34" i="10"/>
  <c r="AF34" i="10"/>
  <c r="AJ34" i="10"/>
  <c r="Y34" i="10"/>
  <c r="AC34" i="10"/>
  <c r="AG34" i="10"/>
  <c r="AK34" i="10"/>
  <c r="AE30" i="10"/>
  <c r="U30" i="10"/>
  <c r="S30" i="10"/>
  <c r="AI30" i="10"/>
  <c r="W30" i="10"/>
  <c r="AM30" i="10"/>
  <c r="L545" i="3"/>
  <c r="M406" i="3"/>
  <c r="M365" i="3"/>
  <c r="L367" i="3"/>
  <c r="M501" i="3"/>
  <c r="M549" i="3"/>
  <c r="L578" i="3"/>
  <c r="L362" i="3"/>
  <c r="L426" i="3"/>
  <c r="L468" i="3"/>
  <c r="L496" i="3"/>
  <c r="L431" i="3"/>
  <c r="L427" i="3"/>
  <c r="M502" i="3"/>
  <c r="M413" i="3"/>
  <c r="L378" i="3"/>
  <c r="L442" i="3"/>
  <c r="L383" i="3"/>
  <c r="L447" i="3"/>
  <c r="L467" i="3"/>
  <c r="L531" i="3"/>
  <c r="L351" i="3"/>
  <c r="M534" i="3"/>
  <c r="M518" i="3"/>
  <c r="M381" i="3"/>
  <c r="M445" i="3"/>
  <c r="M344" i="3"/>
  <c r="M397" i="3"/>
  <c r="L360" i="3"/>
  <c r="L480" i="3"/>
  <c r="L479" i="3"/>
  <c r="M561" i="3"/>
  <c r="L511" i="3"/>
  <c r="L498" i="3"/>
  <c r="L560" i="3"/>
  <c r="L481" i="3"/>
  <c r="L527" i="3"/>
  <c r="L514" i="3"/>
  <c r="L544" i="3"/>
  <c r="L594" i="3"/>
  <c r="M497" i="3"/>
  <c r="L575" i="3"/>
  <c r="L464" i="3"/>
  <c r="L528" i="3"/>
  <c r="M377" i="3"/>
  <c r="L513" i="3"/>
  <c r="L577" i="3"/>
  <c r="L592" i="3"/>
  <c r="L512" i="3"/>
  <c r="L576" i="3"/>
  <c r="L411" i="3"/>
  <c r="M465" i="3"/>
  <c r="M529" i="3"/>
  <c r="L494" i="3"/>
  <c r="L466" i="3"/>
  <c r="L530" i="3"/>
  <c r="M388" i="3"/>
  <c r="M425" i="3"/>
  <c r="L543" i="3"/>
  <c r="L482" i="3"/>
  <c r="L546" i="3"/>
  <c r="L463" i="3"/>
  <c r="L395" i="3"/>
  <c r="L593" i="3"/>
  <c r="L495" i="3"/>
  <c r="L559" i="3"/>
  <c r="M441" i="3"/>
  <c r="M361" i="3"/>
  <c r="M420" i="3"/>
  <c r="L347" i="3"/>
  <c r="M393" i="3"/>
  <c r="M457" i="3"/>
  <c r="M438" i="3"/>
  <c r="L379" i="3"/>
  <c r="M372" i="3"/>
  <c r="L363" i="3"/>
  <c r="M345" i="3"/>
  <c r="M409" i="3"/>
  <c r="M422" i="3"/>
  <c r="M454" i="3"/>
  <c r="M358" i="3"/>
  <c r="M356" i="3"/>
  <c r="M404" i="3"/>
  <c r="M436" i="3"/>
  <c r="M452" i="3"/>
  <c r="M492" i="3"/>
  <c r="L370" i="3"/>
  <c r="M573" i="3"/>
  <c r="M556" i="3"/>
  <c r="L491" i="3"/>
  <c r="L423" i="3"/>
  <c r="M461" i="3"/>
  <c r="L508" i="3"/>
  <c r="L572" i="3"/>
  <c r="L587" i="3"/>
  <c r="M405" i="3"/>
  <c r="M509" i="3"/>
  <c r="L434" i="3"/>
  <c r="M524" i="3"/>
  <c r="L588" i="3"/>
  <c r="L555" i="3"/>
  <c r="L558" i="3"/>
  <c r="M589" i="3"/>
  <c r="L459" i="3"/>
  <c r="L510" i="3"/>
  <c r="M373" i="3"/>
  <c r="M525" i="3"/>
  <c r="L402" i="3"/>
  <c r="M384" i="3"/>
  <c r="L476" i="3"/>
  <c r="L540" i="3"/>
  <c r="L523" i="3"/>
  <c r="L574" i="3"/>
  <c r="L407" i="3"/>
  <c r="M477" i="3"/>
  <c r="M541" i="3"/>
  <c r="M432" i="3"/>
  <c r="L343" i="3"/>
  <c r="M505" i="3"/>
  <c r="L462" i="3"/>
  <c r="L526" i="3"/>
  <c r="L590" i="3"/>
  <c r="L375" i="3"/>
  <c r="L439" i="3"/>
  <c r="M453" i="3"/>
  <c r="M437" i="3"/>
  <c r="L446" i="3"/>
  <c r="M493" i="3"/>
  <c r="M557" i="3"/>
  <c r="L354" i="3"/>
  <c r="L386" i="3"/>
  <c r="L418" i="3"/>
  <c r="L450" i="3"/>
  <c r="M584" i="3"/>
  <c r="L359" i="3"/>
  <c r="L475" i="3"/>
  <c r="L507" i="3"/>
  <c r="L539" i="3"/>
  <c r="L571" i="3"/>
  <c r="L478" i="3"/>
  <c r="L542" i="3"/>
  <c r="L391" i="3"/>
  <c r="L455" i="3"/>
  <c r="L389" i="3"/>
  <c r="L421" i="3"/>
  <c r="L368" i="3"/>
  <c r="M416" i="3"/>
  <c r="M357" i="3"/>
  <c r="L352" i="3"/>
  <c r="M400" i="3"/>
  <c r="M569" i="3"/>
  <c r="M520" i="3"/>
  <c r="L403" i="3"/>
  <c r="L448" i="3"/>
  <c r="L570" i="3"/>
  <c r="M504" i="3"/>
  <c r="M568" i="3"/>
  <c r="L535" i="3"/>
  <c r="M489" i="3"/>
  <c r="M553" i="3"/>
  <c r="M473" i="3"/>
  <c r="M537" i="3"/>
  <c r="M488" i="3"/>
  <c r="M552" i="3"/>
  <c r="M472" i="3"/>
  <c r="M536" i="3"/>
  <c r="L435" i="3"/>
  <c r="M521" i="3"/>
  <c r="M585" i="3"/>
  <c r="L376" i="3"/>
  <c r="L440" i="3"/>
  <c r="L392" i="3"/>
  <c r="L456" i="3"/>
  <c r="L371" i="3"/>
  <c r="L474" i="3"/>
  <c r="L506" i="3"/>
  <c r="L538" i="3"/>
  <c r="L600" i="3"/>
  <c r="L348" i="3"/>
  <c r="L364" i="3"/>
  <c r="L380" i="3"/>
  <c r="L396" i="3"/>
  <c r="L412" i="3"/>
  <c r="L428" i="3"/>
  <c r="L444" i="3"/>
  <c r="L460" i="3"/>
  <c r="L487" i="3"/>
  <c r="L551" i="3"/>
  <c r="M382" i="3"/>
  <c r="L601" i="3"/>
  <c r="L353" i="3"/>
  <c r="L369" i="3"/>
  <c r="L385" i="3"/>
  <c r="L401" i="3"/>
  <c r="L417" i="3"/>
  <c r="L433" i="3"/>
  <c r="L449" i="3"/>
  <c r="L350" i="3"/>
  <c r="M390" i="3"/>
  <c r="L567" i="3"/>
  <c r="L387" i="3"/>
  <c r="L451" i="3"/>
  <c r="L366" i="3"/>
  <c r="L586" i="3"/>
  <c r="L503" i="3"/>
  <c r="M398" i="3"/>
  <c r="L355" i="3"/>
  <c r="L419" i="3"/>
  <c r="L490" i="3"/>
  <c r="L522" i="3"/>
  <c r="L554" i="3"/>
  <c r="L519" i="3"/>
  <c r="L583" i="3"/>
  <c r="M414" i="3"/>
  <c r="L430" i="3"/>
  <c r="L471" i="3"/>
  <c r="L599" i="3"/>
  <c r="M374" i="3"/>
  <c r="M342" i="3"/>
  <c r="L342" i="3"/>
  <c r="AL38" i="13"/>
  <c r="AL37" i="13"/>
  <c r="AL36" i="13"/>
  <c r="AL35" i="13"/>
  <c r="O32" i="13"/>
  <c r="O33" i="13"/>
  <c r="O31" i="13"/>
  <c r="O34" i="13"/>
  <c r="P28" i="13"/>
  <c r="P29" i="13"/>
  <c r="P27" i="13"/>
  <c r="E81" i="13" s="1"/>
  <c r="E84" i="13" s="1"/>
  <c r="P30" i="13"/>
  <c r="AL15" i="13"/>
  <c r="AL18" i="13"/>
  <c r="AL17" i="13"/>
  <c r="AL16" i="13"/>
  <c r="O12" i="13"/>
  <c r="O13" i="13"/>
  <c r="O11" i="13"/>
  <c r="O14" i="13"/>
  <c r="O13" i="12"/>
  <c r="O11" i="12"/>
  <c r="O14" i="12"/>
  <c r="O12" i="12"/>
  <c r="O33" i="8"/>
  <c r="O31" i="8"/>
  <c r="O34" i="8"/>
  <c r="O32" i="8"/>
  <c r="AL12" i="7"/>
  <c r="AL14" i="7"/>
  <c r="AL13" i="7"/>
  <c r="AL11" i="7"/>
  <c r="O17" i="7"/>
  <c r="O16" i="7"/>
  <c r="O15" i="7"/>
  <c r="M562" i="3"/>
  <c r="L562" i="3"/>
  <c r="AE28" i="4"/>
  <c r="AM29" i="4"/>
  <c r="T28" i="4"/>
  <c r="X28" i="4"/>
  <c r="AB28" i="4"/>
  <c r="AF28" i="4"/>
  <c r="AJ28" i="4"/>
  <c r="AA27" i="4"/>
  <c r="AK8" i="4"/>
  <c r="AM27" i="4"/>
  <c r="T29" i="4"/>
  <c r="X29" i="4"/>
  <c r="AB29" i="4"/>
  <c r="AF29" i="4"/>
  <c r="AJ29" i="4"/>
  <c r="AA28" i="4"/>
  <c r="U58" i="4"/>
  <c r="U60" i="4" s="1"/>
  <c r="U44" i="4"/>
  <c r="AM28" i="4"/>
  <c r="O29" i="4"/>
  <c r="O28" i="4"/>
  <c r="Z58" i="4"/>
  <c r="AA58" i="4"/>
  <c r="AA60" i="4" s="1"/>
  <c r="Z50" i="4"/>
  <c r="Z53" i="4" s="1"/>
  <c r="U50" i="4"/>
  <c r="AF50" i="4"/>
  <c r="AF53" i="4" s="1"/>
  <c r="AF43" i="4"/>
  <c r="O23" i="4"/>
  <c r="O30" i="4"/>
  <c r="Z54" i="4"/>
  <c r="Z56" i="4" s="1"/>
  <c r="AK45" i="4"/>
  <c r="AF58" i="4"/>
  <c r="AF60" i="4" s="1"/>
  <c r="O44" i="4"/>
  <c r="AF54" i="4"/>
  <c r="AF55" i="4" s="1"/>
  <c r="U54" i="4"/>
  <c r="U56" i="4" s="1"/>
  <c r="O27" i="4"/>
  <c r="AA46" i="4"/>
  <c r="Z45" i="4"/>
  <c r="AA54" i="4"/>
  <c r="AA56" i="4" s="1"/>
  <c r="AF45" i="4"/>
  <c r="AA44" i="4"/>
  <c r="Z43" i="4"/>
  <c r="AA50" i="4"/>
  <c r="U43" i="4"/>
  <c r="AK50" i="4"/>
  <c r="V61" i="4"/>
  <c r="O25" i="4"/>
  <c r="AE29" i="4"/>
  <c r="S28" i="4"/>
  <c r="S27" i="4"/>
  <c r="S29" i="4"/>
  <c r="S30" i="4"/>
  <c r="AF9" i="4"/>
  <c r="AF7" i="4"/>
  <c r="AF10" i="4"/>
  <c r="AF8" i="4"/>
  <c r="V14" i="4"/>
  <c r="V13" i="4"/>
  <c r="V11" i="4"/>
  <c r="V12" i="4"/>
  <c r="AJ52" i="4"/>
  <c r="AD45" i="4"/>
  <c r="AE58" i="4"/>
  <c r="AE61" i="4" s="1"/>
  <c r="AD46" i="4"/>
  <c r="V59" i="4"/>
  <c r="Y43" i="4"/>
  <c r="Q29" i="4"/>
  <c r="Q28" i="4"/>
  <c r="Q27" i="4"/>
  <c r="Q30" i="4"/>
  <c r="AG29" i="4"/>
  <c r="AG28" i="4"/>
  <c r="AG27" i="4"/>
  <c r="AG30" i="4"/>
  <c r="Z27" i="4"/>
  <c r="Z29" i="4"/>
  <c r="Z28" i="4"/>
  <c r="Z30" i="4"/>
  <c r="AI28" i="4"/>
  <c r="AI27" i="4"/>
  <c r="AI29" i="4"/>
  <c r="AI30" i="4"/>
  <c r="AM32" i="4"/>
  <c r="AM31" i="4"/>
  <c r="AM34" i="4"/>
  <c r="AM33" i="4"/>
  <c r="W9" i="4"/>
  <c r="W7" i="4"/>
  <c r="W10" i="4"/>
  <c r="W8" i="4"/>
  <c r="T9" i="4"/>
  <c r="T7" i="4"/>
  <c r="T10" i="4"/>
  <c r="T8" i="4"/>
  <c r="AJ9" i="4"/>
  <c r="AJ7" i="4"/>
  <c r="AJ10" i="4"/>
  <c r="AJ8" i="4"/>
  <c r="Z14" i="4"/>
  <c r="Z13" i="4"/>
  <c r="Z11" i="4"/>
  <c r="Z12" i="4"/>
  <c r="AC29" i="4"/>
  <c r="AC28" i="4"/>
  <c r="AC30" i="4"/>
  <c r="AC27" i="4"/>
  <c r="V27" i="4"/>
  <c r="V29" i="4"/>
  <c r="V30" i="4"/>
  <c r="V28" i="4"/>
  <c r="W28" i="4"/>
  <c r="W27" i="4"/>
  <c r="W29" i="4"/>
  <c r="W30" i="4"/>
  <c r="AI8" i="4"/>
  <c r="R14" i="4"/>
  <c r="R12" i="4"/>
  <c r="R13" i="4"/>
  <c r="R11" i="4"/>
  <c r="AD58" i="4"/>
  <c r="AD50" i="4"/>
  <c r="Y46" i="4"/>
  <c r="Y47" i="4" s="1"/>
  <c r="V60" i="4"/>
  <c r="X50" i="4"/>
  <c r="X53" i="4" s="1"/>
  <c r="X46" i="4"/>
  <c r="U29" i="4"/>
  <c r="U28" i="4"/>
  <c r="U27" i="4"/>
  <c r="U30" i="4"/>
  <c r="AK29" i="4"/>
  <c r="AK28" i="4"/>
  <c r="AK27" i="4"/>
  <c r="AK30" i="4"/>
  <c r="AD27" i="4"/>
  <c r="AD29" i="4"/>
  <c r="AD28" i="4"/>
  <c r="AD30" i="4"/>
  <c r="AA9" i="4"/>
  <c r="AA7" i="4"/>
  <c r="AA10" i="4"/>
  <c r="AA8" i="4"/>
  <c r="T31" i="4"/>
  <c r="T33" i="4"/>
  <c r="T34" i="4"/>
  <c r="T32" i="4"/>
  <c r="X31" i="4"/>
  <c r="X33" i="4"/>
  <c r="X34" i="4"/>
  <c r="X32" i="4"/>
  <c r="AB31" i="4"/>
  <c r="AB33" i="4"/>
  <c r="AB34" i="4"/>
  <c r="AB32" i="4"/>
  <c r="AF31" i="4"/>
  <c r="AF33" i="4"/>
  <c r="AF32" i="4"/>
  <c r="AF34" i="4"/>
  <c r="AJ33" i="4"/>
  <c r="AG13" i="4"/>
  <c r="AG11" i="4"/>
  <c r="AG14" i="4"/>
  <c r="AG12" i="4"/>
  <c r="X9" i="4"/>
  <c r="X7" i="4"/>
  <c r="X10" i="4"/>
  <c r="X8" i="4"/>
  <c r="AA31" i="4"/>
  <c r="AA33" i="4"/>
  <c r="AA32" i="4"/>
  <c r="AA34" i="4"/>
  <c r="AH14" i="4"/>
  <c r="AH13" i="4"/>
  <c r="AH11" i="4"/>
  <c r="AH12" i="4"/>
  <c r="AM9" i="4"/>
  <c r="AM8" i="4"/>
  <c r="AM10" i="4"/>
  <c r="AM7" i="4"/>
  <c r="S10" i="4"/>
  <c r="Y13" i="4"/>
  <c r="Y11" i="4"/>
  <c r="Y14" i="4"/>
  <c r="Y12" i="4"/>
  <c r="J88" i="4"/>
  <c r="K88" i="4"/>
  <c r="BN157" i="4" s="1"/>
  <c r="AC56" i="4"/>
  <c r="AC55" i="4"/>
  <c r="AD54" i="4"/>
  <c r="AD56" i="4" s="1"/>
  <c r="X45" i="4"/>
  <c r="AD43" i="4"/>
  <c r="X54" i="4"/>
  <c r="X55" i="4" s="1"/>
  <c r="Y29" i="4"/>
  <c r="Y28" i="4"/>
  <c r="Y30" i="4"/>
  <c r="Y27" i="4"/>
  <c r="R27" i="4"/>
  <c r="R29" i="4"/>
  <c r="R28" i="4"/>
  <c r="R30" i="4"/>
  <c r="AH27" i="4"/>
  <c r="AH29" i="4"/>
  <c r="AH28" i="4"/>
  <c r="AH30" i="4"/>
  <c r="AE31" i="4"/>
  <c r="AE33" i="4"/>
  <c r="AE32" i="4"/>
  <c r="AE34" i="4"/>
  <c r="AE9" i="4"/>
  <c r="AE7" i="4"/>
  <c r="AE10" i="4"/>
  <c r="AE8" i="4"/>
  <c r="AK13" i="4"/>
  <c r="AK11" i="4"/>
  <c r="AK14" i="4"/>
  <c r="AK12" i="4"/>
  <c r="AB7" i="4"/>
  <c r="AD14" i="4"/>
  <c r="AD12" i="4"/>
  <c r="AD13" i="4"/>
  <c r="AD11" i="4"/>
  <c r="O8" i="9"/>
  <c r="O9" i="9"/>
  <c r="O7" i="9"/>
  <c r="O10" i="9"/>
  <c r="Q11" i="7"/>
  <c r="Q3" i="7"/>
  <c r="P10" i="7"/>
  <c r="P14" i="7" s="1"/>
  <c r="P9" i="7"/>
  <c r="Q17" i="7"/>
  <c r="Q15" i="7"/>
  <c r="Q16" i="7"/>
  <c r="Q18" i="7"/>
  <c r="S2" i="7"/>
  <c r="R4" i="7"/>
  <c r="R3" i="7"/>
  <c r="R6" i="7"/>
  <c r="R5" i="7"/>
  <c r="K16" i="7"/>
  <c r="J16" i="7"/>
  <c r="K8" i="7"/>
  <c r="J8" i="7"/>
  <c r="K20" i="7"/>
  <c r="J20" i="7"/>
  <c r="Z61" i="4"/>
  <c r="Z60" i="4"/>
  <c r="Z59" i="4"/>
  <c r="O49" i="4"/>
  <c r="V52" i="4"/>
  <c r="AI52" i="4"/>
  <c r="AD61" i="4"/>
  <c r="AD60" i="4"/>
  <c r="AD59" i="4"/>
  <c r="AI49" i="4"/>
  <c r="V55" i="4"/>
  <c r="S55" i="4"/>
  <c r="AI55" i="4"/>
  <c r="U47" i="4"/>
  <c r="U61" i="4"/>
  <c r="AM49" i="4"/>
  <c r="AM47" i="4"/>
  <c r="S61" i="4"/>
  <c r="S60" i="4"/>
  <c r="S59" i="4"/>
  <c r="AI61" i="4"/>
  <c r="AI60" i="4"/>
  <c r="AI59" i="4"/>
  <c r="AL45" i="4"/>
  <c r="AL44" i="4"/>
  <c r="AM57" i="4"/>
  <c r="AM56" i="4"/>
  <c r="AM55" i="4"/>
  <c r="AD53" i="4"/>
  <c r="AD52" i="4"/>
  <c r="AD51" i="4"/>
  <c r="AJ57" i="4"/>
  <c r="AA53" i="4"/>
  <c r="AA52" i="4"/>
  <c r="AA51" i="4"/>
  <c r="AM61" i="4"/>
  <c r="AM60" i="4"/>
  <c r="AM59" i="4"/>
  <c r="AC48" i="4"/>
  <c r="AC61" i="4"/>
  <c r="AC60" i="4"/>
  <c r="AC59" i="4"/>
  <c r="O53" i="4"/>
  <c r="O52" i="4"/>
  <c r="O51" i="4"/>
  <c r="V48" i="4"/>
  <c r="K20" i="6"/>
  <c r="J20" i="6"/>
  <c r="K16" i="6"/>
  <c r="J16" i="6"/>
  <c r="K12" i="6"/>
  <c r="AM13" i="6" s="1"/>
  <c r="J12" i="6"/>
  <c r="AM11" i="6" s="1"/>
  <c r="K8" i="6"/>
  <c r="T9" i="6" s="1"/>
  <c r="J8" i="6"/>
  <c r="AE7" i="6" s="1"/>
  <c r="K8" i="5"/>
  <c r="BL130" i="5" s="1"/>
  <c r="K120" i="4"/>
  <c r="BN222" i="4" s="1"/>
  <c r="J120" i="4"/>
  <c r="K112" i="4"/>
  <c r="BN180" i="4" s="1"/>
  <c r="J112" i="4"/>
  <c r="K108" i="4"/>
  <c r="BN159" i="4" s="1"/>
  <c r="J108" i="4"/>
  <c r="K100" i="4"/>
  <c r="BN220" i="4" s="1"/>
  <c r="J100" i="4"/>
  <c r="K96" i="4"/>
  <c r="BN199" i="4" s="1"/>
  <c r="J96" i="4"/>
  <c r="K92" i="4"/>
  <c r="BN178" i="4" s="1"/>
  <c r="J92" i="4"/>
  <c r="O14" i="4"/>
  <c r="O11" i="4"/>
  <c r="O12" i="4"/>
  <c r="O13" i="4"/>
  <c r="J74" i="11" l="1"/>
  <c r="C82" i="11"/>
  <c r="R74" i="11" s="1"/>
  <c r="Y12" i="11"/>
  <c r="Y13" i="11"/>
  <c r="Y14" i="11"/>
  <c r="Y11" i="11"/>
  <c r="O33" i="11"/>
  <c r="O32" i="11"/>
  <c r="O31" i="11"/>
  <c r="O34" i="11"/>
  <c r="AF33" i="11"/>
  <c r="AF32" i="11"/>
  <c r="AF31" i="11"/>
  <c r="AF34" i="11"/>
  <c r="AJ33" i="11"/>
  <c r="AJ32" i="11"/>
  <c r="AJ31" i="11"/>
  <c r="AJ34" i="11"/>
  <c r="AB33" i="11"/>
  <c r="AB32" i="11"/>
  <c r="AB31" i="11"/>
  <c r="AB34" i="11"/>
  <c r="Y29" i="11"/>
  <c r="Y28" i="11"/>
  <c r="Y27" i="11"/>
  <c r="Y30" i="11"/>
  <c r="T33" i="11"/>
  <c r="T32" i="11"/>
  <c r="T31" i="11"/>
  <c r="T34" i="11"/>
  <c r="AH12" i="11"/>
  <c r="AH11" i="11"/>
  <c r="AH13" i="11"/>
  <c r="AH14" i="11"/>
  <c r="R33" i="11"/>
  <c r="R31" i="11"/>
  <c r="R34" i="11"/>
  <c r="R32" i="11"/>
  <c r="O16" i="11"/>
  <c r="O17" i="11"/>
  <c r="O18" i="11"/>
  <c r="O15" i="11"/>
  <c r="X20" i="11"/>
  <c r="X21" i="11"/>
  <c r="X19" i="11"/>
  <c r="Q12" i="11"/>
  <c r="Q13" i="11"/>
  <c r="Q14" i="11"/>
  <c r="Q11" i="11"/>
  <c r="AG29" i="11"/>
  <c r="AG28" i="11"/>
  <c r="AG27" i="11"/>
  <c r="AG30" i="11"/>
  <c r="P24" i="11"/>
  <c r="P25" i="11"/>
  <c r="P23" i="11"/>
  <c r="P26" i="11"/>
  <c r="P17" i="11"/>
  <c r="P16" i="11"/>
  <c r="P15" i="11"/>
  <c r="P18" i="11"/>
  <c r="Z12" i="11"/>
  <c r="Z11" i="11"/>
  <c r="Z13" i="11"/>
  <c r="Z14" i="11"/>
  <c r="V12" i="11"/>
  <c r="V11" i="11"/>
  <c r="V13" i="11"/>
  <c r="V14" i="11"/>
  <c r="S13" i="11"/>
  <c r="S11" i="11"/>
  <c r="S12" i="11"/>
  <c r="S14" i="11"/>
  <c r="E79" i="11"/>
  <c r="E80" i="11"/>
  <c r="E83" i="11" s="1"/>
  <c r="S76" i="11" s="1"/>
  <c r="AE29" i="11"/>
  <c r="AE28" i="11"/>
  <c r="AE27" i="11"/>
  <c r="AE30" i="11"/>
  <c r="W13" i="11"/>
  <c r="W11" i="11"/>
  <c r="W12" i="11"/>
  <c r="W14" i="11"/>
  <c r="AK20" i="11"/>
  <c r="AK21" i="11"/>
  <c r="AK19" i="11"/>
  <c r="T20" i="11"/>
  <c r="T21" i="11"/>
  <c r="T19" i="11"/>
  <c r="AL26" i="11"/>
  <c r="AM29" i="11"/>
  <c r="AM28" i="11"/>
  <c r="AM27" i="11"/>
  <c r="AM30" i="11"/>
  <c r="AR3" i="11"/>
  <c r="AL25" i="11"/>
  <c r="AL23" i="11"/>
  <c r="AL24" i="11"/>
  <c r="R12" i="11"/>
  <c r="R11" i="11"/>
  <c r="R13" i="11"/>
  <c r="R14" i="11"/>
  <c r="AI13" i="11"/>
  <c r="AI11" i="11"/>
  <c r="AI12" i="11"/>
  <c r="AI14" i="11"/>
  <c r="Q29" i="11"/>
  <c r="Q28" i="11"/>
  <c r="Q27" i="11"/>
  <c r="Q30" i="11"/>
  <c r="AM16" i="11"/>
  <c r="AM17" i="11"/>
  <c r="AM18" i="11"/>
  <c r="AM15" i="11"/>
  <c r="AG12" i="11"/>
  <c r="AG13" i="11"/>
  <c r="AG14" i="11"/>
  <c r="AG11" i="11"/>
  <c r="AC29" i="11"/>
  <c r="AC28" i="11"/>
  <c r="AC27" i="11"/>
  <c r="AC30" i="11"/>
  <c r="X33" i="11"/>
  <c r="X32" i="11"/>
  <c r="X31" i="11"/>
  <c r="X34" i="11"/>
  <c r="U29" i="11"/>
  <c r="U28" i="11"/>
  <c r="U27" i="11"/>
  <c r="U30" i="11"/>
  <c r="C80" i="11"/>
  <c r="C83" i="11" s="1"/>
  <c r="S74" i="11" s="1"/>
  <c r="AJ20" i="11"/>
  <c r="AJ21" i="11"/>
  <c r="AJ19" i="11"/>
  <c r="AH33" i="11"/>
  <c r="AH31" i="11"/>
  <c r="AH34" i="11"/>
  <c r="AH32" i="11"/>
  <c r="AC20" i="11"/>
  <c r="AC21" i="11"/>
  <c r="AC19" i="11"/>
  <c r="AD12" i="11"/>
  <c r="AD11" i="11"/>
  <c r="AD13" i="11"/>
  <c r="AD14" i="11"/>
  <c r="AS2" i="11"/>
  <c r="AL9" i="11"/>
  <c r="AL7" i="11"/>
  <c r="C81" i="11" s="1"/>
  <c r="C84" i="11" s="1"/>
  <c r="T74" i="11" s="1"/>
  <c r="AL10" i="11"/>
  <c r="AL8" i="11"/>
  <c r="J53" i="11"/>
  <c r="C61" i="11"/>
  <c r="R53" i="11" s="1"/>
  <c r="C101" i="11"/>
  <c r="C104" i="11" s="1"/>
  <c r="S95" i="11" s="1"/>
  <c r="C100" i="11"/>
  <c r="AF17" i="11"/>
  <c r="AF16" i="11"/>
  <c r="AF15" i="11"/>
  <c r="AF18" i="11"/>
  <c r="W29" i="11"/>
  <c r="W28" i="11"/>
  <c r="W27" i="11"/>
  <c r="W30" i="11"/>
  <c r="AB20" i="11"/>
  <c r="AB21" i="11"/>
  <c r="AB19" i="11"/>
  <c r="U12" i="11"/>
  <c r="U13" i="11"/>
  <c r="U11" i="11"/>
  <c r="U14" i="11"/>
  <c r="AD34" i="11"/>
  <c r="AD33" i="11"/>
  <c r="AD31" i="11"/>
  <c r="AD32" i="11"/>
  <c r="V34" i="11"/>
  <c r="V32" i="11"/>
  <c r="V33" i="11"/>
  <c r="V31" i="11"/>
  <c r="D58" i="11"/>
  <c r="D59" i="11"/>
  <c r="BI53" i="11"/>
  <c r="BJ53" i="11"/>
  <c r="AA13" i="11"/>
  <c r="AA11" i="11"/>
  <c r="AA12" i="11"/>
  <c r="AA14" i="11"/>
  <c r="Z32" i="11"/>
  <c r="Z34" i="11"/>
  <c r="Z33" i="11"/>
  <c r="Z31" i="11"/>
  <c r="AI29" i="11"/>
  <c r="AI28" i="11"/>
  <c r="AI27" i="11"/>
  <c r="AI30" i="11"/>
  <c r="S29" i="11"/>
  <c r="S28" i="11"/>
  <c r="S27" i="11"/>
  <c r="S30" i="11"/>
  <c r="AA29" i="11"/>
  <c r="AA28" i="11"/>
  <c r="AA27" i="11"/>
  <c r="AA30" i="11"/>
  <c r="AE13" i="11"/>
  <c r="AE11" i="11"/>
  <c r="AE12" i="11"/>
  <c r="AE14" i="11"/>
  <c r="M55" i="11"/>
  <c r="P55" i="11"/>
  <c r="E122" i="10"/>
  <c r="E125" i="10" s="1"/>
  <c r="S118" i="10" s="1"/>
  <c r="E100" i="10"/>
  <c r="AD13" i="10"/>
  <c r="T12" i="10"/>
  <c r="V13" i="10"/>
  <c r="AJ12" i="10"/>
  <c r="AH12" i="10"/>
  <c r="AD12" i="10"/>
  <c r="J118" i="10"/>
  <c r="E124" i="10"/>
  <c r="R118" i="10" s="1"/>
  <c r="J97" i="10"/>
  <c r="E103" i="10"/>
  <c r="R97" i="10" s="1"/>
  <c r="AE33" i="10"/>
  <c r="AE31" i="10"/>
  <c r="AE32" i="10"/>
  <c r="Z37" i="10"/>
  <c r="Z36" i="10"/>
  <c r="Z35" i="10"/>
  <c r="AS2" i="10"/>
  <c r="AL9" i="10"/>
  <c r="AL7" i="10"/>
  <c r="AL8" i="10"/>
  <c r="AL10" i="10"/>
  <c r="BJ53" i="10"/>
  <c r="BI53" i="10"/>
  <c r="AE12" i="10"/>
  <c r="AE13" i="10"/>
  <c r="AE14" i="10"/>
  <c r="AE11" i="10"/>
  <c r="Y13" i="10"/>
  <c r="Y11" i="10"/>
  <c r="Y12" i="10"/>
  <c r="Y14" i="10"/>
  <c r="Q13" i="10"/>
  <c r="Q11" i="10"/>
  <c r="Q12" i="10"/>
  <c r="Q14" i="10"/>
  <c r="O9" i="10"/>
  <c r="O7" i="10"/>
  <c r="O10" i="10"/>
  <c r="O8" i="10"/>
  <c r="AI33" i="10"/>
  <c r="AI31" i="10"/>
  <c r="AI32" i="10"/>
  <c r="AJ37" i="10"/>
  <c r="AJ36" i="10"/>
  <c r="AJ35" i="10"/>
  <c r="T37" i="10"/>
  <c r="T36" i="10"/>
  <c r="T35" i="10"/>
  <c r="V37" i="10"/>
  <c r="V36" i="10"/>
  <c r="V35" i="10"/>
  <c r="AJ18" i="10"/>
  <c r="N14" i="10"/>
  <c r="AJ15" i="10" s="1"/>
  <c r="AF13" i="10"/>
  <c r="AF11" i="10"/>
  <c r="X13" i="10"/>
  <c r="AF12" i="10"/>
  <c r="X11" i="10"/>
  <c r="X12" i="10"/>
  <c r="E101" i="10"/>
  <c r="E104" i="10" s="1"/>
  <c r="S97" i="10" s="1"/>
  <c r="E79" i="10"/>
  <c r="E80" i="10"/>
  <c r="E83" i="10" s="1"/>
  <c r="S76" i="10" s="1"/>
  <c r="AK13" i="10"/>
  <c r="AK11" i="10"/>
  <c r="AK14" i="10"/>
  <c r="AK12" i="10"/>
  <c r="AC13" i="10"/>
  <c r="AC11" i="10"/>
  <c r="AC14" i="10"/>
  <c r="AC12" i="10"/>
  <c r="U13" i="10"/>
  <c r="U11" i="10"/>
  <c r="U14" i="10"/>
  <c r="U12" i="10"/>
  <c r="T11" i="10"/>
  <c r="P13" i="10"/>
  <c r="R17" i="10"/>
  <c r="R18" i="10"/>
  <c r="C60" i="10"/>
  <c r="C63" i="10" s="1"/>
  <c r="T53" i="10" s="1"/>
  <c r="C59" i="10"/>
  <c r="C62" i="10" s="1"/>
  <c r="S53" i="10" s="1"/>
  <c r="C58" i="10"/>
  <c r="AB15" i="10"/>
  <c r="AB18" i="10"/>
  <c r="T13" i="10"/>
  <c r="D58" i="10"/>
  <c r="D59" i="10"/>
  <c r="P18" i="10"/>
  <c r="R11" i="10"/>
  <c r="AB12" i="10"/>
  <c r="W31" i="10"/>
  <c r="W32" i="10"/>
  <c r="W33" i="10"/>
  <c r="X37" i="10"/>
  <c r="X36" i="10"/>
  <c r="X35" i="10"/>
  <c r="AA32" i="10"/>
  <c r="AA31" i="10"/>
  <c r="AA33" i="10"/>
  <c r="Z18" i="10"/>
  <c r="AH18" i="10"/>
  <c r="W12" i="10"/>
  <c r="W13" i="10"/>
  <c r="W14" i="10"/>
  <c r="W11" i="10"/>
  <c r="BJ76" i="10"/>
  <c r="BI76" i="10"/>
  <c r="BL76" i="10" s="1"/>
  <c r="BX76" i="10" s="1"/>
  <c r="AG13" i="10"/>
  <c r="AG11" i="10"/>
  <c r="AG12" i="10"/>
  <c r="AG14" i="10"/>
  <c r="S31" i="10"/>
  <c r="S32" i="10"/>
  <c r="S33" i="10"/>
  <c r="AG37" i="10"/>
  <c r="AG36" i="10"/>
  <c r="AG35" i="10"/>
  <c r="AF37" i="10"/>
  <c r="AF36" i="10"/>
  <c r="AF35" i="10"/>
  <c r="AH37" i="10"/>
  <c r="AH36" i="10"/>
  <c r="AH35" i="10"/>
  <c r="R37" i="10"/>
  <c r="R36" i="10"/>
  <c r="R35" i="10"/>
  <c r="AL30" i="10"/>
  <c r="AT3" i="10" s="1"/>
  <c r="AM33" i="10"/>
  <c r="AM32" i="10"/>
  <c r="AM31" i="10"/>
  <c r="U33" i="10"/>
  <c r="U32" i="10"/>
  <c r="U31" i="10"/>
  <c r="AC37" i="10"/>
  <c r="AC36" i="10"/>
  <c r="AC35" i="10"/>
  <c r="AB37" i="10"/>
  <c r="AB36" i="10"/>
  <c r="AB35" i="10"/>
  <c r="AD37" i="10"/>
  <c r="AD36" i="10"/>
  <c r="AD35" i="10"/>
  <c r="Q33" i="10"/>
  <c r="Q32" i="10"/>
  <c r="Q31" i="10"/>
  <c r="V18" i="10"/>
  <c r="AM12" i="10"/>
  <c r="AM13" i="10"/>
  <c r="AM14" i="10"/>
  <c r="AM11" i="10"/>
  <c r="AI12" i="10"/>
  <c r="AI13" i="10"/>
  <c r="AI14" i="10"/>
  <c r="AI11" i="10"/>
  <c r="AA12" i="10"/>
  <c r="AA13" i="10"/>
  <c r="AA14" i="10"/>
  <c r="AA11" i="10"/>
  <c r="AD18" i="10"/>
  <c r="T18" i="10"/>
  <c r="P12" i="10"/>
  <c r="S12" i="10"/>
  <c r="S13" i="10"/>
  <c r="S14" i="10"/>
  <c r="S11" i="10"/>
  <c r="R12" i="10"/>
  <c r="AB11" i="10"/>
  <c r="E143" i="10"/>
  <c r="E146" i="10" s="1"/>
  <c r="S139" i="10" s="1"/>
  <c r="E142" i="10"/>
  <c r="Y37" i="10"/>
  <c r="Y36" i="10"/>
  <c r="Y35" i="10"/>
  <c r="C85" i="7"/>
  <c r="P77" i="7" s="1"/>
  <c r="H77" i="7"/>
  <c r="AI9" i="5"/>
  <c r="O9" i="5"/>
  <c r="O7" i="5"/>
  <c r="O8" i="5"/>
  <c r="O10" i="5"/>
  <c r="AA12" i="5"/>
  <c r="AA13" i="5"/>
  <c r="AA14" i="5"/>
  <c r="AA11" i="5"/>
  <c r="AK7" i="5"/>
  <c r="AK8" i="5"/>
  <c r="AK9" i="5"/>
  <c r="AK10" i="5"/>
  <c r="S16" i="5"/>
  <c r="S17" i="5"/>
  <c r="S15" i="5"/>
  <c r="S18" i="5"/>
  <c r="Q8" i="5"/>
  <c r="P9" i="5"/>
  <c r="AL22" i="5"/>
  <c r="AM23" i="5"/>
  <c r="AM26" i="5"/>
  <c r="AM24" i="5"/>
  <c r="AM25" i="5"/>
  <c r="AD24" i="5"/>
  <c r="AD26" i="5"/>
  <c r="AD23" i="5"/>
  <c r="AD25" i="5"/>
  <c r="U25" i="5"/>
  <c r="U24" i="5"/>
  <c r="U23" i="5"/>
  <c r="U26" i="5"/>
  <c r="Q25" i="5"/>
  <c r="P22" i="5"/>
  <c r="Q24" i="5"/>
  <c r="Q26" i="5"/>
  <c r="Q23" i="5"/>
  <c r="X25" i="5"/>
  <c r="X24" i="5"/>
  <c r="X26" i="5"/>
  <c r="X23" i="5"/>
  <c r="AE23" i="5"/>
  <c r="AE26" i="5"/>
  <c r="AE25" i="5"/>
  <c r="AE24" i="5"/>
  <c r="O25" i="5"/>
  <c r="O23" i="5"/>
  <c r="O24" i="5"/>
  <c r="AF7" i="5"/>
  <c r="AF8" i="5"/>
  <c r="AF10" i="5"/>
  <c r="AF9" i="5"/>
  <c r="V8" i="5"/>
  <c r="V10" i="5"/>
  <c r="V9" i="5"/>
  <c r="V7" i="5"/>
  <c r="W9" i="5"/>
  <c r="W7" i="5"/>
  <c r="W8" i="5"/>
  <c r="W10" i="5"/>
  <c r="AG7" i="5"/>
  <c r="AG8" i="5"/>
  <c r="AG10" i="5"/>
  <c r="AG9" i="5"/>
  <c r="AL6" i="5"/>
  <c r="AM7" i="5"/>
  <c r="AM8" i="5"/>
  <c r="AM10" i="5"/>
  <c r="AM9" i="5"/>
  <c r="S9" i="5"/>
  <c r="Y7" i="5"/>
  <c r="Y8" i="5"/>
  <c r="Y10" i="5"/>
  <c r="Y9" i="5"/>
  <c r="AD8" i="5"/>
  <c r="AD10" i="5"/>
  <c r="AD9" i="5"/>
  <c r="AD7" i="5"/>
  <c r="AA8" i="5"/>
  <c r="AE9" i="5"/>
  <c r="AE7" i="5"/>
  <c r="AE8" i="5"/>
  <c r="AE10" i="5"/>
  <c r="AC15" i="5"/>
  <c r="AC16" i="5"/>
  <c r="AC17" i="5"/>
  <c r="AC18" i="5"/>
  <c r="U15" i="5"/>
  <c r="U16" i="5"/>
  <c r="U17" i="5"/>
  <c r="U18" i="5"/>
  <c r="P13" i="5"/>
  <c r="P11" i="5"/>
  <c r="P12" i="5"/>
  <c r="P14" i="5"/>
  <c r="V24" i="5"/>
  <c r="V26" i="5"/>
  <c r="V23" i="5"/>
  <c r="V25" i="5"/>
  <c r="Y25" i="5"/>
  <c r="Y24" i="5"/>
  <c r="Y26" i="5"/>
  <c r="Y23" i="5"/>
  <c r="AH24" i="5"/>
  <c r="AH26" i="5"/>
  <c r="AH23" i="5"/>
  <c r="AH25" i="5"/>
  <c r="AJ25" i="5"/>
  <c r="AJ24" i="5"/>
  <c r="AJ23" i="5"/>
  <c r="AJ26" i="5"/>
  <c r="T25" i="5"/>
  <c r="T24" i="5"/>
  <c r="T23" i="5"/>
  <c r="T26" i="5"/>
  <c r="AA23" i="5"/>
  <c r="AA26" i="5"/>
  <c r="AA25" i="5"/>
  <c r="AA24" i="5"/>
  <c r="AC9" i="5"/>
  <c r="C119" i="5"/>
  <c r="C120" i="5"/>
  <c r="C123" i="5" s="1"/>
  <c r="AI16" i="5"/>
  <c r="AI17" i="5"/>
  <c r="AI15" i="5"/>
  <c r="AI18" i="5"/>
  <c r="AC8" i="5"/>
  <c r="Q9" i="5"/>
  <c r="AI8" i="5"/>
  <c r="P8" i="5"/>
  <c r="AG25" i="5"/>
  <c r="AG24" i="5"/>
  <c r="AG26" i="5"/>
  <c r="AG23" i="5"/>
  <c r="AK25" i="5"/>
  <c r="AK24" i="5"/>
  <c r="AK23" i="5"/>
  <c r="AK26" i="5"/>
  <c r="Z24" i="5"/>
  <c r="Z26" i="5"/>
  <c r="Z23" i="5"/>
  <c r="Z25" i="5"/>
  <c r="AF25" i="5"/>
  <c r="AF26" i="5"/>
  <c r="AF23" i="5"/>
  <c r="AF24" i="5"/>
  <c r="AK42" i="5"/>
  <c r="O42" i="5"/>
  <c r="N62" i="5"/>
  <c r="S42" i="5"/>
  <c r="W42" i="5"/>
  <c r="AA42" i="5"/>
  <c r="AE42" i="5"/>
  <c r="AI42" i="5"/>
  <c r="Q42" i="5"/>
  <c r="T42" i="5"/>
  <c r="X42" i="5"/>
  <c r="AB42" i="5"/>
  <c r="AF42" i="5"/>
  <c r="AJ42" i="5"/>
  <c r="R42" i="5"/>
  <c r="Z42" i="5"/>
  <c r="AH42" i="5"/>
  <c r="U42" i="5"/>
  <c r="AC42" i="5"/>
  <c r="AM42" i="5"/>
  <c r="N46" i="5"/>
  <c r="AG42" i="5"/>
  <c r="V42" i="5"/>
  <c r="Y42" i="5"/>
  <c r="AD42" i="5"/>
  <c r="W23" i="5"/>
  <c r="W26" i="5"/>
  <c r="W24" i="5"/>
  <c r="W25" i="5"/>
  <c r="U9" i="5"/>
  <c r="AJ9" i="5"/>
  <c r="AJ10" i="5"/>
  <c r="AJ7" i="5"/>
  <c r="AJ8" i="5"/>
  <c r="X7" i="5"/>
  <c r="X8" i="5"/>
  <c r="X10" i="5"/>
  <c r="X9" i="5"/>
  <c r="T7" i="5"/>
  <c r="T8" i="5"/>
  <c r="T10" i="5"/>
  <c r="T9" i="5"/>
  <c r="U8" i="5"/>
  <c r="AA9" i="5"/>
  <c r="AB7" i="5"/>
  <c r="AB8" i="5"/>
  <c r="AB10" i="5"/>
  <c r="AB9" i="5"/>
  <c r="R8" i="5"/>
  <c r="R10" i="5"/>
  <c r="R9" i="5"/>
  <c r="R7" i="5"/>
  <c r="AH8" i="5"/>
  <c r="AH10" i="5"/>
  <c r="AH9" i="5"/>
  <c r="AH7" i="5"/>
  <c r="Q13" i="5"/>
  <c r="Q12" i="5"/>
  <c r="Q14" i="5"/>
  <c r="Q11" i="5"/>
  <c r="S8" i="5"/>
  <c r="O26" i="5"/>
  <c r="N30" i="5"/>
  <c r="AC25" i="5"/>
  <c r="AC24" i="5"/>
  <c r="AC23" i="5"/>
  <c r="AC26" i="5"/>
  <c r="R24" i="5"/>
  <c r="R26" i="5"/>
  <c r="R23" i="5"/>
  <c r="R25" i="5"/>
  <c r="AB25" i="5"/>
  <c r="AB24" i="5"/>
  <c r="AB23" i="5"/>
  <c r="AB26" i="5"/>
  <c r="AI23" i="5"/>
  <c r="AI26" i="5"/>
  <c r="AI25" i="5"/>
  <c r="AI24" i="5"/>
  <c r="S23" i="5"/>
  <c r="S26" i="5"/>
  <c r="S25" i="5"/>
  <c r="S24" i="5"/>
  <c r="AR2" i="5"/>
  <c r="AL4" i="5"/>
  <c r="AL3" i="5"/>
  <c r="AL5" i="5"/>
  <c r="Z8" i="5"/>
  <c r="Z10" i="5"/>
  <c r="Z9" i="5"/>
  <c r="Z7" i="5"/>
  <c r="AJ59" i="4"/>
  <c r="AM51" i="4"/>
  <c r="AI56" i="4"/>
  <c r="V56" i="4"/>
  <c r="AL28" i="4"/>
  <c r="AJ60" i="4"/>
  <c r="AM52" i="4"/>
  <c r="AC51" i="4"/>
  <c r="AL29" i="4"/>
  <c r="AJ56" i="4"/>
  <c r="Z52" i="4"/>
  <c r="U55" i="4"/>
  <c r="AL27" i="4"/>
  <c r="AK54" i="4"/>
  <c r="AK58" i="4"/>
  <c r="AK61" i="4" s="1"/>
  <c r="AK46" i="4"/>
  <c r="AK49" i="4" s="1"/>
  <c r="AK43" i="4"/>
  <c r="Y52" i="4"/>
  <c r="S53" i="4"/>
  <c r="S57" i="4"/>
  <c r="AE49" i="4"/>
  <c r="V51" i="4"/>
  <c r="V47" i="4"/>
  <c r="X56" i="4"/>
  <c r="AC47" i="4"/>
  <c r="AD49" i="4"/>
  <c r="AI48" i="4"/>
  <c r="S49" i="4"/>
  <c r="X61" i="4"/>
  <c r="AB10" i="4"/>
  <c r="AE50" i="4"/>
  <c r="AE51" i="4" s="1"/>
  <c r="AE43" i="4"/>
  <c r="AE44" i="4"/>
  <c r="AI9" i="4"/>
  <c r="AD48" i="4"/>
  <c r="AF47" i="4"/>
  <c r="AL43" i="4"/>
  <c r="AR4" i="4"/>
  <c r="AJ47" i="4"/>
  <c r="AS4" i="4"/>
  <c r="BQ151" i="4"/>
  <c r="BT151" i="4" s="1"/>
  <c r="BR126" i="4"/>
  <c r="BT126" i="4" s="1"/>
  <c r="V49" i="4"/>
  <c r="AC49" i="4"/>
  <c r="AD55" i="4"/>
  <c r="Z57" i="4"/>
  <c r="AM48" i="4"/>
  <c r="U48" i="4"/>
  <c r="S56" i="4"/>
  <c r="S47" i="4"/>
  <c r="S51" i="4"/>
  <c r="X59" i="4"/>
  <c r="O47" i="4"/>
  <c r="AB9" i="4"/>
  <c r="AI10" i="4"/>
  <c r="Y44" i="4"/>
  <c r="Y54" i="4"/>
  <c r="AA49" i="4"/>
  <c r="AF48" i="4"/>
  <c r="O9" i="4"/>
  <c r="X57" i="4"/>
  <c r="AD57" i="4"/>
  <c r="AF56" i="4"/>
  <c r="S48" i="4"/>
  <c r="Y58" i="4"/>
  <c r="Y45" i="4"/>
  <c r="AF49" i="4"/>
  <c r="O8" i="4"/>
  <c r="AT3" i="4"/>
  <c r="O7" i="4"/>
  <c r="BR128" i="4"/>
  <c r="BQ128" i="4"/>
  <c r="AL54" i="4"/>
  <c r="AL58" i="4" s="1"/>
  <c r="AT4" i="4"/>
  <c r="U29" i="8"/>
  <c r="U28" i="8"/>
  <c r="U27" i="8"/>
  <c r="U30" i="8"/>
  <c r="AJ34" i="8"/>
  <c r="AJ33" i="8"/>
  <c r="AJ31" i="8"/>
  <c r="AJ32" i="8"/>
  <c r="AB38" i="8"/>
  <c r="AB37" i="8"/>
  <c r="AB35" i="8"/>
  <c r="AB36" i="8"/>
  <c r="AM29" i="8"/>
  <c r="AM28" i="8"/>
  <c r="AM27" i="8"/>
  <c r="AM30" i="8"/>
  <c r="O10" i="8"/>
  <c r="N14" i="8"/>
  <c r="AI13" i="8"/>
  <c r="AA13" i="8"/>
  <c r="S13" i="8"/>
  <c r="W11" i="8"/>
  <c r="AE12" i="8"/>
  <c r="AE13" i="8"/>
  <c r="AI12" i="8"/>
  <c r="AA12" i="8"/>
  <c r="S12" i="8"/>
  <c r="AE11" i="8"/>
  <c r="AI11" i="8"/>
  <c r="AA11" i="8"/>
  <c r="S11" i="8"/>
  <c r="W13" i="8"/>
  <c r="W12" i="8"/>
  <c r="AC29" i="8"/>
  <c r="AC28" i="8"/>
  <c r="AC27" i="8"/>
  <c r="AC30" i="8"/>
  <c r="AF13" i="8"/>
  <c r="AF12" i="8"/>
  <c r="AF11" i="8"/>
  <c r="AF14" i="8"/>
  <c r="R13" i="8"/>
  <c r="C61" i="8"/>
  <c r="R53" i="8" s="1"/>
  <c r="J53" i="8"/>
  <c r="V18" i="8"/>
  <c r="V17" i="8"/>
  <c r="V16" i="8"/>
  <c r="V15" i="8"/>
  <c r="AE29" i="8"/>
  <c r="AE28" i="8"/>
  <c r="AE27" i="8"/>
  <c r="AE30" i="8"/>
  <c r="AF32" i="8"/>
  <c r="AF34" i="8"/>
  <c r="AF33" i="8"/>
  <c r="AF31" i="8"/>
  <c r="S29" i="8"/>
  <c r="S28" i="8"/>
  <c r="S27" i="8"/>
  <c r="S30" i="8"/>
  <c r="E83" i="8"/>
  <c r="R77" i="8" s="1"/>
  <c r="J77" i="8"/>
  <c r="AC11" i="8"/>
  <c r="Y13" i="8"/>
  <c r="AB13" i="8"/>
  <c r="AB12" i="8"/>
  <c r="AB11" i="8"/>
  <c r="AB14" i="8"/>
  <c r="P24" i="8"/>
  <c r="P25" i="8"/>
  <c r="P23" i="8"/>
  <c r="P26" i="8"/>
  <c r="E58" i="8"/>
  <c r="E59" i="8"/>
  <c r="E62" i="8" s="1"/>
  <c r="S55" i="8" s="1"/>
  <c r="AG29" i="8"/>
  <c r="AG28" i="8"/>
  <c r="AG27" i="8"/>
  <c r="AG30" i="8"/>
  <c r="AI29" i="8"/>
  <c r="AI28" i="8"/>
  <c r="AI27" i="8"/>
  <c r="AI30" i="8"/>
  <c r="AK14" i="8"/>
  <c r="AK11" i="8"/>
  <c r="AK12" i="8"/>
  <c r="AK13" i="8"/>
  <c r="AD18" i="8"/>
  <c r="AD16" i="8"/>
  <c r="AD17" i="8"/>
  <c r="AD15" i="8"/>
  <c r="R18" i="8"/>
  <c r="R16" i="8"/>
  <c r="R15" i="8"/>
  <c r="R17" i="8"/>
  <c r="R29" i="8"/>
  <c r="R28" i="8"/>
  <c r="R27" i="8"/>
  <c r="R30" i="8"/>
  <c r="AA29" i="8"/>
  <c r="AA28" i="8"/>
  <c r="AA27" i="8"/>
  <c r="AA30" i="8"/>
  <c r="AJ17" i="8"/>
  <c r="AJ16" i="8"/>
  <c r="AJ15" i="8"/>
  <c r="AJ18" i="8"/>
  <c r="X17" i="8"/>
  <c r="X16" i="8"/>
  <c r="X15" i="8"/>
  <c r="X18" i="8"/>
  <c r="V11" i="8"/>
  <c r="AH11" i="8"/>
  <c r="Z11" i="8"/>
  <c r="P13" i="8"/>
  <c r="P12" i="8"/>
  <c r="P11" i="8"/>
  <c r="P14" i="8"/>
  <c r="AL10" i="8"/>
  <c r="AM14" i="8"/>
  <c r="AM13" i="8"/>
  <c r="AM12" i="8"/>
  <c r="AM11" i="8"/>
  <c r="Q29" i="8"/>
  <c r="Q28" i="8"/>
  <c r="Q27" i="8"/>
  <c r="Q30" i="8"/>
  <c r="V29" i="8"/>
  <c r="V28" i="8"/>
  <c r="V27" i="8"/>
  <c r="V30" i="8"/>
  <c r="AC17" i="8"/>
  <c r="AC16" i="8"/>
  <c r="AC18" i="8"/>
  <c r="AC15" i="8"/>
  <c r="Y17" i="8"/>
  <c r="Y16" i="8"/>
  <c r="Y18" i="8"/>
  <c r="Y15" i="8"/>
  <c r="AD13" i="8"/>
  <c r="AH29" i="8"/>
  <c r="AH28" i="8"/>
  <c r="AH27" i="8"/>
  <c r="AH30" i="8"/>
  <c r="X28" i="8"/>
  <c r="X30" i="8"/>
  <c r="X29" i="8"/>
  <c r="X27" i="8"/>
  <c r="AJ13" i="8"/>
  <c r="X13" i="8"/>
  <c r="T34" i="8"/>
  <c r="T33" i="8"/>
  <c r="T31" i="8"/>
  <c r="T32" i="8"/>
  <c r="AH18" i="8"/>
  <c r="AH17" i="8"/>
  <c r="AH15" i="8"/>
  <c r="AH16" i="8"/>
  <c r="Z18" i="8"/>
  <c r="Z15" i="8"/>
  <c r="Z17" i="8"/>
  <c r="Z16" i="8"/>
  <c r="AG14" i="8"/>
  <c r="AG13" i="8"/>
  <c r="AG12" i="8"/>
  <c r="AG11" i="8"/>
  <c r="O8" i="8"/>
  <c r="O7" i="8"/>
  <c r="O9" i="8"/>
  <c r="AL25" i="8"/>
  <c r="AL24" i="8"/>
  <c r="AL23" i="8"/>
  <c r="AL26" i="8"/>
  <c r="AC13" i="8"/>
  <c r="Y12" i="8"/>
  <c r="Q14" i="8"/>
  <c r="Q13" i="8"/>
  <c r="Q11" i="8"/>
  <c r="Q12" i="8"/>
  <c r="AK29" i="8"/>
  <c r="AK28" i="8"/>
  <c r="AK27" i="8"/>
  <c r="AK30" i="8"/>
  <c r="AD29" i="8"/>
  <c r="AD28" i="8"/>
  <c r="AD27" i="8"/>
  <c r="AD30" i="8"/>
  <c r="W29" i="8"/>
  <c r="W28" i="8"/>
  <c r="W27" i="8"/>
  <c r="W30" i="8"/>
  <c r="D58" i="8"/>
  <c r="C60" i="8"/>
  <c r="C63" i="8" s="1"/>
  <c r="T53" i="8" s="1"/>
  <c r="D59" i="8"/>
  <c r="D62" i="8" s="1"/>
  <c r="S54" i="8" s="1"/>
  <c r="AD11" i="8"/>
  <c r="R11" i="8"/>
  <c r="T13" i="8"/>
  <c r="T12" i="8"/>
  <c r="T11" i="8"/>
  <c r="T14" i="8"/>
  <c r="Y29" i="8"/>
  <c r="Y28" i="8"/>
  <c r="Y27" i="8"/>
  <c r="Y30" i="8"/>
  <c r="AJ11" i="8"/>
  <c r="X11" i="8"/>
  <c r="V12" i="8"/>
  <c r="Z29" i="8"/>
  <c r="Z28" i="8"/>
  <c r="Z27" i="8"/>
  <c r="Z30" i="8"/>
  <c r="AH12" i="8"/>
  <c r="Z12" i="8"/>
  <c r="AL7" i="8"/>
  <c r="AL9" i="8"/>
  <c r="AL8" i="8"/>
  <c r="U14" i="8"/>
  <c r="U11" i="8"/>
  <c r="U13" i="8"/>
  <c r="U12" i="8"/>
  <c r="W9" i="6"/>
  <c r="D138" i="6"/>
  <c r="D139" i="6"/>
  <c r="D142" i="6" s="1"/>
  <c r="AA128" i="6" s="1"/>
  <c r="T8" i="6"/>
  <c r="AI9" i="6"/>
  <c r="AI10" i="6"/>
  <c r="AI8" i="6"/>
  <c r="AI7" i="6"/>
  <c r="AB9" i="6"/>
  <c r="O11" i="6"/>
  <c r="AK9" i="6"/>
  <c r="AK7" i="6"/>
  <c r="AK8" i="6"/>
  <c r="AK10" i="6"/>
  <c r="Y8" i="6"/>
  <c r="Y7" i="6"/>
  <c r="Y9" i="6"/>
  <c r="Y10" i="6"/>
  <c r="AH25" i="6"/>
  <c r="AH26" i="6"/>
  <c r="AH24" i="6"/>
  <c r="AH23" i="6"/>
  <c r="AC24" i="6"/>
  <c r="AC25" i="6"/>
  <c r="AC26" i="6"/>
  <c r="AC23" i="6"/>
  <c r="AB23" i="6"/>
  <c r="AB25" i="6"/>
  <c r="AB26" i="6"/>
  <c r="AB24" i="6"/>
  <c r="Y25" i="6"/>
  <c r="Y24" i="6"/>
  <c r="Y26" i="6"/>
  <c r="Y23" i="6"/>
  <c r="AE24" i="6"/>
  <c r="AE23" i="6"/>
  <c r="AE26" i="6"/>
  <c r="AE25" i="6"/>
  <c r="O42" i="6"/>
  <c r="N46" i="6"/>
  <c r="T42" i="6"/>
  <c r="X42" i="6"/>
  <c r="AB42" i="6"/>
  <c r="AF42" i="6"/>
  <c r="AJ42" i="6"/>
  <c r="Q42" i="6"/>
  <c r="N62" i="6"/>
  <c r="U42" i="6"/>
  <c r="Y42" i="6"/>
  <c r="AC42" i="6"/>
  <c r="AG42" i="6"/>
  <c r="AK42" i="6"/>
  <c r="V42" i="6"/>
  <c r="AD42" i="6"/>
  <c r="AM42" i="6"/>
  <c r="R42" i="6"/>
  <c r="AH42" i="6"/>
  <c r="W42" i="6"/>
  <c r="AE42" i="6"/>
  <c r="Z42" i="6"/>
  <c r="AI42" i="6"/>
  <c r="S42" i="6"/>
  <c r="AA42" i="6"/>
  <c r="AD8" i="6"/>
  <c r="AD7" i="6"/>
  <c r="AD9" i="6"/>
  <c r="AD10" i="6"/>
  <c r="AM16" i="6"/>
  <c r="AM17" i="6"/>
  <c r="AM15" i="6"/>
  <c r="AM18" i="6"/>
  <c r="AE8" i="6"/>
  <c r="AJ9" i="6"/>
  <c r="AJ7" i="6"/>
  <c r="AJ8" i="6"/>
  <c r="AJ10" i="6"/>
  <c r="R8" i="6"/>
  <c r="R7" i="6"/>
  <c r="R9" i="6"/>
  <c r="R10" i="6"/>
  <c r="AH8" i="6"/>
  <c r="AH7" i="6"/>
  <c r="AH9" i="6"/>
  <c r="AH10" i="6"/>
  <c r="W8" i="6"/>
  <c r="AB11" i="6"/>
  <c r="AB12" i="6"/>
  <c r="AB14" i="6"/>
  <c r="AB13" i="6"/>
  <c r="Z8" i="6"/>
  <c r="Z7" i="6"/>
  <c r="Z9" i="6"/>
  <c r="Z10" i="6"/>
  <c r="AA9" i="6"/>
  <c r="AA10" i="6"/>
  <c r="AA8" i="6"/>
  <c r="AA7" i="6"/>
  <c r="O15" i="6"/>
  <c r="O16" i="6"/>
  <c r="O18" i="6"/>
  <c r="O17" i="6"/>
  <c r="R25" i="6"/>
  <c r="R26" i="6"/>
  <c r="R24" i="6"/>
  <c r="R23" i="6"/>
  <c r="U24" i="6"/>
  <c r="U25" i="6"/>
  <c r="U23" i="6"/>
  <c r="U26" i="6"/>
  <c r="X23" i="6"/>
  <c r="X25" i="6"/>
  <c r="X26" i="6"/>
  <c r="X24" i="6"/>
  <c r="O26" i="6"/>
  <c r="N30" i="6"/>
  <c r="AA24" i="6"/>
  <c r="AA23" i="6"/>
  <c r="AA26" i="6"/>
  <c r="AA25" i="6"/>
  <c r="AK24" i="6"/>
  <c r="AK25" i="6"/>
  <c r="AK23" i="6"/>
  <c r="AK26" i="6"/>
  <c r="AM12" i="6"/>
  <c r="AM7" i="6"/>
  <c r="O7" i="6"/>
  <c r="AL7" i="6"/>
  <c r="AC8" i="6"/>
  <c r="AC7" i="6"/>
  <c r="AC10" i="6"/>
  <c r="AC9" i="6"/>
  <c r="W7" i="6"/>
  <c r="C139" i="6"/>
  <c r="C142" i="6" s="1"/>
  <c r="AA127" i="6" s="1"/>
  <c r="C138" i="6"/>
  <c r="C140" i="6"/>
  <c r="C143" i="6" s="1"/>
  <c r="AB127" i="6" s="1"/>
  <c r="T11" i="6"/>
  <c r="T12" i="6"/>
  <c r="T14" i="6"/>
  <c r="T13" i="6"/>
  <c r="Q8" i="6"/>
  <c r="Q7" i="6"/>
  <c r="Q9" i="6"/>
  <c r="Q10" i="6"/>
  <c r="AG8" i="6"/>
  <c r="AG7" i="6"/>
  <c r="AG9" i="6"/>
  <c r="AG10" i="6"/>
  <c r="V8" i="6"/>
  <c r="V7" i="6"/>
  <c r="V9" i="6"/>
  <c r="V10" i="6"/>
  <c r="AF10" i="6"/>
  <c r="AF7" i="6"/>
  <c r="AF9" i="6"/>
  <c r="AF8" i="6"/>
  <c r="AB7" i="6"/>
  <c r="P10" i="6"/>
  <c r="P7" i="6"/>
  <c r="P9" i="6"/>
  <c r="P8" i="6"/>
  <c r="X10" i="6"/>
  <c r="X7" i="6"/>
  <c r="X9" i="6"/>
  <c r="X8" i="6"/>
  <c r="O12" i="6"/>
  <c r="AD25" i="6"/>
  <c r="AD26" i="6"/>
  <c r="AD23" i="6"/>
  <c r="AD24" i="6"/>
  <c r="V25" i="6"/>
  <c r="V26" i="6"/>
  <c r="V23" i="6"/>
  <c r="V24" i="6"/>
  <c r="AJ23" i="6"/>
  <c r="AJ25" i="6"/>
  <c r="AJ26" i="6"/>
  <c r="AJ24" i="6"/>
  <c r="T23" i="6"/>
  <c r="T25" i="6"/>
  <c r="T26" i="6"/>
  <c r="T24" i="6"/>
  <c r="Q25" i="6"/>
  <c r="Q24" i="6"/>
  <c r="P22" i="6"/>
  <c r="Q23" i="6"/>
  <c r="Q26" i="6"/>
  <c r="W24" i="6"/>
  <c r="W23" i="6"/>
  <c r="W26" i="6"/>
  <c r="W25" i="6"/>
  <c r="O23" i="6"/>
  <c r="O25" i="6"/>
  <c r="O24" i="6"/>
  <c r="AE11" i="6"/>
  <c r="AE13" i="6"/>
  <c r="AE14" i="6"/>
  <c r="AE12" i="6"/>
  <c r="O8" i="6"/>
  <c r="AL8" i="6"/>
  <c r="O9" i="6"/>
  <c r="AL9" i="6"/>
  <c r="AM8" i="6"/>
  <c r="AM9" i="6"/>
  <c r="W11" i="6"/>
  <c r="W12" i="6"/>
  <c r="W13" i="6"/>
  <c r="W14" i="6"/>
  <c r="T7" i="6"/>
  <c r="AB8" i="6"/>
  <c r="U8" i="6"/>
  <c r="U7" i="6"/>
  <c r="U10" i="6"/>
  <c r="U9" i="6"/>
  <c r="O13" i="6"/>
  <c r="Z25" i="6"/>
  <c r="Z26" i="6"/>
  <c r="Z24" i="6"/>
  <c r="Z23" i="6"/>
  <c r="AL22" i="6"/>
  <c r="AM24" i="6"/>
  <c r="AM23" i="6"/>
  <c r="AM26" i="6"/>
  <c r="AM25" i="6"/>
  <c r="AF23" i="6"/>
  <c r="AF25" i="6"/>
  <c r="AF26" i="6"/>
  <c r="AF24" i="6"/>
  <c r="AG25" i="6"/>
  <c r="AG24" i="6"/>
  <c r="AG23" i="6"/>
  <c r="AG26" i="6"/>
  <c r="AI24" i="6"/>
  <c r="AI23" i="6"/>
  <c r="AI26" i="6"/>
  <c r="AI25" i="6"/>
  <c r="S24" i="6"/>
  <c r="S23" i="6"/>
  <c r="S26" i="6"/>
  <c r="S25" i="6"/>
  <c r="S9" i="6"/>
  <c r="S10" i="6"/>
  <c r="S8" i="6"/>
  <c r="S7" i="6"/>
  <c r="AL12" i="6"/>
  <c r="AL13" i="6"/>
  <c r="AL14" i="6"/>
  <c r="AL11" i="6"/>
  <c r="AE9" i="6"/>
  <c r="AJ49" i="4"/>
  <c r="O56" i="4"/>
  <c r="O57" i="4"/>
  <c r="AI53" i="4"/>
  <c r="U10" i="4"/>
  <c r="U9" i="4"/>
  <c r="U8" i="4"/>
  <c r="U7" i="4"/>
  <c r="Y48" i="4"/>
  <c r="AM53" i="4"/>
  <c r="Z51" i="4"/>
  <c r="S52" i="4"/>
  <c r="V53" i="4"/>
  <c r="AC52" i="4"/>
  <c r="U52" i="4"/>
  <c r="AJ51" i="4"/>
  <c r="Z55" i="4"/>
  <c r="AF57" i="4"/>
  <c r="AE53" i="4"/>
  <c r="U57" i="4"/>
  <c r="Y51" i="4"/>
  <c r="AK62" i="4"/>
  <c r="AK63" i="4" s="1"/>
  <c r="U51" i="4"/>
  <c r="U53" i="4"/>
  <c r="AK53" i="4"/>
  <c r="N66" i="4"/>
  <c r="N70" i="4" s="1"/>
  <c r="Y53" i="4"/>
  <c r="O63" i="4"/>
  <c r="O64" i="4"/>
  <c r="O65" i="4"/>
  <c r="AH44" i="4"/>
  <c r="AH45" i="4"/>
  <c r="AH46" i="4"/>
  <c r="AH50" i="4"/>
  <c r="AH43" i="4"/>
  <c r="AH54" i="4"/>
  <c r="AH58" i="4"/>
  <c r="AC8" i="4"/>
  <c r="AC10" i="4"/>
  <c r="AC7" i="4"/>
  <c r="AC9" i="4"/>
  <c r="AG44" i="4"/>
  <c r="AG50" i="4"/>
  <c r="AG54" i="4"/>
  <c r="AG43" i="4"/>
  <c r="AG46" i="4"/>
  <c r="AG45" i="4"/>
  <c r="AG58" i="4"/>
  <c r="AA47" i="4"/>
  <c r="AK64" i="4"/>
  <c r="S7" i="4"/>
  <c r="AJ31" i="4"/>
  <c r="AJ53" i="4"/>
  <c r="P42" i="4"/>
  <c r="W45" i="4"/>
  <c r="W58" i="4"/>
  <c r="W44" i="4"/>
  <c r="W43" i="4"/>
  <c r="W46" i="4"/>
  <c r="W54" i="4"/>
  <c r="W50" i="4"/>
  <c r="Z44" i="4"/>
  <c r="Z46" i="4"/>
  <c r="AA48" i="4"/>
  <c r="AD47" i="4"/>
  <c r="U59" i="4"/>
  <c r="S9" i="4"/>
  <c r="AJ32" i="4"/>
  <c r="O45" i="4"/>
  <c r="G138" i="4" s="1"/>
  <c r="AJ48" i="4"/>
  <c r="R58" i="4"/>
  <c r="R46" i="4"/>
  <c r="R44" i="4"/>
  <c r="R43" i="4"/>
  <c r="R54" i="4"/>
  <c r="R45" i="4"/>
  <c r="R50" i="4"/>
  <c r="AF62" i="4"/>
  <c r="AI62" i="4"/>
  <c r="S62" i="4"/>
  <c r="AD62" i="4"/>
  <c r="AG62" i="4"/>
  <c r="AB62" i="4"/>
  <c r="AE62" i="4"/>
  <c r="Z62" i="4"/>
  <c r="AC62" i="4"/>
  <c r="AJ62" i="4"/>
  <c r="U62" i="4"/>
  <c r="N82" i="4"/>
  <c r="R62" i="4"/>
  <c r="Q62" i="4"/>
  <c r="X62" i="4"/>
  <c r="AA62" i="4"/>
  <c r="AM62" i="4"/>
  <c r="V62" i="4"/>
  <c r="Y62" i="4"/>
  <c r="W62" i="4"/>
  <c r="T62" i="4"/>
  <c r="AH62" i="4"/>
  <c r="AB44" i="4"/>
  <c r="AB43" i="4"/>
  <c r="AB46" i="4"/>
  <c r="AB50" i="4"/>
  <c r="AB54" i="4"/>
  <c r="AB58" i="4"/>
  <c r="AB45" i="4"/>
  <c r="AE45" i="4"/>
  <c r="AE54" i="4"/>
  <c r="C182" i="4"/>
  <c r="C185" i="4" s="1"/>
  <c r="C181" i="4"/>
  <c r="O58" i="4"/>
  <c r="AL23" i="4"/>
  <c r="AL24" i="4"/>
  <c r="AL25" i="4"/>
  <c r="E161" i="4"/>
  <c r="E164" i="4" s="1"/>
  <c r="E160" i="4"/>
  <c r="Q46" i="4"/>
  <c r="Q45" i="4"/>
  <c r="Q58" i="4"/>
  <c r="Q43" i="4"/>
  <c r="Q44" i="4"/>
  <c r="Q50" i="4"/>
  <c r="Q54" i="4"/>
  <c r="AL5" i="4"/>
  <c r="AL6" i="4"/>
  <c r="AS2" i="4" s="1"/>
  <c r="AL3" i="4"/>
  <c r="AL4" i="4"/>
  <c r="R126" i="4"/>
  <c r="C140" i="4"/>
  <c r="E137" i="4"/>
  <c r="E138" i="4"/>
  <c r="T58" i="4"/>
  <c r="T46" i="4"/>
  <c r="T45" i="4"/>
  <c r="T50" i="4"/>
  <c r="T43" i="4"/>
  <c r="T54" i="4"/>
  <c r="T44" i="4"/>
  <c r="P26" i="4"/>
  <c r="P24" i="4"/>
  <c r="P23" i="4"/>
  <c r="P25" i="4"/>
  <c r="O66" i="4"/>
  <c r="O68" i="4" s="1"/>
  <c r="P10" i="4"/>
  <c r="P7" i="4"/>
  <c r="P8" i="4"/>
  <c r="P9" i="4"/>
  <c r="Q8" i="4"/>
  <c r="Q7" i="4"/>
  <c r="Q9" i="4"/>
  <c r="Q10" i="4"/>
  <c r="AK40" i="13"/>
  <c r="AK41" i="13"/>
  <c r="AK39" i="13"/>
  <c r="F122" i="13"/>
  <c r="F125" i="13" s="1"/>
  <c r="F121" i="13"/>
  <c r="F124" i="13" s="1"/>
  <c r="E100" i="13"/>
  <c r="E103" i="13" s="1"/>
  <c r="E101" i="13"/>
  <c r="E104" i="13" s="1"/>
  <c r="D121" i="13"/>
  <c r="D124" i="13" s="1"/>
  <c r="D122" i="13"/>
  <c r="D125" i="13" s="1"/>
  <c r="C102" i="13"/>
  <c r="C105" i="13" s="1"/>
  <c r="C101" i="13"/>
  <c r="C104" i="13" s="1"/>
  <c r="C100" i="13"/>
  <c r="C103" i="13" s="1"/>
  <c r="C102" i="12"/>
  <c r="C105" i="12" s="1"/>
  <c r="C101" i="12"/>
  <c r="C104" i="12" s="1"/>
  <c r="C100" i="12"/>
  <c r="C103" i="12" s="1"/>
  <c r="AK37" i="11"/>
  <c r="AK36" i="11"/>
  <c r="AK35" i="11"/>
  <c r="AK38" i="11"/>
  <c r="AK37" i="10"/>
  <c r="AK36" i="10"/>
  <c r="AK35" i="10"/>
  <c r="AL28" i="10"/>
  <c r="AL29" i="10"/>
  <c r="AL27" i="10"/>
  <c r="E103" i="8"/>
  <c r="E106" i="8" s="1"/>
  <c r="S99" i="8" s="1"/>
  <c r="E102" i="8"/>
  <c r="D83" i="7"/>
  <c r="D86" i="7" s="1"/>
  <c r="D82" i="7"/>
  <c r="D85" i="7" s="1"/>
  <c r="C104" i="7"/>
  <c r="C105" i="7"/>
  <c r="C108" i="7" s="1"/>
  <c r="Q99" i="7" s="1"/>
  <c r="AK48" i="4"/>
  <c r="AK59" i="4"/>
  <c r="AK57" i="4"/>
  <c r="AK60" i="4"/>
  <c r="H138" i="4"/>
  <c r="H141" i="4" s="1"/>
  <c r="H137" i="4"/>
  <c r="G181" i="4"/>
  <c r="G182" i="4"/>
  <c r="G185" i="4" s="1"/>
  <c r="G161" i="4"/>
  <c r="G164" i="4" s="1"/>
  <c r="G160" i="4"/>
  <c r="F161" i="4"/>
  <c r="F164" i="4" s="1"/>
  <c r="F160" i="4"/>
  <c r="AM34" i="10"/>
  <c r="W34" i="10"/>
  <c r="AI34" i="10"/>
  <c r="S34" i="10"/>
  <c r="U34" i="10"/>
  <c r="AE34" i="10"/>
  <c r="AK38" i="10"/>
  <c r="AG38" i="10"/>
  <c r="AC38" i="10"/>
  <c r="Y38" i="10"/>
  <c r="AJ38" i="10"/>
  <c r="AF38" i="10"/>
  <c r="AB38" i="10"/>
  <c r="X38" i="10"/>
  <c r="T38" i="10"/>
  <c r="AH38" i="10"/>
  <c r="AD38" i="10"/>
  <c r="Z38" i="10"/>
  <c r="V38" i="10"/>
  <c r="R38" i="10"/>
  <c r="Q34" i="10"/>
  <c r="AA34" i="10"/>
  <c r="P30" i="10"/>
  <c r="F58" i="10"/>
  <c r="AL41" i="13"/>
  <c r="AL40" i="13"/>
  <c r="AL39" i="13"/>
  <c r="P33" i="13"/>
  <c r="E102" i="13" s="1"/>
  <c r="E105" i="13" s="1"/>
  <c r="P31" i="13"/>
  <c r="P34" i="13"/>
  <c r="P32" i="13"/>
  <c r="O37" i="13"/>
  <c r="O35" i="13"/>
  <c r="O38" i="13"/>
  <c r="O36" i="13"/>
  <c r="AL20" i="13"/>
  <c r="AL19" i="13"/>
  <c r="AL21" i="13"/>
  <c r="O17" i="13"/>
  <c r="O15" i="13"/>
  <c r="O18" i="13"/>
  <c r="O16" i="13"/>
  <c r="O16" i="12"/>
  <c r="O17" i="12"/>
  <c r="O15" i="12"/>
  <c r="O18" i="12"/>
  <c r="O36" i="8"/>
  <c r="O37" i="8"/>
  <c r="O35" i="8"/>
  <c r="O38" i="8"/>
  <c r="AL17" i="7"/>
  <c r="AL18" i="7"/>
  <c r="AL15" i="7"/>
  <c r="AL16" i="7"/>
  <c r="O20" i="7"/>
  <c r="O19" i="7"/>
  <c r="O21" i="7"/>
  <c r="AA55" i="4"/>
  <c r="AE59" i="4"/>
  <c r="O55" i="4"/>
  <c r="AA61" i="4"/>
  <c r="AA57" i="4"/>
  <c r="AF61" i="4"/>
  <c r="AF51" i="4"/>
  <c r="AE60" i="4"/>
  <c r="AE47" i="4"/>
  <c r="AF52" i="4"/>
  <c r="O31" i="4"/>
  <c r="O34" i="4"/>
  <c r="O33" i="4"/>
  <c r="O32" i="4"/>
  <c r="Y59" i="4"/>
  <c r="AA59" i="4"/>
  <c r="AE48" i="4"/>
  <c r="AK51" i="4"/>
  <c r="X51" i="4"/>
  <c r="AF59" i="4"/>
  <c r="AK52" i="4"/>
  <c r="X52" i="4"/>
  <c r="AF35" i="4"/>
  <c r="AF37" i="4"/>
  <c r="AF36" i="4"/>
  <c r="AF38" i="4"/>
  <c r="AD32" i="4"/>
  <c r="AD33" i="4"/>
  <c r="AD31" i="4"/>
  <c r="AD34" i="4"/>
  <c r="U32" i="4"/>
  <c r="U31" i="4"/>
  <c r="U33" i="4"/>
  <c r="U34" i="4"/>
  <c r="X49" i="4"/>
  <c r="X47" i="4"/>
  <c r="Z17" i="4"/>
  <c r="Z16" i="4"/>
  <c r="Z18" i="4"/>
  <c r="Z15" i="4"/>
  <c r="AE52" i="4"/>
  <c r="Y49" i="4"/>
  <c r="X48" i="4"/>
  <c r="AD17" i="4"/>
  <c r="AD16" i="4"/>
  <c r="AD18" i="4"/>
  <c r="AD15" i="4"/>
  <c r="Y17" i="4"/>
  <c r="Y16" i="4"/>
  <c r="Y18" i="4"/>
  <c r="Y15" i="4"/>
  <c r="S12" i="4"/>
  <c r="S14" i="4"/>
  <c r="S13" i="4"/>
  <c r="S11" i="4"/>
  <c r="AM14" i="4"/>
  <c r="AM13" i="4"/>
  <c r="AM11" i="4"/>
  <c r="AM12" i="4"/>
  <c r="X13" i="4"/>
  <c r="X12" i="4"/>
  <c r="X14" i="4"/>
  <c r="X11" i="4"/>
  <c r="AG17" i="4"/>
  <c r="AG16" i="4"/>
  <c r="AG18" i="4"/>
  <c r="AG15" i="4"/>
  <c r="AJ35" i="4"/>
  <c r="AJ37" i="4"/>
  <c r="AJ36" i="4"/>
  <c r="AJ38" i="4"/>
  <c r="AB35" i="4"/>
  <c r="AB37" i="4"/>
  <c r="AB36" i="4"/>
  <c r="AB38" i="4"/>
  <c r="X35" i="4"/>
  <c r="X37" i="4"/>
  <c r="X36" i="4"/>
  <c r="X38" i="4"/>
  <c r="T35" i="4"/>
  <c r="T37" i="4"/>
  <c r="T36" i="4"/>
  <c r="T38" i="4"/>
  <c r="AA12" i="4"/>
  <c r="AA14" i="4"/>
  <c r="AA13" i="4"/>
  <c r="AA11" i="4"/>
  <c r="W31" i="4"/>
  <c r="W33" i="4"/>
  <c r="W32" i="4"/>
  <c r="W34" i="4"/>
  <c r="AI31" i="4"/>
  <c r="AI33" i="4"/>
  <c r="AI32" i="4"/>
  <c r="AI34" i="4"/>
  <c r="Z32" i="4"/>
  <c r="Z33" i="4"/>
  <c r="Z31" i="4"/>
  <c r="Z34" i="4"/>
  <c r="AG32" i="4"/>
  <c r="AG31" i="4"/>
  <c r="AG33" i="4"/>
  <c r="AG34" i="4"/>
  <c r="Q32" i="4"/>
  <c r="Q31" i="4"/>
  <c r="Q33" i="4"/>
  <c r="Q34" i="4"/>
  <c r="V17" i="4"/>
  <c r="V15" i="4"/>
  <c r="V16" i="4"/>
  <c r="V18" i="4"/>
  <c r="AA36" i="4"/>
  <c r="AA35" i="4"/>
  <c r="AA38" i="4"/>
  <c r="AA37" i="4"/>
  <c r="R17" i="4"/>
  <c r="R16" i="4"/>
  <c r="R18" i="4"/>
  <c r="R15" i="4"/>
  <c r="AB12" i="4"/>
  <c r="AB11" i="4"/>
  <c r="AB14" i="4"/>
  <c r="AB13" i="4"/>
  <c r="AE36" i="4"/>
  <c r="AE37" i="4"/>
  <c r="AE38" i="4"/>
  <c r="AE35" i="4"/>
  <c r="AH32" i="4"/>
  <c r="AH33" i="4"/>
  <c r="AH34" i="4"/>
  <c r="AH31" i="4"/>
  <c r="R32" i="4"/>
  <c r="R33" i="4"/>
  <c r="R34" i="4"/>
  <c r="R31" i="4"/>
  <c r="AI12" i="4"/>
  <c r="AI14" i="4"/>
  <c r="AI13" i="4"/>
  <c r="AI11" i="4"/>
  <c r="V32" i="4"/>
  <c r="V31" i="4"/>
  <c r="V34" i="4"/>
  <c r="V33" i="4"/>
  <c r="AC32" i="4"/>
  <c r="AC31" i="4"/>
  <c r="AC33" i="4"/>
  <c r="AC34" i="4"/>
  <c r="AJ11" i="4"/>
  <c r="AJ12" i="4"/>
  <c r="AJ14" i="4"/>
  <c r="AJ13" i="4"/>
  <c r="T11" i="4"/>
  <c r="T12" i="4"/>
  <c r="T13" i="4"/>
  <c r="T14" i="4"/>
  <c r="W12" i="4"/>
  <c r="W14" i="4"/>
  <c r="W13" i="4"/>
  <c r="W11" i="4"/>
  <c r="AM36" i="4"/>
  <c r="AM35" i="4"/>
  <c r="AM37" i="4"/>
  <c r="AM38" i="4"/>
  <c r="S31" i="4"/>
  <c r="S33" i="4"/>
  <c r="S32" i="4"/>
  <c r="S34" i="4"/>
  <c r="Y57" i="4"/>
  <c r="Y56" i="4"/>
  <c r="Y55" i="4"/>
  <c r="AK32" i="4"/>
  <c r="AK31" i="4"/>
  <c r="AK33" i="4"/>
  <c r="AK34" i="4"/>
  <c r="AK16" i="4"/>
  <c r="AK18" i="4"/>
  <c r="AK17" i="4"/>
  <c r="AK15" i="4"/>
  <c r="AE12" i="4"/>
  <c r="AE14" i="4"/>
  <c r="AE13" i="4"/>
  <c r="AE11" i="4"/>
  <c r="Y32" i="4"/>
  <c r="Y31" i="4"/>
  <c r="Y33" i="4"/>
  <c r="Y34" i="4"/>
  <c r="AL34" i="4"/>
  <c r="AL31" i="4"/>
  <c r="AL33" i="4"/>
  <c r="AL32" i="4"/>
  <c r="AH17" i="4"/>
  <c r="AH15" i="4"/>
  <c r="AH16" i="4"/>
  <c r="AH18" i="4"/>
  <c r="AF12" i="4"/>
  <c r="AF13" i="4"/>
  <c r="AF14" i="4"/>
  <c r="AF11" i="4"/>
  <c r="O13" i="9"/>
  <c r="O11" i="9"/>
  <c r="O14" i="9"/>
  <c r="O12" i="9"/>
  <c r="P11" i="7"/>
  <c r="P13" i="7"/>
  <c r="P12" i="7"/>
  <c r="R9" i="7"/>
  <c r="R7" i="7"/>
  <c r="R8" i="7"/>
  <c r="R10" i="7"/>
  <c r="Q20" i="7"/>
  <c r="Q19" i="7"/>
  <c r="Q21" i="7"/>
  <c r="P17" i="7"/>
  <c r="P15" i="7"/>
  <c r="P16" i="7"/>
  <c r="P18" i="7"/>
  <c r="T2" i="7"/>
  <c r="S3" i="7"/>
  <c r="S4" i="7"/>
  <c r="S5" i="7"/>
  <c r="S6" i="7"/>
  <c r="AL49" i="4"/>
  <c r="AL48" i="4"/>
  <c r="AL47" i="4"/>
  <c r="AL57" i="4"/>
  <c r="AL56" i="4"/>
  <c r="AL55" i="4"/>
  <c r="AL53" i="4"/>
  <c r="AL52" i="4"/>
  <c r="AL51" i="4"/>
  <c r="AL61" i="4"/>
  <c r="AL60" i="4"/>
  <c r="AL59" i="4"/>
  <c r="O18" i="4"/>
  <c r="O17" i="4"/>
  <c r="O16" i="4"/>
  <c r="O15" i="4"/>
  <c r="C102" i="11" l="1"/>
  <c r="C105" i="11" s="1"/>
  <c r="T95" i="11" s="1"/>
  <c r="Z37" i="11"/>
  <c r="Z35" i="11"/>
  <c r="Z38" i="11"/>
  <c r="Z36" i="11"/>
  <c r="E60" i="11"/>
  <c r="E63" i="11" s="1"/>
  <c r="T55" i="11" s="1"/>
  <c r="J54" i="11"/>
  <c r="D61" i="11"/>
  <c r="R54" i="11" s="1"/>
  <c r="V38" i="11"/>
  <c r="V37" i="11"/>
  <c r="V35" i="11"/>
  <c r="V36" i="11"/>
  <c r="AD38" i="11"/>
  <c r="AD36" i="11"/>
  <c r="AD37" i="11"/>
  <c r="AD35" i="11"/>
  <c r="W33" i="11"/>
  <c r="W32" i="11"/>
  <c r="W31" i="11"/>
  <c r="W34" i="11"/>
  <c r="AF20" i="11"/>
  <c r="AF21" i="11"/>
  <c r="AF19" i="11"/>
  <c r="J95" i="11"/>
  <c r="C103" i="11"/>
  <c r="R95" i="11" s="1"/>
  <c r="P53" i="11"/>
  <c r="M53" i="11"/>
  <c r="BI55" i="11"/>
  <c r="BJ55" i="11"/>
  <c r="BL55" i="11" s="1"/>
  <c r="W16" i="11"/>
  <c r="W17" i="11"/>
  <c r="W18" i="11"/>
  <c r="W15" i="11"/>
  <c r="AE33" i="11"/>
  <c r="AE32" i="11"/>
  <c r="AE31" i="11"/>
  <c r="AE34" i="11"/>
  <c r="AE16" i="11"/>
  <c r="AE17" i="11"/>
  <c r="AE18" i="11"/>
  <c r="AE15" i="11"/>
  <c r="AA33" i="11"/>
  <c r="AA32" i="11"/>
  <c r="AA31" i="11"/>
  <c r="AA34" i="11"/>
  <c r="S33" i="11"/>
  <c r="S32" i="11"/>
  <c r="S31" i="11"/>
  <c r="S34" i="11"/>
  <c r="AI33" i="11"/>
  <c r="AI32" i="11"/>
  <c r="AI31" i="11"/>
  <c r="AI34" i="11"/>
  <c r="AA17" i="11"/>
  <c r="AA16" i="11"/>
  <c r="AA15" i="11"/>
  <c r="AA18" i="11"/>
  <c r="U17" i="11"/>
  <c r="U15" i="11"/>
  <c r="U16" i="11"/>
  <c r="U18" i="11"/>
  <c r="BJ74" i="11"/>
  <c r="BI74" i="11"/>
  <c r="BL74" i="11" s="1"/>
  <c r="U33" i="11"/>
  <c r="U32" i="11"/>
  <c r="U31" i="11"/>
  <c r="U34" i="11"/>
  <c r="X37" i="11"/>
  <c r="X36" i="11"/>
  <c r="X35" i="11"/>
  <c r="X38" i="11"/>
  <c r="AC33" i="11"/>
  <c r="AC32" i="11"/>
  <c r="AC31" i="11"/>
  <c r="AC34" i="11"/>
  <c r="Q33" i="11"/>
  <c r="Q32" i="11"/>
  <c r="Q31" i="11"/>
  <c r="Q34" i="11"/>
  <c r="AI17" i="11"/>
  <c r="AI16" i="11"/>
  <c r="AI15" i="11"/>
  <c r="AI18" i="11"/>
  <c r="R17" i="11"/>
  <c r="R15" i="11"/>
  <c r="R18" i="11"/>
  <c r="R16" i="11"/>
  <c r="AL30" i="11"/>
  <c r="AM33" i="11"/>
  <c r="AM32" i="11"/>
  <c r="AM31" i="11"/>
  <c r="AM34" i="11"/>
  <c r="AS3" i="11"/>
  <c r="AL28" i="11"/>
  <c r="AL27" i="11"/>
  <c r="AL29" i="11"/>
  <c r="J76" i="11"/>
  <c r="E82" i="11"/>
  <c r="R76" i="11" s="1"/>
  <c r="C121" i="11"/>
  <c r="C122" i="11"/>
  <c r="C125" i="11" s="1"/>
  <c r="S116" i="11" s="1"/>
  <c r="AH16" i="11"/>
  <c r="AH17" i="11"/>
  <c r="AH15" i="11"/>
  <c r="AH18" i="11"/>
  <c r="T37" i="11"/>
  <c r="T36" i="11"/>
  <c r="T35" i="11"/>
  <c r="T38" i="11"/>
  <c r="Y33" i="11"/>
  <c r="Y32" i="11"/>
  <c r="Y31" i="11"/>
  <c r="Y34" i="11"/>
  <c r="AB37" i="11"/>
  <c r="AB36" i="11"/>
  <c r="AB35" i="11"/>
  <c r="AB38" i="11"/>
  <c r="AJ37" i="11"/>
  <c r="AJ36" i="11"/>
  <c r="AJ35" i="11"/>
  <c r="AJ38" i="11"/>
  <c r="AF37" i="11"/>
  <c r="AF36" i="11"/>
  <c r="AF35" i="11"/>
  <c r="AF38" i="11"/>
  <c r="O37" i="11"/>
  <c r="O36" i="11"/>
  <c r="O35" i="11"/>
  <c r="O38" i="11"/>
  <c r="D80" i="11"/>
  <c r="D79" i="11"/>
  <c r="Q15" i="11"/>
  <c r="Q17" i="11"/>
  <c r="Q16" i="11"/>
  <c r="Q18" i="11"/>
  <c r="BL53" i="11"/>
  <c r="AT2" i="11"/>
  <c r="AL12" i="11"/>
  <c r="AL11" i="11"/>
  <c r="AL13" i="11"/>
  <c r="AL14" i="11"/>
  <c r="AD17" i="11"/>
  <c r="AD15" i="11"/>
  <c r="AD16" i="11"/>
  <c r="AD18" i="11"/>
  <c r="AH36" i="11"/>
  <c r="AH38" i="11"/>
  <c r="AH37" i="11"/>
  <c r="AH35" i="11"/>
  <c r="AG16" i="11"/>
  <c r="AG15" i="11"/>
  <c r="AG17" i="11"/>
  <c r="AG18" i="11"/>
  <c r="AM21" i="11"/>
  <c r="AM19" i="11"/>
  <c r="AM20" i="11"/>
  <c r="F59" i="11"/>
  <c r="F62" i="11" s="1"/>
  <c r="S56" i="11" s="1"/>
  <c r="F58" i="11"/>
  <c r="S17" i="11"/>
  <c r="S16" i="11"/>
  <c r="S15" i="11"/>
  <c r="S18" i="11"/>
  <c r="V17" i="11"/>
  <c r="V15" i="11"/>
  <c r="V16" i="11"/>
  <c r="V18" i="11"/>
  <c r="Z17" i="11"/>
  <c r="Z15" i="11"/>
  <c r="Z18" i="11"/>
  <c r="Z16" i="11"/>
  <c r="P20" i="11"/>
  <c r="P21" i="11"/>
  <c r="P19" i="11"/>
  <c r="P29" i="11"/>
  <c r="P28" i="11"/>
  <c r="P27" i="11"/>
  <c r="P30" i="11"/>
  <c r="AG33" i="11"/>
  <c r="AG32" i="11"/>
  <c r="AG31" i="11"/>
  <c r="AG34" i="11"/>
  <c r="O21" i="11"/>
  <c r="O19" i="11"/>
  <c r="O20" i="11"/>
  <c r="R36" i="11"/>
  <c r="R38" i="11"/>
  <c r="R37" i="11"/>
  <c r="R35" i="11"/>
  <c r="E101" i="11"/>
  <c r="E104" i="11" s="1"/>
  <c r="S97" i="11" s="1"/>
  <c r="E100" i="11"/>
  <c r="Y15" i="11"/>
  <c r="Y16" i="11"/>
  <c r="Y17" i="11"/>
  <c r="Y18" i="11"/>
  <c r="P74" i="11"/>
  <c r="M74" i="11"/>
  <c r="T17" i="10"/>
  <c r="AD16" i="10"/>
  <c r="V16" i="10"/>
  <c r="AH16" i="10"/>
  <c r="Z16" i="10"/>
  <c r="P15" i="10"/>
  <c r="AB16" i="10"/>
  <c r="T15" i="10"/>
  <c r="AD15" i="10"/>
  <c r="V15" i="10"/>
  <c r="AH15" i="10"/>
  <c r="Z15" i="10"/>
  <c r="P16" i="10"/>
  <c r="R16" i="10"/>
  <c r="AJ17" i="10"/>
  <c r="T16" i="10"/>
  <c r="AD17" i="10"/>
  <c r="V17" i="10"/>
  <c r="AH17" i="10"/>
  <c r="Z17" i="10"/>
  <c r="P17" i="10"/>
  <c r="AB17" i="10"/>
  <c r="R15" i="10"/>
  <c r="V41" i="10"/>
  <c r="V40" i="10"/>
  <c r="V39" i="10"/>
  <c r="AJ41" i="10"/>
  <c r="AJ40" i="10"/>
  <c r="AJ39" i="10"/>
  <c r="AI35" i="10"/>
  <c r="AI36" i="10"/>
  <c r="AI37" i="10"/>
  <c r="J54" i="10"/>
  <c r="D61" i="10"/>
  <c r="R54" i="10" s="1"/>
  <c r="O12" i="10"/>
  <c r="O13" i="10"/>
  <c r="O14" i="10"/>
  <c r="O11" i="10"/>
  <c r="AE17" i="10"/>
  <c r="AE15" i="10"/>
  <c r="AE18" i="10"/>
  <c r="AE16" i="10"/>
  <c r="AA37" i="10"/>
  <c r="AA35" i="10"/>
  <c r="AA36" i="10"/>
  <c r="Z41" i="10"/>
  <c r="Z40" i="10"/>
  <c r="Z39" i="10"/>
  <c r="X41" i="10"/>
  <c r="X40" i="10"/>
  <c r="X39" i="10"/>
  <c r="Y41" i="10"/>
  <c r="Y40" i="10"/>
  <c r="Y39" i="10"/>
  <c r="AE35" i="10"/>
  <c r="AE37" i="10"/>
  <c r="AE36" i="10"/>
  <c r="W36" i="10"/>
  <c r="W37" i="10"/>
  <c r="W35" i="10"/>
  <c r="AA17" i="10"/>
  <c r="AA15" i="10"/>
  <c r="AA18" i="10"/>
  <c r="AA16" i="10"/>
  <c r="AI17" i="10"/>
  <c r="AI15" i="10"/>
  <c r="AI18" i="10"/>
  <c r="AI16" i="10"/>
  <c r="AM17" i="10"/>
  <c r="AM15" i="10"/>
  <c r="AM18" i="10"/>
  <c r="AM16" i="10"/>
  <c r="W17" i="10"/>
  <c r="W15" i="10"/>
  <c r="W18" i="10"/>
  <c r="W16" i="10"/>
  <c r="C81" i="10"/>
  <c r="C84" i="10" s="1"/>
  <c r="T74" i="10" s="1"/>
  <c r="C80" i="10"/>
  <c r="C83" i="10" s="1"/>
  <c r="S74" i="10" s="1"/>
  <c r="C79" i="10"/>
  <c r="AT2" i="10"/>
  <c r="AL12" i="10"/>
  <c r="AL11" i="10"/>
  <c r="AL13" i="10"/>
  <c r="AL14" i="10"/>
  <c r="BJ74" i="10"/>
  <c r="BI74" i="10"/>
  <c r="BL74" i="10" s="1"/>
  <c r="BX74" i="10" s="1"/>
  <c r="P97" i="10"/>
  <c r="M97" i="10"/>
  <c r="Q37" i="10"/>
  <c r="Q36" i="10"/>
  <c r="Q35" i="10"/>
  <c r="AD41" i="10"/>
  <c r="AD40" i="10"/>
  <c r="AD39" i="10"/>
  <c r="AC41" i="10"/>
  <c r="AC40" i="10"/>
  <c r="AC39" i="10"/>
  <c r="U37" i="10"/>
  <c r="U36" i="10"/>
  <c r="U35" i="10"/>
  <c r="AM37" i="10"/>
  <c r="AM36" i="10"/>
  <c r="AM35" i="10"/>
  <c r="BJ139" i="10"/>
  <c r="BJ118" i="10"/>
  <c r="BJ97" i="10"/>
  <c r="BI118" i="10"/>
  <c r="BL118" i="10" s="1"/>
  <c r="BX118" i="10" s="1"/>
  <c r="BI97" i="10"/>
  <c r="BI139" i="10"/>
  <c r="AG16" i="10"/>
  <c r="AG17" i="10"/>
  <c r="AG18" i="10"/>
  <c r="AG15" i="10"/>
  <c r="BU76" i="10"/>
  <c r="BM76" i="10"/>
  <c r="J53" i="10"/>
  <c r="C61" i="10"/>
  <c r="R53" i="10" s="1"/>
  <c r="U16" i="10"/>
  <c r="U17" i="10"/>
  <c r="U18" i="10"/>
  <c r="U15" i="10"/>
  <c r="AC16" i="10"/>
  <c r="AC17" i="10"/>
  <c r="AC18" i="10"/>
  <c r="AC15" i="10"/>
  <c r="AK16" i="10"/>
  <c r="AK17" i="10"/>
  <c r="AK18" i="10"/>
  <c r="AK15" i="10"/>
  <c r="J76" i="10"/>
  <c r="E82" i="10"/>
  <c r="R76" i="10" s="1"/>
  <c r="N18" i="10"/>
  <c r="V19" i="10" s="1"/>
  <c r="AF16" i="10"/>
  <c r="X16" i="10"/>
  <c r="AF15" i="10"/>
  <c r="X15" i="10"/>
  <c r="AF17" i="10"/>
  <c r="X17" i="10"/>
  <c r="AJ16" i="10"/>
  <c r="P33" i="10"/>
  <c r="P32" i="10"/>
  <c r="P31" i="10"/>
  <c r="T41" i="10"/>
  <c r="T40" i="10"/>
  <c r="T39" i="10"/>
  <c r="S17" i="10"/>
  <c r="S15" i="10"/>
  <c r="S18" i="10"/>
  <c r="S16" i="10"/>
  <c r="T21" i="10"/>
  <c r="T19" i="10"/>
  <c r="T20" i="10"/>
  <c r="AD20" i="10"/>
  <c r="AD21" i="10"/>
  <c r="AD19" i="10"/>
  <c r="AH20" i="10"/>
  <c r="AH21" i="10"/>
  <c r="AH19" i="10"/>
  <c r="Z20" i="10"/>
  <c r="Z21" i="10"/>
  <c r="Z19" i="10"/>
  <c r="R20" i="10"/>
  <c r="R21" i="10"/>
  <c r="R19" i="10"/>
  <c r="AB41" i="10"/>
  <c r="AB40" i="10"/>
  <c r="AB39" i="10"/>
  <c r="F61" i="10"/>
  <c r="R56" i="10" s="1"/>
  <c r="J56" i="10"/>
  <c r="R41" i="10"/>
  <c r="R40" i="10"/>
  <c r="R39" i="10"/>
  <c r="AH41" i="10"/>
  <c r="AH40" i="10"/>
  <c r="AH39" i="10"/>
  <c r="AF41" i="10"/>
  <c r="AF40" i="10"/>
  <c r="AF39" i="10"/>
  <c r="AG41" i="10"/>
  <c r="AG40" i="10"/>
  <c r="AG39" i="10"/>
  <c r="S35" i="10"/>
  <c r="S36" i="10"/>
  <c r="S37" i="10"/>
  <c r="J139" i="10"/>
  <c r="E145" i="10"/>
  <c r="R139" i="10" s="1"/>
  <c r="AJ21" i="10"/>
  <c r="AJ19" i="10"/>
  <c r="AJ20" i="10"/>
  <c r="Q16" i="10"/>
  <c r="Q17" i="10"/>
  <c r="Q18" i="10"/>
  <c r="Q15" i="10"/>
  <c r="Y16" i="10"/>
  <c r="Y17" i="10"/>
  <c r="Y18" i="10"/>
  <c r="Y15" i="10"/>
  <c r="BL53" i="10"/>
  <c r="D80" i="10"/>
  <c r="D79" i="10"/>
  <c r="P118" i="10"/>
  <c r="M118" i="10"/>
  <c r="K77" i="7"/>
  <c r="N77" i="7"/>
  <c r="C107" i="7"/>
  <c r="P99" i="7" s="1"/>
  <c r="H99" i="7"/>
  <c r="S29" i="5"/>
  <c r="S28" i="5"/>
  <c r="S30" i="5"/>
  <c r="S27" i="5"/>
  <c r="AI29" i="5"/>
  <c r="AI28" i="5"/>
  <c r="AI30" i="5"/>
  <c r="AI27" i="5"/>
  <c r="W29" i="5"/>
  <c r="W27" i="5"/>
  <c r="W28" i="5"/>
  <c r="W30" i="5"/>
  <c r="AC43" i="5"/>
  <c r="AC44" i="5"/>
  <c r="AC46" i="5"/>
  <c r="AC45" i="5"/>
  <c r="X44" i="5"/>
  <c r="X43" i="5"/>
  <c r="X46" i="5"/>
  <c r="X45" i="5"/>
  <c r="AE45" i="5"/>
  <c r="AE44" i="5"/>
  <c r="AE46" i="5"/>
  <c r="AE43" i="5"/>
  <c r="O62" i="5"/>
  <c r="U62" i="5"/>
  <c r="Y62" i="5"/>
  <c r="AC62" i="5"/>
  <c r="AG62" i="5"/>
  <c r="AK62" i="5"/>
  <c r="R62" i="5"/>
  <c r="V62" i="5"/>
  <c r="Z62" i="5"/>
  <c r="AD62" i="5"/>
  <c r="AH62" i="5"/>
  <c r="AM62" i="5"/>
  <c r="W62" i="5"/>
  <c r="AE62" i="5"/>
  <c r="N82" i="5"/>
  <c r="N66" i="5"/>
  <c r="X62" i="5"/>
  <c r="AF62" i="5"/>
  <c r="Q62" i="5"/>
  <c r="AA62" i="5"/>
  <c r="AB62" i="5"/>
  <c r="AI62" i="5"/>
  <c r="AJ62" i="5"/>
  <c r="S62" i="5"/>
  <c r="T62" i="5"/>
  <c r="AG27" i="5"/>
  <c r="AG30" i="5"/>
  <c r="AG28" i="5"/>
  <c r="AG29" i="5"/>
  <c r="AD11" i="5"/>
  <c r="AD12" i="5"/>
  <c r="AD14" i="5"/>
  <c r="AD13" i="5"/>
  <c r="AL10" i="5"/>
  <c r="AM13" i="5"/>
  <c r="AM12" i="5"/>
  <c r="AM11" i="5"/>
  <c r="AM14" i="5"/>
  <c r="W12" i="5"/>
  <c r="W13" i="5"/>
  <c r="W14" i="5"/>
  <c r="W11" i="5"/>
  <c r="X27" i="5"/>
  <c r="X30" i="5"/>
  <c r="X28" i="5"/>
  <c r="X29" i="5"/>
  <c r="Q27" i="5"/>
  <c r="Q30" i="5"/>
  <c r="Q28" i="5"/>
  <c r="Q29" i="5"/>
  <c r="U27" i="5"/>
  <c r="U30" i="5"/>
  <c r="U28" i="5"/>
  <c r="U29" i="5"/>
  <c r="AR3" i="5"/>
  <c r="AL24" i="5"/>
  <c r="AL23" i="5"/>
  <c r="AL25" i="5"/>
  <c r="AA16" i="5"/>
  <c r="AA17" i="5"/>
  <c r="AA18" i="5"/>
  <c r="AA15" i="5"/>
  <c r="Z13" i="5"/>
  <c r="Z11" i="5"/>
  <c r="Z12" i="5"/>
  <c r="Z14" i="5"/>
  <c r="R28" i="5"/>
  <c r="R29" i="5"/>
  <c r="R27" i="5"/>
  <c r="R30" i="5"/>
  <c r="T13" i="5"/>
  <c r="T12" i="5"/>
  <c r="T11" i="5"/>
  <c r="T14" i="5"/>
  <c r="X13" i="5"/>
  <c r="X12" i="5"/>
  <c r="X11" i="5"/>
  <c r="X14" i="5"/>
  <c r="V46" i="5"/>
  <c r="V45" i="5"/>
  <c r="V44" i="5"/>
  <c r="V43" i="5"/>
  <c r="R46" i="5"/>
  <c r="R45" i="5"/>
  <c r="R43" i="5"/>
  <c r="R44" i="5"/>
  <c r="BO108" i="5"/>
  <c r="BP108" i="5"/>
  <c r="AJ13" i="5"/>
  <c r="AJ12" i="5"/>
  <c r="AJ11" i="5"/>
  <c r="AJ14" i="5"/>
  <c r="AG43" i="5"/>
  <c r="AG46" i="5"/>
  <c r="AG45" i="5"/>
  <c r="AG44" i="5"/>
  <c r="U43" i="5"/>
  <c r="U44" i="5"/>
  <c r="U45" i="5"/>
  <c r="U46" i="5"/>
  <c r="AJ44" i="5"/>
  <c r="AJ43" i="5"/>
  <c r="AJ45" i="5"/>
  <c r="AJ46" i="5"/>
  <c r="T44" i="5"/>
  <c r="T43" i="5"/>
  <c r="T45" i="5"/>
  <c r="T46" i="5"/>
  <c r="AA45" i="5"/>
  <c r="AA44" i="5"/>
  <c r="AA46" i="5"/>
  <c r="AA43" i="5"/>
  <c r="O44" i="5"/>
  <c r="O43" i="5"/>
  <c r="O45" i="5"/>
  <c r="AF27" i="5"/>
  <c r="AF30" i="5"/>
  <c r="AF28" i="5"/>
  <c r="AF29" i="5"/>
  <c r="Z28" i="5"/>
  <c r="Z29" i="5"/>
  <c r="Z27" i="5"/>
  <c r="Z30" i="5"/>
  <c r="P108" i="5"/>
  <c r="C122" i="5"/>
  <c r="T27" i="5"/>
  <c r="T30" i="5"/>
  <c r="T29" i="5"/>
  <c r="T28" i="5"/>
  <c r="AJ27" i="5"/>
  <c r="AJ30" i="5"/>
  <c r="AJ29" i="5"/>
  <c r="AJ28" i="5"/>
  <c r="P17" i="5"/>
  <c r="P16" i="5"/>
  <c r="P15" i="5"/>
  <c r="P18" i="5"/>
  <c r="U19" i="5"/>
  <c r="U21" i="5"/>
  <c r="U20" i="5"/>
  <c r="AC19" i="5"/>
  <c r="AC21" i="5"/>
  <c r="AC20" i="5"/>
  <c r="AE12" i="5"/>
  <c r="AE13" i="5"/>
  <c r="AE14" i="5"/>
  <c r="AE11" i="5"/>
  <c r="AG13" i="5"/>
  <c r="AG11" i="5"/>
  <c r="AG12" i="5"/>
  <c r="AG14" i="5"/>
  <c r="AF13" i="5"/>
  <c r="AF12" i="5"/>
  <c r="AF11" i="5"/>
  <c r="AF14" i="5"/>
  <c r="E119" i="5"/>
  <c r="E120" i="5"/>
  <c r="E123" i="5" s="1"/>
  <c r="AE29" i="5"/>
  <c r="AE27" i="5"/>
  <c r="AE30" i="5"/>
  <c r="AE28" i="5"/>
  <c r="C142" i="5"/>
  <c r="C145" i="5" s="1"/>
  <c r="C141" i="5"/>
  <c r="O30" i="5"/>
  <c r="N34" i="5"/>
  <c r="N38" i="5" s="1"/>
  <c r="O46" i="5"/>
  <c r="N50" i="5"/>
  <c r="AH46" i="5"/>
  <c r="AH45" i="5"/>
  <c r="AH43" i="5"/>
  <c r="AH44" i="5"/>
  <c r="AF44" i="5"/>
  <c r="AF43" i="5"/>
  <c r="AF45" i="5"/>
  <c r="AF46" i="5"/>
  <c r="Q43" i="5"/>
  <c r="Q46" i="5"/>
  <c r="Q45" i="5"/>
  <c r="Q44" i="5"/>
  <c r="P42" i="5"/>
  <c r="W45" i="5"/>
  <c r="W44" i="5"/>
  <c r="W46" i="5"/>
  <c r="W43" i="5"/>
  <c r="AK43" i="5"/>
  <c r="AK44" i="5"/>
  <c r="AK45" i="5"/>
  <c r="AK46" i="5"/>
  <c r="Y27" i="5"/>
  <c r="Y30" i="5"/>
  <c r="Y28" i="5"/>
  <c r="Y29" i="5"/>
  <c r="V11" i="5"/>
  <c r="V12" i="5"/>
  <c r="V14" i="5"/>
  <c r="V13" i="5"/>
  <c r="P24" i="5"/>
  <c r="P26" i="5"/>
  <c r="P23" i="5"/>
  <c r="E121" i="5" s="1"/>
  <c r="E124" i="5" s="1"/>
  <c r="Z110" i="5" s="1"/>
  <c r="P25" i="5"/>
  <c r="AD28" i="5"/>
  <c r="AD29" i="5"/>
  <c r="AD30" i="5"/>
  <c r="AD27" i="5"/>
  <c r="AL26" i="5"/>
  <c r="AM28" i="5"/>
  <c r="AM29" i="5"/>
  <c r="AM30" i="5"/>
  <c r="AM27" i="5"/>
  <c r="AB27" i="5"/>
  <c r="AB30" i="5"/>
  <c r="AB29" i="5"/>
  <c r="AB28" i="5"/>
  <c r="AC27" i="5"/>
  <c r="AC30" i="5"/>
  <c r="AC28" i="5"/>
  <c r="AC29" i="5"/>
  <c r="Q15" i="5"/>
  <c r="Q17" i="5"/>
  <c r="Q16" i="5"/>
  <c r="Q18" i="5"/>
  <c r="AB13" i="5"/>
  <c r="AB12" i="5"/>
  <c r="AB11" i="5"/>
  <c r="AB14" i="5"/>
  <c r="AD46" i="5"/>
  <c r="AD45" i="5"/>
  <c r="AD44" i="5"/>
  <c r="AD43" i="5"/>
  <c r="D120" i="5"/>
  <c r="D123" i="5" s="1"/>
  <c r="D119" i="5"/>
  <c r="O28" i="5"/>
  <c r="O27" i="5"/>
  <c r="O29" i="5"/>
  <c r="AH13" i="5"/>
  <c r="AH11" i="5"/>
  <c r="AH12" i="5"/>
  <c r="AH14" i="5"/>
  <c r="R13" i="5"/>
  <c r="R11" i="5"/>
  <c r="R12" i="5"/>
  <c r="R14" i="5"/>
  <c r="Y43" i="5"/>
  <c r="Y46" i="5"/>
  <c r="Y45" i="5"/>
  <c r="Y44" i="5"/>
  <c r="AL42" i="5"/>
  <c r="AM45" i="5"/>
  <c r="AM44" i="5"/>
  <c r="AM46" i="5"/>
  <c r="AM43" i="5"/>
  <c r="Z46" i="5"/>
  <c r="Z45" i="5"/>
  <c r="Z43" i="5"/>
  <c r="Z44" i="5"/>
  <c r="AB44" i="5"/>
  <c r="AB43" i="5"/>
  <c r="AB45" i="5"/>
  <c r="AB46" i="5"/>
  <c r="AI45" i="5"/>
  <c r="AI44" i="5"/>
  <c r="AI46" i="5"/>
  <c r="AI43" i="5"/>
  <c r="S45" i="5"/>
  <c r="S44" i="5"/>
  <c r="S46" i="5"/>
  <c r="S43" i="5"/>
  <c r="AK27" i="5"/>
  <c r="AK30" i="5"/>
  <c r="AK28" i="5"/>
  <c r="AK29" i="5"/>
  <c r="AI20" i="5"/>
  <c r="AI21" i="5"/>
  <c r="AI19" i="5"/>
  <c r="C121" i="5"/>
  <c r="C124" i="5" s="1"/>
  <c r="Z108" i="5" s="1"/>
  <c r="AA29" i="5"/>
  <c r="AA28" i="5"/>
  <c r="AA30" i="5"/>
  <c r="AA27" i="5"/>
  <c r="AH28" i="5"/>
  <c r="AH29" i="5"/>
  <c r="AH27" i="5"/>
  <c r="AH30" i="5"/>
  <c r="V28" i="5"/>
  <c r="V29" i="5"/>
  <c r="V30" i="5"/>
  <c r="V27" i="5"/>
  <c r="Y13" i="5"/>
  <c r="Y11" i="5"/>
  <c r="Y12" i="5"/>
  <c r="Y14" i="5"/>
  <c r="AS2" i="5"/>
  <c r="AL8" i="5"/>
  <c r="AL7" i="5"/>
  <c r="AL9" i="5"/>
  <c r="C143" i="5" s="1"/>
  <c r="C146" i="5" s="1"/>
  <c r="Z130" i="5" s="1"/>
  <c r="S20" i="5"/>
  <c r="S21" i="5"/>
  <c r="S19" i="5"/>
  <c r="AK12" i="5"/>
  <c r="AK13" i="5"/>
  <c r="AK11" i="5"/>
  <c r="AK14" i="5"/>
  <c r="O12" i="5"/>
  <c r="O13" i="5"/>
  <c r="O14" i="5"/>
  <c r="O11" i="5"/>
  <c r="O67" i="4"/>
  <c r="AK47" i="4"/>
  <c r="AK65" i="4"/>
  <c r="AK66" i="4"/>
  <c r="AK56" i="4"/>
  <c r="AK55" i="4"/>
  <c r="O69" i="4"/>
  <c r="CF126" i="4"/>
  <c r="BU126" i="4"/>
  <c r="CC126" i="4"/>
  <c r="BT128" i="4"/>
  <c r="Y60" i="4"/>
  <c r="Y61" i="4"/>
  <c r="CF151" i="4"/>
  <c r="CC151" i="4"/>
  <c r="BU151" i="4"/>
  <c r="BR153" i="4"/>
  <c r="BQ153" i="4"/>
  <c r="BQ149" i="4"/>
  <c r="BT149" i="4" s="1"/>
  <c r="BR149" i="4"/>
  <c r="BR216" i="4"/>
  <c r="BQ195" i="4"/>
  <c r="BQ216" i="4"/>
  <c r="BR195" i="4"/>
  <c r="BR174" i="4"/>
  <c r="BQ174" i="4"/>
  <c r="C161" i="4"/>
  <c r="C164" i="4" s="1"/>
  <c r="C160" i="4"/>
  <c r="BR172" i="4"/>
  <c r="BQ172" i="4"/>
  <c r="BR193" i="4"/>
  <c r="BR214" i="4"/>
  <c r="BQ193" i="4"/>
  <c r="BQ214" i="4"/>
  <c r="BT214" i="4" s="1"/>
  <c r="BR130" i="4"/>
  <c r="BQ130" i="4"/>
  <c r="P53" i="8"/>
  <c r="M53" i="8"/>
  <c r="E60" i="8"/>
  <c r="E63" i="8" s="1"/>
  <c r="T55" i="8" s="1"/>
  <c r="P77" i="8"/>
  <c r="M77" i="8"/>
  <c r="Y33" i="8"/>
  <c r="Y32" i="8"/>
  <c r="Y31" i="8"/>
  <c r="Y34" i="8"/>
  <c r="AK33" i="8"/>
  <c r="AK32" i="8"/>
  <c r="AK31" i="8"/>
  <c r="AK34" i="8"/>
  <c r="AG17" i="8"/>
  <c r="AG16" i="8"/>
  <c r="AG18" i="8"/>
  <c r="AG15" i="8"/>
  <c r="P17" i="8"/>
  <c r="P16" i="8"/>
  <c r="P15" i="8"/>
  <c r="P18" i="8"/>
  <c r="D81" i="8"/>
  <c r="D84" i="8" s="1"/>
  <c r="S76" i="8" s="1"/>
  <c r="Z33" i="8"/>
  <c r="Z32" i="8"/>
  <c r="Z31" i="8"/>
  <c r="Z34" i="8"/>
  <c r="X33" i="8"/>
  <c r="X31" i="8"/>
  <c r="X34" i="8"/>
  <c r="X32" i="8"/>
  <c r="AK17" i="8"/>
  <c r="AK16" i="8"/>
  <c r="AK18" i="8"/>
  <c r="AK15" i="8"/>
  <c r="T17" i="8"/>
  <c r="T16" i="8"/>
  <c r="T15" i="8"/>
  <c r="T18" i="8"/>
  <c r="W33" i="8"/>
  <c r="W32" i="8"/>
  <c r="W31" i="8"/>
  <c r="W34" i="8"/>
  <c r="AD33" i="8"/>
  <c r="AD32" i="8"/>
  <c r="AD31" i="8"/>
  <c r="AD34" i="8"/>
  <c r="S33" i="8"/>
  <c r="S32" i="8"/>
  <c r="S31" i="8"/>
  <c r="S34" i="8"/>
  <c r="E105" i="8"/>
  <c r="R99" i="8" s="1"/>
  <c r="J99" i="8"/>
  <c r="D80" i="8"/>
  <c r="AL29" i="8"/>
  <c r="AL28" i="8"/>
  <c r="AL27" i="8"/>
  <c r="AL30" i="8"/>
  <c r="AM17" i="8"/>
  <c r="AM18" i="8"/>
  <c r="AM16" i="8"/>
  <c r="AM15" i="8"/>
  <c r="AA33" i="8"/>
  <c r="AA32" i="8"/>
  <c r="AA31" i="8"/>
  <c r="AA34" i="8"/>
  <c r="R33" i="8"/>
  <c r="R32" i="8"/>
  <c r="R31" i="8"/>
  <c r="R34" i="8"/>
  <c r="AI33" i="8"/>
  <c r="AI32" i="8"/>
  <c r="AI31" i="8"/>
  <c r="AI34" i="8"/>
  <c r="AG33" i="8"/>
  <c r="AG32" i="8"/>
  <c r="AG31" i="8"/>
  <c r="AG34" i="8"/>
  <c r="AF37" i="8"/>
  <c r="AF35" i="8"/>
  <c r="AF38" i="8"/>
  <c r="AF36" i="8"/>
  <c r="N18" i="8"/>
  <c r="AD19" i="8" s="1"/>
  <c r="AE17" i="8"/>
  <c r="AE16" i="8"/>
  <c r="AE15" i="8"/>
  <c r="AI17" i="8"/>
  <c r="AA16" i="8"/>
  <c r="S17" i="8"/>
  <c r="W16" i="8"/>
  <c r="AI15" i="8"/>
  <c r="W17" i="8"/>
  <c r="AI16" i="8"/>
  <c r="AA17" i="8"/>
  <c r="S16" i="8"/>
  <c r="S15" i="8"/>
  <c r="AA15" i="8"/>
  <c r="W15" i="8"/>
  <c r="Z19" i="8"/>
  <c r="Z20" i="8"/>
  <c r="Z21" i="8"/>
  <c r="T38" i="8"/>
  <c r="T36" i="8"/>
  <c r="T37" i="8"/>
  <c r="T35" i="8"/>
  <c r="E61" i="8"/>
  <c r="R55" i="8" s="1"/>
  <c r="J55" i="8"/>
  <c r="P29" i="8"/>
  <c r="P30" i="8"/>
  <c r="P28" i="8"/>
  <c r="P27" i="8"/>
  <c r="AB17" i="8"/>
  <c r="AB16" i="8"/>
  <c r="AB15" i="8"/>
  <c r="AB18" i="8"/>
  <c r="AE33" i="8"/>
  <c r="AE32" i="8"/>
  <c r="AE31" i="8"/>
  <c r="AE34" i="8"/>
  <c r="AM33" i="8"/>
  <c r="AM32" i="8"/>
  <c r="AM31" i="8"/>
  <c r="AM34" i="8"/>
  <c r="U33" i="8"/>
  <c r="U32" i="8"/>
  <c r="U31" i="8"/>
  <c r="U34" i="8"/>
  <c r="U17" i="8"/>
  <c r="U18" i="8"/>
  <c r="U15" i="8"/>
  <c r="U16" i="8"/>
  <c r="D61" i="8"/>
  <c r="R54" i="8" s="1"/>
  <c r="J54" i="8"/>
  <c r="Q17" i="8"/>
  <c r="Q18" i="8"/>
  <c r="Q15" i="8"/>
  <c r="Q16" i="8"/>
  <c r="F59" i="8"/>
  <c r="F62" i="8" s="1"/>
  <c r="S56" i="8" s="1"/>
  <c r="F58" i="8"/>
  <c r="C81" i="8"/>
  <c r="C84" i="8" s="1"/>
  <c r="S75" i="8" s="1"/>
  <c r="C80" i="8"/>
  <c r="C82" i="8"/>
  <c r="C85" i="8" s="1"/>
  <c r="T75" i="8" s="1"/>
  <c r="AH33" i="8"/>
  <c r="AH32" i="8"/>
  <c r="AH31" i="8"/>
  <c r="AH34" i="8"/>
  <c r="V33" i="8"/>
  <c r="V32" i="8"/>
  <c r="V31" i="8"/>
  <c r="V34" i="8"/>
  <c r="Q33" i="8"/>
  <c r="Q32" i="8"/>
  <c r="Q31" i="8"/>
  <c r="Q34" i="8"/>
  <c r="AL13" i="8"/>
  <c r="AL12" i="8"/>
  <c r="AL14" i="8"/>
  <c r="AL11" i="8"/>
  <c r="X21" i="8"/>
  <c r="X20" i="8"/>
  <c r="X19" i="8"/>
  <c r="V19" i="8"/>
  <c r="V20" i="8"/>
  <c r="V21" i="8"/>
  <c r="AF17" i="8"/>
  <c r="AF16" i="8"/>
  <c r="AF15" i="8"/>
  <c r="AF18" i="8"/>
  <c r="AC33" i="8"/>
  <c r="AC32" i="8"/>
  <c r="AC31" i="8"/>
  <c r="AC34" i="8"/>
  <c r="O12" i="8"/>
  <c r="O14" i="8"/>
  <c r="O13" i="8"/>
  <c r="O11" i="8"/>
  <c r="AB41" i="8"/>
  <c r="AB40" i="8"/>
  <c r="AB39" i="8"/>
  <c r="AJ38" i="8"/>
  <c r="AJ36" i="8"/>
  <c r="AJ37" i="8"/>
  <c r="AJ35" i="8"/>
  <c r="U12" i="6"/>
  <c r="U14" i="6"/>
  <c r="U13" i="6"/>
  <c r="U11" i="6"/>
  <c r="AE15" i="6"/>
  <c r="AE16" i="6"/>
  <c r="AE18" i="6"/>
  <c r="AE17" i="6"/>
  <c r="X28" i="6"/>
  <c r="X29" i="6"/>
  <c r="X27" i="6"/>
  <c r="X30" i="6"/>
  <c r="AB16" i="6"/>
  <c r="AB17" i="6"/>
  <c r="AB15" i="6"/>
  <c r="AB18" i="6"/>
  <c r="AH13" i="6"/>
  <c r="AH11" i="6"/>
  <c r="AH12" i="6"/>
  <c r="AH14" i="6"/>
  <c r="R13" i="6"/>
  <c r="R11" i="6"/>
  <c r="R12" i="6"/>
  <c r="R14" i="6"/>
  <c r="AJ14" i="6"/>
  <c r="AJ13" i="6"/>
  <c r="AJ12" i="6"/>
  <c r="AJ11" i="6"/>
  <c r="Z43" i="6"/>
  <c r="Z45" i="6"/>
  <c r="Z46" i="6"/>
  <c r="Z44" i="6"/>
  <c r="AK44" i="6"/>
  <c r="AK43" i="6"/>
  <c r="AK46" i="6"/>
  <c r="AK45" i="6"/>
  <c r="AF45" i="6"/>
  <c r="AF46" i="6"/>
  <c r="AF44" i="6"/>
  <c r="AF43" i="6"/>
  <c r="AH29" i="6"/>
  <c r="AH27" i="6"/>
  <c r="AH28" i="6"/>
  <c r="AH30" i="6"/>
  <c r="D182" i="6"/>
  <c r="D185" i="6" s="1"/>
  <c r="Z172" i="6" s="1"/>
  <c r="D183" i="6"/>
  <c r="AG30" i="6"/>
  <c r="AG29" i="6"/>
  <c r="AG27" i="6"/>
  <c r="AG28" i="6"/>
  <c r="AL25" i="6"/>
  <c r="AL23" i="6"/>
  <c r="AL24" i="6"/>
  <c r="W15" i="6"/>
  <c r="W16" i="6"/>
  <c r="W18" i="6"/>
  <c r="W17" i="6"/>
  <c r="E139" i="6"/>
  <c r="E142" i="6" s="1"/>
  <c r="AA129" i="6" s="1"/>
  <c r="E138" i="6"/>
  <c r="V29" i="6"/>
  <c r="V27" i="6"/>
  <c r="V28" i="6"/>
  <c r="V30" i="6"/>
  <c r="AD29" i="6"/>
  <c r="AD27" i="6"/>
  <c r="AD28" i="6"/>
  <c r="AD30" i="6"/>
  <c r="V13" i="6"/>
  <c r="V12" i="6"/>
  <c r="V14" i="6"/>
  <c r="V11" i="6"/>
  <c r="AG12" i="6"/>
  <c r="AG14" i="6"/>
  <c r="AG13" i="6"/>
  <c r="AG11" i="6"/>
  <c r="Q12" i="6"/>
  <c r="Q14" i="6"/>
  <c r="Q13" i="6"/>
  <c r="Q11" i="6"/>
  <c r="D160" i="6"/>
  <c r="D163" i="6" s="1"/>
  <c r="Z150" i="6" s="1"/>
  <c r="D161" i="6"/>
  <c r="AK28" i="6"/>
  <c r="AK27" i="6"/>
  <c r="AK30" i="6"/>
  <c r="AK29" i="6"/>
  <c r="O30" i="6"/>
  <c r="N34" i="6"/>
  <c r="N38" i="6" s="1"/>
  <c r="R29" i="6"/>
  <c r="R27" i="6"/>
  <c r="R28" i="6"/>
  <c r="R30" i="6"/>
  <c r="AA11" i="6"/>
  <c r="AA13" i="6"/>
  <c r="AA12" i="6"/>
  <c r="AA14" i="6"/>
  <c r="AM21" i="6"/>
  <c r="AM19" i="6"/>
  <c r="AM20" i="6"/>
  <c r="AD13" i="6"/>
  <c r="AD12" i="6"/>
  <c r="AD14" i="6"/>
  <c r="AD11" i="6"/>
  <c r="AA45" i="6"/>
  <c r="AA44" i="6"/>
  <c r="AA43" i="6"/>
  <c r="AA46" i="6"/>
  <c r="AE45" i="6"/>
  <c r="AE44" i="6"/>
  <c r="AE43" i="6"/>
  <c r="AE46" i="6"/>
  <c r="AM45" i="6"/>
  <c r="AL42" i="6"/>
  <c r="AM44" i="6"/>
  <c r="AM46" i="6"/>
  <c r="AM43" i="6"/>
  <c r="AG44" i="6"/>
  <c r="AG43" i="6"/>
  <c r="AG46" i="6"/>
  <c r="AG45" i="6"/>
  <c r="N82" i="6"/>
  <c r="N66" i="6"/>
  <c r="N70" i="6" s="1"/>
  <c r="N74" i="6" s="1"/>
  <c r="N78" i="6" s="1"/>
  <c r="T62" i="6"/>
  <c r="U62" i="6"/>
  <c r="S62" i="6"/>
  <c r="Y62" i="6"/>
  <c r="AC62" i="6"/>
  <c r="AG62" i="6"/>
  <c r="AK62" i="6"/>
  <c r="O62" i="6"/>
  <c r="V62" i="6"/>
  <c r="Z62" i="6"/>
  <c r="AD62" i="6"/>
  <c r="AH62" i="6"/>
  <c r="AM62" i="6"/>
  <c r="W62" i="6"/>
  <c r="AA62" i="6"/>
  <c r="AE62" i="6"/>
  <c r="AI62" i="6"/>
  <c r="X62" i="6"/>
  <c r="Q62" i="6"/>
  <c r="AB62" i="6"/>
  <c r="AF62" i="6"/>
  <c r="R62" i="6"/>
  <c r="AJ62" i="6"/>
  <c r="AB45" i="6"/>
  <c r="AB46" i="6"/>
  <c r="AB44" i="6"/>
  <c r="AB43" i="6"/>
  <c r="O45" i="6"/>
  <c r="O44" i="6"/>
  <c r="O43" i="6"/>
  <c r="Z29" i="6"/>
  <c r="Z27" i="6"/>
  <c r="Z28" i="6"/>
  <c r="Z30" i="6"/>
  <c r="P24" i="6"/>
  <c r="P26" i="6"/>
  <c r="P23" i="6"/>
  <c r="P25" i="6"/>
  <c r="T28" i="6"/>
  <c r="T30" i="6"/>
  <c r="T29" i="6"/>
  <c r="T27" i="6"/>
  <c r="AJ28" i="6"/>
  <c r="AJ30" i="6"/>
  <c r="AJ29" i="6"/>
  <c r="AJ27" i="6"/>
  <c r="AF11" i="6"/>
  <c r="AF12" i="6"/>
  <c r="AF14" i="6"/>
  <c r="AF13" i="6"/>
  <c r="O20" i="6"/>
  <c r="O21" i="6"/>
  <c r="O19" i="6"/>
  <c r="R43" i="6"/>
  <c r="R45" i="6"/>
  <c r="R46" i="6"/>
  <c r="R44" i="6"/>
  <c r="U44" i="6"/>
  <c r="U43" i="6"/>
  <c r="U46" i="6"/>
  <c r="U45" i="6"/>
  <c r="O46" i="6"/>
  <c r="N50" i="6"/>
  <c r="AL17" i="6"/>
  <c r="AL15" i="6"/>
  <c r="AL16" i="6"/>
  <c r="AL18" i="6"/>
  <c r="S30" i="6"/>
  <c r="S28" i="6"/>
  <c r="S27" i="6"/>
  <c r="S29" i="6"/>
  <c r="AI28" i="6"/>
  <c r="AI30" i="6"/>
  <c r="AI27" i="6"/>
  <c r="AI29" i="6"/>
  <c r="AF28" i="6"/>
  <c r="AF29" i="6"/>
  <c r="AF27" i="6"/>
  <c r="AF30" i="6"/>
  <c r="AL26" i="6"/>
  <c r="AM29" i="6"/>
  <c r="AM27" i="6"/>
  <c r="AM30" i="6"/>
  <c r="AM28" i="6"/>
  <c r="Q30" i="6"/>
  <c r="Q29" i="6"/>
  <c r="Q27" i="6"/>
  <c r="Q28" i="6"/>
  <c r="T16" i="6"/>
  <c r="T17" i="6"/>
  <c r="T15" i="6"/>
  <c r="T18" i="6"/>
  <c r="R127" i="6"/>
  <c r="C141" i="6"/>
  <c r="Z127" i="6" s="1"/>
  <c r="AC12" i="6"/>
  <c r="AC14" i="6"/>
  <c r="AC13" i="6"/>
  <c r="AC11" i="6"/>
  <c r="C161" i="6"/>
  <c r="C164" i="6" s="1"/>
  <c r="AA149" i="6" s="1"/>
  <c r="C160" i="6"/>
  <c r="C162" i="6"/>
  <c r="C165" i="6" s="1"/>
  <c r="AB149" i="6" s="1"/>
  <c r="AA28" i="6"/>
  <c r="AA30" i="6"/>
  <c r="AA29" i="6"/>
  <c r="AA27" i="6"/>
  <c r="O29" i="6"/>
  <c r="O28" i="6"/>
  <c r="O27" i="6"/>
  <c r="C204" i="6"/>
  <c r="C205" i="6"/>
  <c r="C208" i="6" s="1"/>
  <c r="AA193" i="6" s="1"/>
  <c r="S45" i="6"/>
  <c r="S44" i="6"/>
  <c r="S46" i="6"/>
  <c r="S43" i="6"/>
  <c r="W45" i="6"/>
  <c r="W44" i="6"/>
  <c r="W46" i="6"/>
  <c r="W43" i="6"/>
  <c r="AD43" i="6"/>
  <c r="AD45" i="6"/>
  <c r="AD46" i="6"/>
  <c r="AD44" i="6"/>
  <c r="AC44" i="6"/>
  <c r="AC43" i="6"/>
  <c r="AC46" i="6"/>
  <c r="AC45" i="6"/>
  <c r="Q44" i="6"/>
  <c r="Q43" i="6"/>
  <c r="Q46" i="6"/>
  <c r="Q45" i="6"/>
  <c r="P42" i="6"/>
  <c r="X45" i="6"/>
  <c r="X46" i="6"/>
  <c r="X44" i="6"/>
  <c r="X43" i="6"/>
  <c r="Y12" i="6"/>
  <c r="Y14" i="6"/>
  <c r="Y13" i="6"/>
  <c r="Y11" i="6"/>
  <c r="AK12" i="6"/>
  <c r="AK14" i="6"/>
  <c r="AK11" i="6"/>
  <c r="AK13" i="6"/>
  <c r="C182" i="6"/>
  <c r="C183" i="6"/>
  <c r="C186" i="6" s="1"/>
  <c r="AA171" i="6" s="1"/>
  <c r="AI11" i="6"/>
  <c r="AI13" i="6"/>
  <c r="AI12" i="6"/>
  <c r="AI14" i="6"/>
  <c r="D141" i="6"/>
  <c r="Z128" i="6" s="1"/>
  <c r="R128" i="6"/>
  <c r="S11" i="6"/>
  <c r="S13" i="6"/>
  <c r="S12" i="6"/>
  <c r="S14" i="6"/>
  <c r="W28" i="6"/>
  <c r="W30" i="6"/>
  <c r="W27" i="6"/>
  <c r="W29" i="6"/>
  <c r="X11" i="6"/>
  <c r="X12" i="6"/>
  <c r="X14" i="6"/>
  <c r="X13" i="6"/>
  <c r="P11" i="6"/>
  <c r="P12" i="6"/>
  <c r="P14" i="6"/>
  <c r="P13" i="6"/>
  <c r="U30" i="6"/>
  <c r="U29" i="6"/>
  <c r="U27" i="6"/>
  <c r="U28" i="6"/>
  <c r="Z13" i="6"/>
  <c r="Z11" i="6"/>
  <c r="Z12" i="6"/>
  <c r="Z14" i="6"/>
  <c r="AI45" i="6"/>
  <c r="AI44" i="6"/>
  <c r="AI43" i="6"/>
  <c r="AI46" i="6"/>
  <c r="AH43" i="6"/>
  <c r="AH45" i="6"/>
  <c r="AH46" i="6"/>
  <c r="AH44" i="6"/>
  <c r="V43" i="6"/>
  <c r="V45" i="6"/>
  <c r="V46" i="6"/>
  <c r="V44" i="6"/>
  <c r="Y44" i="6"/>
  <c r="Y43" i="6"/>
  <c r="Y46" i="6"/>
  <c r="Y45" i="6"/>
  <c r="AJ45" i="6"/>
  <c r="AJ46" i="6"/>
  <c r="AJ44" i="6"/>
  <c r="AJ43" i="6"/>
  <c r="T45" i="6"/>
  <c r="T46" i="6"/>
  <c r="T44" i="6"/>
  <c r="T43" i="6"/>
  <c r="AE30" i="6"/>
  <c r="AE28" i="6"/>
  <c r="AE29" i="6"/>
  <c r="AE27" i="6"/>
  <c r="Y30" i="6"/>
  <c r="Y29" i="6"/>
  <c r="Y27" i="6"/>
  <c r="Y28" i="6"/>
  <c r="AB28" i="6"/>
  <c r="AB30" i="6"/>
  <c r="AB29" i="6"/>
  <c r="AB27" i="6"/>
  <c r="AC30" i="6"/>
  <c r="AC29" i="6"/>
  <c r="AC27" i="6"/>
  <c r="AC28" i="6"/>
  <c r="F163" i="4"/>
  <c r="R152" i="4"/>
  <c r="X126" i="4"/>
  <c r="U126" i="4"/>
  <c r="E163" i="4"/>
  <c r="R151" i="4"/>
  <c r="G184" i="4"/>
  <c r="R174" i="4"/>
  <c r="G163" i="4"/>
  <c r="R153" i="4"/>
  <c r="C184" i="4"/>
  <c r="R170" i="4"/>
  <c r="U14" i="4"/>
  <c r="U12" i="4"/>
  <c r="U13" i="4"/>
  <c r="U11" i="4"/>
  <c r="I138" i="4"/>
  <c r="AB61" i="4"/>
  <c r="AB60" i="4"/>
  <c r="AB59" i="4"/>
  <c r="W65" i="4"/>
  <c r="W64" i="4"/>
  <c r="W66" i="4"/>
  <c r="W63" i="4"/>
  <c r="AA64" i="4"/>
  <c r="AA63" i="4"/>
  <c r="AA66" i="4"/>
  <c r="AA65" i="4"/>
  <c r="O82" i="4"/>
  <c r="N102" i="4"/>
  <c r="AA82" i="4"/>
  <c r="AM82" i="4"/>
  <c r="AF82" i="4"/>
  <c r="AC82" i="4"/>
  <c r="Z82" i="4"/>
  <c r="W82" i="4"/>
  <c r="AB82" i="4"/>
  <c r="V82" i="4"/>
  <c r="N86" i="4"/>
  <c r="AE82" i="4"/>
  <c r="T82" i="4"/>
  <c r="AJ82" i="4"/>
  <c r="AG82" i="4"/>
  <c r="AD82" i="4"/>
  <c r="AH82" i="4"/>
  <c r="S82" i="4"/>
  <c r="AI82" i="4"/>
  <c r="X82" i="4"/>
  <c r="U82" i="4"/>
  <c r="AK82" i="4"/>
  <c r="R82" i="4"/>
  <c r="Q82" i="4"/>
  <c r="Y82" i="4"/>
  <c r="Z65" i="4"/>
  <c r="Z64" i="4"/>
  <c r="Z63" i="4"/>
  <c r="Z66" i="4"/>
  <c r="AD66" i="4"/>
  <c r="AD65" i="4"/>
  <c r="AD64" i="4"/>
  <c r="AD63" i="4"/>
  <c r="R52" i="4"/>
  <c r="R51" i="4"/>
  <c r="R53" i="4"/>
  <c r="Z49" i="4"/>
  <c r="Z48" i="4"/>
  <c r="Z47" i="4"/>
  <c r="W49" i="4"/>
  <c r="W48" i="4"/>
  <c r="W47" i="4"/>
  <c r="AG61" i="4"/>
  <c r="AG59" i="4"/>
  <c r="AG60" i="4"/>
  <c r="AG57" i="4"/>
  <c r="AG56" i="4"/>
  <c r="AG55" i="4"/>
  <c r="AH57" i="4"/>
  <c r="AH56" i="4"/>
  <c r="AH55" i="4"/>
  <c r="E140" i="4"/>
  <c r="R128" i="4"/>
  <c r="AE57" i="4"/>
  <c r="AE56" i="4"/>
  <c r="AE55" i="4"/>
  <c r="AB57" i="4"/>
  <c r="AB56" i="4"/>
  <c r="AB55" i="4"/>
  <c r="Y66" i="4"/>
  <c r="Y64" i="4"/>
  <c r="Y63" i="4"/>
  <c r="Y65" i="4"/>
  <c r="X66" i="4"/>
  <c r="X64" i="4"/>
  <c r="X65" i="4"/>
  <c r="X63" i="4"/>
  <c r="U63" i="4"/>
  <c r="U66" i="4"/>
  <c r="U65" i="4"/>
  <c r="U64" i="4"/>
  <c r="AE65" i="4"/>
  <c r="AE64" i="4"/>
  <c r="AE63" i="4"/>
  <c r="AE66" i="4"/>
  <c r="S66" i="4"/>
  <c r="S65" i="4"/>
  <c r="S64" i="4"/>
  <c r="S63" i="4"/>
  <c r="R47" i="4"/>
  <c r="R48" i="4"/>
  <c r="R49" i="4"/>
  <c r="P44" i="4"/>
  <c r="P43" i="4"/>
  <c r="P45" i="4"/>
  <c r="AG51" i="4"/>
  <c r="AG52" i="4"/>
  <c r="AG53" i="4"/>
  <c r="AC11" i="4"/>
  <c r="AC12" i="4"/>
  <c r="AC13" i="4"/>
  <c r="AC14" i="4"/>
  <c r="G137" i="4"/>
  <c r="I137" i="4"/>
  <c r="E139" i="4"/>
  <c r="E142" i="4" s="1"/>
  <c r="AB128" i="4" s="1"/>
  <c r="AB51" i="4"/>
  <c r="AB53" i="4"/>
  <c r="AB52" i="4"/>
  <c r="AH65" i="4"/>
  <c r="AH66" i="4"/>
  <c r="AH64" i="4"/>
  <c r="AH63" i="4"/>
  <c r="V64" i="4"/>
  <c r="V65" i="4"/>
  <c r="V66" i="4"/>
  <c r="V63" i="4"/>
  <c r="Q65" i="4"/>
  <c r="Q63" i="4"/>
  <c r="Q66" i="4"/>
  <c r="Q64" i="4"/>
  <c r="P62" i="4"/>
  <c r="AJ64" i="4"/>
  <c r="AJ63" i="4"/>
  <c r="AJ66" i="4"/>
  <c r="AJ65" i="4"/>
  <c r="AB64" i="4"/>
  <c r="AB63" i="4"/>
  <c r="AB66" i="4"/>
  <c r="AB65" i="4"/>
  <c r="AI66" i="4"/>
  <c r="AI63" i="4"/>
  <c r="AI65" i="4"/>
  <c r="AI64" i="4"/>
  <c r="R55" i="4"/>
  <c r="R56" i="4"/>
  <c r="R57" i="4"/>
  <c r="R61" i="4"/>
  <c r="R59" i="4"/>
  <c r="R60" i="4"/>
  <c r="W53" i="4"/>
  <c r="W51" i="4"/>
  <c r="W52" i="4"/>
  <c r="AG47" i="4"/>
  <c r="AG48" i="4"/>
  <c r="AG49" i="4"/>
  <c r="AH51" i="4"/>
  <c r="AH52" i="4"/>
  <c r="AH53" i="4"/>
  <c r="H140" i="4"/>
  <c r="R131" i="4"/>
  <c r="AB49" i="4"/>
  <c r="AB48" i="4"/>
  <c r="AB47" i="4"/>
  <c r="T64" i="4"/>
  <c r="T66" i="4"/>
  <c r="T65" i="4"/>
  <c r="T63" i="4"/>
  <c r="AL62" i="4"/>
  <c r="AR5" i="4" s="1"/>
  <c r="AM64" i="4"/>
  <c r="AM63" i="4"/>
  <c r="AM65" i="4"/>
  <c r="AM66" i="4"/>
  <c r="R65" i="4"/>
  <c r="R64" i="4"/>
  <c r="R63" i="4"/>
  <c r="R66" i="4"/>
  <c r="AC63" i="4"/>
  <c r="AC64" i="4"/>
  <c r="AC65" i="4"/>
  <c r="AC66" i="4"/>
  <c r="AG65" i="4"/>
  <c r="AG64" i="4"/>
  <c r="AG66" i="4"/>
  <c r="AG63" i="4"/>
  <c r="AF65" i="4"/>
  <c r="AF64" i="4"/>
  <c r="AF63" i="4"/>
  <c r="AF66" i="4"/>
  <c r="W55" i="4"/>
  <c r="W57" i="4"/>
  <c r="W56" i="4"/>
  <c r="W60" i="4"/>
  <c r="W59" i="4"/>
  <c r="W61" i="4"/>
  <c r="AH61" i="4"/>
  <c r="AH60" i="4"/>
  <c r="AH59" i="4"/>
  <c r="AH49" i="4"/>
  <c r="AH47" i="4"/>
  <c r="AH48" i="4"/>
  <c r="C203" i="4"/>
  <c r="C206" i="4" s="1"/>
  <c r="C202" i="4"/>
  <c r="N74" i="4"/>
  <c r="N78" i="4" s="1"/>
  <c r="O70" i="4"/>
  <c r="P30" i="4"/>
  <c r="P29" i="4"/>
  <c r="P27" i="4"/>
  <c r="P28" i="4"/>
  <c r="T53" i="4"/>
  <c r="T51" i="4"/>
  <c r="T52" i="4"/>
  <c r="D138" i="4"/>
  <c r="D137" i="4"/>
  <c r="C139" i="4"/>
  <c r="C142" i="4" s="1"/>
  <c r="AB126" i="4" s="1"/>
  <c r="Q51" i="4"/>
  <c r="P50" i="4"/>
  <c r="Q53" i="4"/>
  <c r="Q52" i="4"/>
  <c r="P58" i="4"/>
  <c r="O59" i="4"/>
  <c r="O61" i="4"/>
  <c r="O60" i="4"/>
  <c r="AL10" i="4"/>
  <c r="AT2" i="4" s="1"/>
  <c r="AL7" i="4"/>
  <c r="AL8" i="4"/>
  <c r="AL9" i="4"/>
  <c r="Q48" i="4"/>
  <c r="Q47" i="4"/>
  <c r="P46" i="4"/>
  <c r="Q49" i="4"/>
  <c r="E182" i="4"/>
  <c r="E185" i="4" s="1"/>
  <c r="E181" i="4"/>
  <c r="P13" i="4"/>
  <c r="P14" i="4"/>
  <c r="P12" i="4"/>
  <c r="P11" i="4"/>
  <c r="T57" i="4"/>
  <c r="T56" i="4"/>
  <c r="T55" i="4"/>
  <c r="T49" i="4"/>
  <c r="T47" i="4"/>
  <c r="T48" i="4"/>
  <c r="F137" i="4"/>
  <c r="Q13" i="4"/>
  <c r="Q11" i="4"/>
  <c r="Q12" i="4"/>
  <c r="Q14" i="4"/>
  <c r="T60" i="4"/>
  <c r="T61" i="4"/>
  <c r="T59" i="4"/>
  <c r="Q55" i="4"/>
  <c r="Q57" i="4"/>
  <c r="Q56" i="4"/>
  <c r="Q61" i="4"/>
  <c r="Q60" i="4"/>
  <c r="Q59" i="4"/>
  <c r="P54" i="4"/>
  <c r="F143" i="13"/>
  <c r="F146" i="13" s="1"/>
  <c r="F142" i="13"/>
  <c r="F145" i="13" s="1"/>
  <c r="E121" i="13"/>
  <c r="E124" i="13" s="1"/>
  <c r="E122" i="13"/>
  <c r="E125" i="13" s="1"/>
  <c r="D143" i="13"/>
  <c r="D146" i="13" s="1"/>
  <c r="D142" i="13"/>
  <c r="D145" i="13" s="1"/>
  <c r="C123" i="13"/>
  <c r="C126" i="13" s="1"/>
  <c r="C122" i="13"/>
  <c r="C125" i="13" s="1"/>
  <c r="C121" i="13"/>
  <c r="C124" i="13" s="1"/>
  <c r="C123" i="12"/>
  <c r="C126" i="12" s="1"/>
  <c r="C122" i="12"/>
  <c r="C125" i="12" s="1"/>
  <c r="C121" i="12"/>
  <c r="C124" i="12" s="1"/>
  <c r="AK41" i="11"/>
  <c r="AK40" i="11"/>
  <c r="AK39" i="11"/>
  <c r="AK41" i="10"/>
  <c r="AK40" i="10"/>
  <c r="AK39" i="10"/>
  <c r="AL33" i="10"/>
  <c r="AL31" i="10"/>
  <c r="AL32" i="10"/>
  <c r="E81" i="10"/>
  <c r="E84" i="10" s="1"/>
  <c r="T76" i="10" s="1"/>
  <c r="F80" i="10"/>
  <c r="F83" i="10" s="1"/>
  <c r="S77" i="10" s="1"/>
  <c r="F79" i="10"/>
  <c r="E125" i="8"/>
  <c r="E128" i="8" s="1"/>
  <c r="S121" i="8" s="1"/>
  <c r="E124" i="8"/>
  <c r="D105" i="7"/>
  <c r="D108" i="7" s="1"/>
  <c r="D104" i="7"/>
  <c r="D107" i="7" s="1"/>
  <c r="C127" i="7"/>
  <c r="C130" i="7" s="1"/>
  <c r="Q121" i="7" s="1"/>
  <c r="C126" i="7"/>
  <c r="I160" i="4"/>
  <c r="I161" i="4"/>
  <c r="I164" i="4" s="1"/>
  <c r="H224" i="4"/>
  <c r="H227" i="4" s="1"/>
  <c r="H223" i="4"/>
  <c r="H182" i="4"/>
  <c r="H185" i="4" s="1"/>
  <c r="H181" i="4"/>
  <c r="H161" i="4"/>
  <c r="H164" i="4" s="1"/>
  <c r="H160" i="4"/>
  <c r="H203" i="4"/>
  <c r="H206" i="4" s="1"/>
  <c r="H202" i="4"/>
  <c r="G203" i="4"/>
  <c r="G206" i="4" s="1"/>
  <c r="G202" i="4"/>
  <c r="F182" i="4"/>
  <c r="F185" i="4" s="1"/>
  <c r="F181" i="4"/>
  <c r="P34" i="10"/>
  <c r="AA38" i="10"/>
  <c r="Q38" i="10"/>
  <c r="AE38" i="10"/>
  <c r="U38" i="10"/>
  <c r="S38" i="10"/>
  <c r="AI38" i="10"/>
  <c r="W38" i="10"/>
  <c r="AM38" i="10"/>
  <c r="AL34" i="10"/>
  <c r="O40" i="13"/>
  <c r="O41" i="13"/>
  <c r="O39" i="13"/>
  <c r="P36" i="13"/>
  <c r="P37" i="13"/>
  <c r="E123" i="13" s="1"/>
  <c r="E126" i="13" s="1"/>
  <c r="P35" i="13"/>
  <c r="P38" i="13"/>
  <c r="O20" i="13"/>
  <c r="O21" i="13"/>
  <c r="O19" i="13"/>
  <c r="O21" i="12"/>
  <c r="O19" i="12"/>
  <c r="O20" i="12"/>
  <c r="O40" i="8"/>
  <c r="O39" i="8"/>
  <c r="O41" i="8"/>
  <c r="AL21" i="7"/>
  <c r="AL19" i="7"/>
  <c r="AL20" i="7"/>
  <c r="O36" i="4"/>
  <c r="O35" i="4"/>
  <c r="O37" i="4"/>
  <c r="O38" i="4"/>
  <c r="AE15" i="4"/>
  <c r="AE16" i="4"/>
  <c r="AE18" i="4"/>
  <c r="AE17" i="4"/>
  <c r="AK19" i="4"/>
  <c r="AK20" i="4"/>
  <c r="AK21" i="4"/>
  <c r="W17" i="4"/>
  <c r="W15" i="4"/>
  <c r="W16" i="4"/>
  <c r="W18" i="4"/>
  <c r="S17" i="4"/>
  <c r="S15" i="4"/>
  <c r="S16" i="4"/>
  <c r="S18" i="4"/>
  <c r="U35" i="4"/>
  <c r="U37" i="4"/>
  <c r="U36" i="4"/>
  <c r="U38" i="4"/>
  <c r="AF40" i="4"/>
  <c r="AF39" i="4"/>
  <c r="AF41" i="4"/>
  <c r="AL38" i="4"/>
  <c r="AL36" i="4"/>
  <c r="AL35" i="4"/>
  <c r="AL37" i="4"/>
  <c r="AM17" i="4"/>
  <c r="AM16" i="4"/>
  <c r="AM18" i="4"/>
  <c r="AM15" i="4"/>
  <c r="AI15" i="4"/>
  <c r="AI17" i="4"/>
  <c r="AI16" i="4"/>
  <c r="AI18" i="4"/>
  <c r="AD36" i="4"/>
  <c r="AD35" i="4"/>
  <c r="AD37" i="4"/>
  <c r="AD38" i="4"/>
  <c r="AH19" i="4"/>
  <c r="AH20" i="4"/>
  <c r="AH21" i="4"/>
  <c r="Y35" i="4"/>
  <c r="Y37" i="4"/>
  <c r="Y36" i="4"/>
  <c r="Y38" i="4"/>
  <c r="S36" i="4"/>
  <c r="S38" i="4"/>
  <c r="S37" i="4"/>
  <c r="S35" i="4"/>
  <c r="AM39" i="4"/>
  <c r="AM41" i="4"/>
  <c r="AM40" i="4"/>
  <c r="T17" i="4"/>
  <c r="T15" i="4"/>
  <c r="T16" i="4"/>
  <c r="T18" i="4"/>
  <c r="AC35" i="4"/>
  <c r="AC37" i="4"/>
  <c r="AC36" i="4"/>
  <c r="AC38" i="4"/>
  <c r="V19" i="4"/>
  <c r="V20" i="4"/>
  <c r="V21" i="4"/>
  <c r="Q35" i="4"/>
  <c r="Q37" i="4"/>
  <c r="Q38" i="4"/>
  <c r="Q36" i="4"/>
  <c r="AG35" i="4"/>
  <c r="AG37" i="4"/>
  <c r="AG38" i="4"/>
  <c r="AG36" i="4"/>
  <c r="Z36" i="4"/>
  <c r="Z35" i="4"/>
  <c r="Z37" i="4"/>
  <c r="Z38" i="4"/>
  <c r="AI36" i="4"/>
  <c r="AI38" i="4"/>
  <c r="AI37" i="4"/>
  <c r="AI35" i="4"/>
  <c r="W36" i="4"/>
  <c r="W38" i="4"/>
  <c r="W37" i="4"/>
  <c r="W35" i="4"/>
  <c r="T40" i="4"/>
  <c r="T39" i="4"/>
  <c r="T41" i="4"/>
  <c r="X40" i="4"/>
  <c r="X39" i="4"/>
  <c r="X41" i="4"/>
  <c r="AB40" i="4"/>
  <c r="AB39" i="4"/>
  <c r="AB41" i="4"/>
  <c r="AJ40" i="4"/>
  <c r="AJ39" i="4"/>
  <c r="AJ41" i="4"/>
  <c r="AA15" i="4"/>
  <c r="AA17" i="4"/>
  <c r="AA16" i="4"/>
  <c r="AA18" i="4"/>
  <c r="AF17" i="4"/>
  <c r="AF16" i="4"/>
  <c r="AF15" i="4"/>
  <c r="AF18" i="4"/>
  <c r="AK35" i="4"/>
  <c r="AK37" i="4"/>
  <c r="AK36" i="4"/>
  <c r="AK38" i="4"/>
  <c r="AJ17" i="4"/>
  <c r="AJ18" i="4"/>
  <c r="AJ15" i="4"/>
  <c r="AJ16" i="4"/>
  <c r="V36" i="4"/>
  <c r="V35" i="4"/>
  <c r="V37" i="4"/>
  <c r="V38" i="4"/>
  <c r="R36" i="4"/>
  <c r="R35" i="4"/>
  <c r="R37" i="4"/>
  <c r="R38" i="4"/>
  <c r="AH36" i="4"/>
  <c r="AH35" i="4"/>
  <c r="AH37" i="4"/>
  <c r="AH38" i="4"/>
  <c r="AE40" i="4"/>
  <c r="AE39" i="4"/>
  <c r="AE41" i="4"/>
  <c r="AB17" i="4"/>
  <c r="AB15" i="4"/>
  <c r="AB18" i="4"/>
  <c r="AB16" i="4"/>
  <c r="R19" i="4"/>
  <c r="R20" i="4"/>
  <c r="R21" i="4"/>
  <c r="AA40" i="4"/>
  <c r="AA39" i="4"/>
  <c r="AA41" i="4"/>
  <c r="AG19" i="4"/>
  <c r="AG20" i="4"/>
  <c r="AG21" i="4"/>
  <c r="X17" i="4"/>
  <c r="X16" i="4"/>
  <c r="X18" i="4"/>
  <c r="X15" i="4"/>
  <c r="Y19" i="4"/>
  <c r="Y20" i="4"/>
  <c r="Y21" i="4"/>
  <c r="AD19" i="4"/>
  <c r="AD20" i="4"/>
  <c r="AD21" i="4"/>
  <c r="Z19" i="4"/>
  <c r="Z20" i="4"/>
  <c r="Z21" i="4"/>
  <c r="O16" i="9"/>
  <c r="O17" i="9"/>
  <c r="O15" i="9"/>
  <c r="O18" i="9"/>
  <c r="S9" i="7"/>
  <c r="S7" i="7"/>
  <c r="S8" i="7"/>
  <c r="S10" i="7"/>
  <c r="U2" i="7"/>
  <c r="T5" i="7"/>
  <c r="T4" i="7"/>
  <c r="T6" i="7"/>
  <c r="T3" i="7"/>
  <c r="R13" i="7"/>
  <c r="R11" i="7"/>
  <c r="R12" i="7"/>
  <c r="R14" i="7"/>
  <c r="P21" i="7"/>
  <c r="P20" i="7"/>
  <c r="P19" i="7"/>
  <c r="O71" i="4"/>
  <c r="O73" i="4"/>
  <c r="O72" i="4"/>
  <c r="O74" i="4"/>
  <c r="O21" i="4"/>
  <c r="O20" i="4"/>
  <c r="O19" i="4"/>
  <c r="AG37" i="11" l="1"/>
  <c r="AG36" i="11"/>
  <c r="AG35" i="11"/>
  <c r="AG38" i="11"/>
  <c r="P33" i="11"/>
  <c r="P32" i="11"/>
  <c r="P31" i="11"/>
  <c r="P34" i="11"/>
  <c r="AG21" i="11"/>
  <c r="AG19" i="11"/>
  <c r="AG20" i="11"/>
  <c r="AD21" i="11"/>
  <c r="AD19" i="11"/>
  <c r="AD20" i="11"/>
  <c r="AL16" i="11"/>
  <c r="AL17" i="11"/>
  <c r="AL15" i="11"/>
  <c r="AL18" i="11"/>
  <c r="BJ137" i="11"/>
  <c r="BJ116" i="11"/>
  <c r="BI137" i="11"/>
  <c r="BI116" i="11"/>
  <c r="BL116" i="11" s="1"/>
  <c r="BJ95" i="11"/>
  <c r="BI95" i="11"/>
  <c r="O41" i="11"/>
  <c r="O40" i="11"/>
  <c r="O39" i="11"/>
  <c r="AA20" i="11"/>
  <c r="AA19" i="11"/>
  <c r="AA21" i="11"/>
  <c r="S37" i="11"/>
  <c r="S36" i="11"/>
  <c r="S35" i="11"/>
  <c r="S38" i="11"/>
  <c r="AE37" i="11"/>
  <c r="AE36" i="11"/>
  <c r="AE35" i="11"/>
  <c r="AE38" i="11"/>
  <c r="BU55" i="11"/>
  <c r="BM55" i="11"/>
  <c r="AD41" i="11"/>
  <c r="AD39" i="11"/>
  <c r="AD40" i="11"/>
  <c r="V41" i="11"/>
  <c r="V40" i="11"/>
  <c r="V39" i="11"/>
  <c r="E81" i="11"/>
  <c r="E84" i="11" s="1"/>
  <c r="T76" i="11" s="1"/>
  <c r="BU53" i="11"/>
  <c r="BM53" i="11"/>
  <c r="E121" i="11"/>
  <c r="E122" i="11"/>
  <c r="E125" i="11" s="1"/>
  <c r="S118" i="11" s="1"/>
  <c r="J116" i="11"/>
  <c r="C124" i="11"/>
  <c r="R116" i="11" s="1"/>
  <c r="AM37" i="11"/>
  <c r="AM36" i="11"/>
  <c r="AM35" i="11"/>
  <c r="AM38" i="11"/>
  <c r="AT3" i="11"/>
  <c r="AL34" i="11"/>
  <c r="AL32" i="11"/>
  <c r="AL33" i="11"/>
  <c r="AL31" i="11"/>
  <c r="AE21" i="11"/>
  <c r="AE19" i="11"/>
  <c r="AE20" i="11"/>
  <c r="W21" i="11"/>
  <c r="W19" i="11"/>
  <c r="W20" i="11"/>
  <c r="P95" i="11"/>
  <c r="M95" i="11"/>
  <c r="W37" i="11"/>
  <c r="W36" i="11"/>
  <c r="W35" i="11"/>
  <c r="W38" i="11"/>
  <c r="Z41" i="11"/>
  <c r="Z40" i="11"/>
  <c r="Z39" i="11"/>
  <c r="C143" i="11"/>
  <c r="C146" i="11" s="1"/>
  <c r="S137" i="11" s="1"/>
  <c r="C142" i="11"/>
  <c r="AH41" i="11"/>
  <c r="AH39" i="11"/>
  <c r="AH40" i="11"/>
  <c r="D100" i="11"/>
  <c r="D101" i="11"/>
  <c r="Q21" i="11"/>
  <c r="Q19" i="11"/>
  <c r="Q20" i="11"/>
  <c r="J75" i="11"/>
  <c r="D82" i="11"/>
  <c r="R75" i="11" s="1"/>
  <c r="F79" i="11"/>
  <c r="F80" i="11"/>
  <c r="F83" i="11" s="1"/>
  <c r="S77" i="11" s="1"/>
  <c r="AI20" i="11"/>
  <c r="AI19" i="11"/>
  <c r="AI21" i="11"/>
  <c r="Q37" i="11"/>
  <c r="Q36" i="11"/>
  <c r="Q35" i="11"/>
  <c r="Q38" i="11"/>
  <c r="AC37" i="11"/>
  <c r="AC36" i="11"/>
  <c r="AC35" i="11"/>
  <c r="AC38" i="11"/>
  <c r="X40" i="11"/>
  <c r="X39" i="11"/>
  <c r="X41" i="11"/>
  <c r="U37" i="11"/>
  <c r="U36" i="11"/>
  <c r="U35" i="11"/>
  <c r="U38" i="11"/>
  <c r="BU74" i="11"/>
  <c r="BM74" i="11"/>
  <c r="M54" i="11"/>
  <c r="P54" i="11"/>
  <c r="Z21" i="11"/>
  <c r="Z19" i="11"/>
  <c r="Z20" i="11"/>
  <c r="AF40" i="11"/>
  <c r="AF39" i="11"/>
  <c r="AF41" i="11"/>
  <c r="AJ40" i="11"/>
  <c r="AJ39" i="11"/>
  <c r="AJ41" i="11"/>
  <c r="AB40" i="11"/>
  <c r="AB39" i="11"/>
  <c r="AB41" i="11"/>
  <c r="Y37" i="11"/>
  <c r="Y36" i="11"/>
  <c r="Y35" i="11"/>
  <c r="Y38" i="11"/>
  <c r="T40" i="11"/>
  <c r="T39" i="11"/>
  <c r="T41" i="11"/>
  <c r="AH21" i="11"/>
  <c r="AH19" i="11"/>
  <c r="AH20" i="11"/>
  <c r="P76" i="11"/>
  <c r="M76" i="11"/>
  <c r="BJ76" i="11"/>
  <c r="BI76" i="11"/>
  <c r="BL76" i="11" s="1"/>
  <c r="U20" i="11"/>
  <c r="U21" i="11"/>
  <c r="U19" i="11"/>
  <c r="AI37" i="11"/>
  <c r="AI36" i="11"/>
  <c r="AI35" i="11"/>
  <c r="AI38" i="11"/>
  <c r="AA37" i="11"/>
  <c r="AA36" i="11"/>
  <c r="AA35" i="11"/>
  <c r="AA38" i="11"/>
  <c r="Y21" i="11"/>
  <c r="Y19" i="11"/>
  <c r="Y20" i="11"/>
  <c r="J97" i="11"/>
  <c r="E103" i="11"/>
  <c r="R97" i="11" s="1"/>
  <c r="R41" i="11"/>
  <c r="R39" i="11"/>
  <c r="R40" i="11"/>
  <c r="V21" i="11"/>
  <c r="V19" i="11"/>
  <c r="V20" i="11"/>
  <c r="S20" i="11"/>
  <c r="S19" i="11"/>
  <c r="S21" i="11"/>
  <c r="F61" i="11"/>
  <c r="R56" i="11" s="1"/>
  <c r="J56" i="11"/>
  <c r="R21" i="11"/>
  <c r="R19" i="11"/>
  <c r="R20" i="11"/>
  <c r="AB19" i="10"/>
  <c r="P21" i="10"/>
  <c r="AE39" i="10"/>
  <c r="AE40" i="10"/>
  <c r="AE41" i="10"/>
  <c r="BU74" i="10"/>
  <c r="BM74" i="10"/>
  <c r="D101" i="10"/>
  <c r="D100" i="10"/>
  <c r="AI40" i="10"/>
  <c r="AI41" i="10"/>
  <c r="AI39" i="10"/>
  <c r="Q41" i="10"/>
  <c r="Q40" i="10"/>
  <c r="Q39" i="10"/>
  <c r="P139" i="10"/>
  <c r="M139" i="10"/>
  <c r="P56" i="10"/>
  <c r="M56" i="10"/>
  <c r="AB21" i="10"/>
  <c r="BL139" i="10"/>
  <c r="BX139" i="10" s="1"/>
  <c r="AE20" i="10"/>
  <c r="AE19" i="10"/>
  <c r="AE21" i="10"/>
  <c r="O17" i="10"/>
  <c r="O15" i="10"/>
  <c r="O18" i="10"/>
  <c r="O16" i="10"/>
  <c r="M54" i="10"/>
  <c r="P54" i="10"/>
  <c r="P76" i="10"/>
  <c r="M76" i="10"/>
  <c r="S40" i="10"/>
  <c r="S39" i="10"/>
  <c r="S41" i="10"/>
  <c r="J75" i="10"/>
  <c r="D82" i="10"/>
  <c r="R75" i="10" s="1"/>
  <c r="Y21" i="10"/>
  <c r="Y19" i="10"/>
  <c r="Y20" i="10"/>
  <c r="Q21" i="10"/>
  <c r="Q19" i="10"/>
  <c r="Q20" i="10"/>
  <c r="S20" i="10"/>
  <c r="S19" i="10"/>
  <c r="S21" i="10"/>
  <c r="X19" i="10"/>
  <c r="AF21" i="10"/>
  <c r="X21" i="10"/>
  <c r="X20" i="10"/>
  <c r="AF19" i="10"/>
  <c r="AF20" i="10"/>
  <c r="AK21" i="10"/>
  <c r="AK19" i="10"/>
  <c r="AK20" i="10"/>
  <c r="AC21" i="10"/>
  <c r="AC19" i="10"/>
  <c r="AC20" i="10"/>
  <c r="U21" i="10"/>
  <c r="U19" i="10"/>
  <c r="U20" i="10"/>
  <c r="P53" i="10"/>
  <c r="M53" i="10"/>
  <c r="AG21" i="10"/>
  <c r="AG19" i="10"/>
  <c r="AG20" i="10"/>
  <c r="BL97" i="10"/>
  <c r="BX97" i="10" s="1"/>
  <c r="AL17" i="10"/>
  <c r="AL15" i="10"/>
  <c r="AL16" i="10"/>
  <c r="AL18" i="10"/>
  <c r="BI116" i="10"/>
  <c r="BL116" i="10" s="1"/>
  <c r="BX116" i="10" s="1"/>
  <c r="BJ137" i="10"/>
  <c r="BI137" i="10"/>
  <c r="BJ116" i="10"/>
  <c r="BI95" i="10"/>
  <c r="BJ95" i="10"/>
  <c r="P20" i="10"/>
  <c r="V21" i="10"/>
  <c r="W41" i="10"/>
  <c r="W40" i="10"/>
  <c r="W39" i="10"/>
  <c r="F82" i="10"/>
  <c r="R77" i="10" s="1"/>
  <c r="J77" i="10"/>
  <c r="BU53" i="10"/>
  <c r="BM53" i="10"/>
  <c r="C102" i="10"/>
  <c r="C105" i="10" s="1"/>
  <c r="T95" i="10" s="1"/>
  <c r="C101" i="10"/>
  <c r="C104" i="10" s="1"/>
  <c r="S95" i="10" s="1"/>
  <c r="C100" i="10"/>
  <c r="AA39" i="10"/>
  <c r="AA40" i="10"/>
  <c r="AA41" i="10"/>
  <c r="AM41" i="10"/>
  <c r="AM40" i="10"/>
  <c r="AM39" i="10"/>
  <c r="U41" i="10"/>
  <c r="U40" i="10"/>
  <c r="U39" i="10"/>
  <c r="P37" i="10"/>
  <c r="P36" i="10"/>
  <c r="P35" i="10"/>
  <c r="AB20" i="10"/>
  <c r="BU118" i="10"/>
  <c r="BM118" i="10"/>
  <c r="J74" i="10"/>
  <c r="C82" i="10"/>
  <c r="R74" i="10" s="1"/>
  <c r="W20" i="10"/>
  <c r="W19" i="10"/>
  <c r="W21" i="10"/>
  <c r="AM20" i="10"/>
  <c r="AM19" i="10"/>
  <c r="AM21" i="10"/>
  <c r="AI20" i="10"/>
  <c r="AI19" i="10"/>
  <c r="AI21" i="10"/>
  <c r="AA20" i="10"/>
  <c r="AA19" i="10"/>
  <c r="AA21" i="10"/>
  <c r="P19" i="10"/>
  <c r="V20" i="10"/>
  <c r="N99" i="7"/>
  <c r="K99" i="7"/>
  <c r="C129" i="7"/>
  <c r="P121" i="7" s="1"/>
  <c r="H121" i="7"/>
  <c r="U32" i="5"/>
  <c r="U33" i="5"/>
  <c r="U34" i="5"/>
  <c r="U31" i="5"/>
  <c r="Q32" i="5"/>
  <c r="Q33" i="5"/>
  <c r="Q34" i="5"/>
  <c r="Q31" i="5"/>
  <c r="X31" i="5"/>
  <c r="X32" i="5"/>
  <c r="X33" i="5"/>
  <c r="X34" i="5"/>
  <c r="AD15" i="5"/>
  <c r="AD16" i="5"/>
  <c r="AD17" i="5"/>
  <c r="AD18" i="5"/>
  <c r="S65" i="5"/>
  <c r="S64" i="5"/>
  <c r="S66" i="5"/>
  <c r="S63" i="5"/>
  <c r="AA65" i="5"/>
  <c r="AA64" i="5"/>
  <c r="AA63" i="5"/>
  <c r="AA66" i="5"/>
  <c r="O66" i="5"/>
  <c r="N70" i="5"/>
  <c r="AM65" i="5"/>
  <c r="AL62" i="5"/>
  <c r="AM64" i="5"/>
  <c r="AM63" i="5"/>
  <c r="AM66" i="5"/>
  <c r="V65" i="5"/>
  <c r="V66" i="5"/>
  <c r="V63" i="5"/>
  <c r="V64" i="5"/>
  <c r="AC63" i="5"/>
  <c r="AC66" i="5"/>
  <c r="AC64" i="5"/>
  <c r="AC65" i="5"/>
  <c r="W31" i="5"/>
  <c r="W34" i="5"/>
  <c r="W32" i="5"/>
  <c r="W33" i="5"/>
  <c r="AH33" i="5"/>
  <c r="AH34" i="5"/>
  <c r="AH32" i="5"/>
  <c r="AH31" i="5"/>
  <c r="V15" i="5"/>
  <c r="V16" i="5"/>
  <c r="V17" i="5"/>
  <c r="V18" i="5"/>
  <c r="AF50" i="5"/>
  <c r="AF48" i="5"/>
  <c r="AF49" i="5"/>
  <c r="AF47" i="5"/>
  <c r="O50" i="5"/>
  <c r="N54" i="5"/>
  <c r="N58" i="5" s="1"/>
  <c r="E122" i="5"/>
  <c r="P110" i="5"/>
  <c r="V108" i="5"/>
  <c r="S108" i="5"/>
  <c r="T50" i="5"/>
  <c r="T48" i="5"/>
  <c r="T47" i="5"/>
  <c r="T49" i="5"/>
  <c r="AJ50" i="5"/>
  <c r="AJ48" i="5"/>
  <c r="AJ47" i="5"/>
  <c r="AJ49" i="5"/>
  <c r="AJ15" i="5"/>
  <c r="AJ18" i="5"/>
  <c r="AJ17" i="5"/>
  <c r="AJ16" i="5"/>
  <c r="C163" i="5"/>
  <c r="C164" i="5"/>
  <c r="C167" i="5" s="1"/>
  <c r="Y152" i="5" s="1"/>
  <c r="AK18" i="5"/>
  <c r="AK15" i="5"/>
  <c r="AK17" i="5"/>
  <c r="AK16" i="5"/>
  <c r="D142" i="5"/>
  <c r="D145" i="5" s="1"/>
  <c r="D141" i="5"/>
  <c r="V33" i="5"/>
  <c r="V34" i="5"/>
  <c r="V31" i="5"/>
  <c r="V32" i="5"/>
  <c r="AA31" i="5"/>
  <c r="AA33" i="5"/>
  <c r="AA32" i="5"/>
  <c r="AA34" i="5"/>
  <c r="S49" i="5"/>
  <c r="S47" i="5"/>
  <c r="S50" i="5"/>
  <c r="S48" i="5"/>
  <c r="AI49" i="5"/>
  <c r="AI47" i="5"/>
  <c r="AI50" i="5"/>
  <c r="AI48" i="5"/>
  <c r="AL46" i="5"/>
  <c r="AM48" i="5"/>
  <c r="AM49" i="5"/>
  <c r="AM50" i="5"/>
  <c r="AM47" i="5"/>
  <c r="R15" i="5"/>
  <c r="R16" i="5"/>
  <c r="R17" i="5"/>
  <c r="R18" i="5"/>
  <c r="AH15" i="5"/>
  <c r="AH16" i="5"/>
  <c r="AH17" i="5"/>
  <c r="AH18" i="5"/>
  <c r="AD49" i="5"/>
  <c r="AD47" i="5"/>
  <c r="AD48" i="5"/>
  <c r="AD50" i="5"/>
  <c r="P28" i="5"/>
  <c r="P30" i="5"/>
  <c r="P29" i="5"/>
  <c r="P27" i="5"/>
  <c r="Y32" i="5"/>
  <c r="Y33" i="5"/>
  <c r="Y34" i="5"/>
  <c r="Y31" i="5"/>
  <c r="O49" i="5"/>
  <c r="O48" i="5"/>
  <c r="O47" i="5"/>
  <c r="C144" i="5"/>
  <c r="P130" i="5"/>
  <c r="AF17" i="5"/>
  <c r="AF16" i="5"/>
  <c r="AF15" i="5"/>
  <c r="AF18" i="5"/>
  <c r="AG15" i="5"/>
  <c r="AG17" i="5"/>
  <c r="AG16" i="5"/>
  <c r="AG18" i="5"/>
  <c r="AJ31" i="5"/>
  <c r="AJ32" i="5"/>
  <c r="AJ34" i="5"/>
  <c r="AJ33" i="5"/>
  <c r="T31" i="5"/>
  <c r="T32" i="5"/>
  <c r="T34" i="5"/>
  <c r="T33" i="5"/>
  <c r="Z33" i="5"/>
  <c r="Z34" i="5"/>
  <c r="Z32" i="5"/>
  <c r="Z31" i="5"/>
  <c r="AA49" i="5"/>
  <c r="AA47" i="5"/>
  <c r="AA50" i="5"/>
  <c r="AA48" i="5"/>
  <c r="BR108" i="5"/>
  <c r="R49" i="5"/>
  <c r="R47" i="5"/>
  <c r="R48" i="5"/>
  <c r="R50" i="5"/>
  <c r="V49" i="5"/>
  <c r="V47" i="5"/>
  <c r="V48" i="5"/>
  <c r="V50" i="5"/>
  <c r="BO110" i="5"/>
  <c r="BP110" i="5"/>
  <c r="AG32" i="5"/>
  <c r="AG33" i="5"/>
  <c r="AG34" i="5"/>
  <c r="AG31" i="5"/>
  <c r="AJ64" i="5"/>
  <c r="AJ63" i="5"/>
  <c r="AJ66" i="5"/>
  <c r="AJ65" i="5"/>
  <c r="Q63" i="5"/>
  <c r="Q66" i="5"/>
  <c r="Q65" i="5"/>
  <c r="P62" i="5"/>
  <c r="Q64" i="5"/>
  <c r="S82" i="5"/>
  <c r="W82" i="5"/>
  <c r="AA82" i="5"/>
  <c r="AE82" i="5"/>
  <c r="AI82" i="5"/>
  <c r="N86" i="5"/>
  <c r="N90" i="5" s="1"/>
  <c r="N94" i="5" s="1"/>
  <c r="N98" i="5" s="1"/>
  <c r="T82" i="5"/>
  <c r="X82" i="5"/>
  <c r="AB82" i="5"/>
  <c r="AF82" i="5"/>
  <c r="AJ82" i="5"/>
  <c r="Q82" i="5"/>
  <c r="U82" i="5"/>
  <c r="AC82" i="5"/>
  <c r="AK82" i="5"/>
  <c r="V82" i="5"/>
  <c r="AD82" i="5"/>
  <c r="AM82" i="5"/>
  <c r="Y82" i="5"/>
  <c r="O82" i="5"/>
  <c r="Z82" i="5"/>
  <c r="AH82" i="5"/>
  <c r="R82" i="5"/>
  <c r="AG82" i="5"/>
  <c r="AH65" i="5"/>
  <c r="AH66" i="5"/>
  <c r="AH64" i="5"/>
  <c r="AH63" i="5"/>
  <c r="R65" i="5"/>
  <c r="R66" i="5"/>
  <c r="R64" i="5"/>
  <c r="R63" i="5"/>
  <c r="Y63" i="5"/>
  <c r="Y66" i="5"/>
  <c r="Y65" i="5"/>
  <c r="Y64" i="5"/>
  <c r="AE49" i="5"/>
  <c r="AE47" i="5"/>
  <c r="AE50" i="5"/>
  <c r="AE48" i="5"/>
  <c r="X50" i="5"/>
  <c r="X48" i="5"/>
  <c r="X47" i="5"/>
  <c r="X49" i="5"/>
  <c r="AC48" i="5"/>
  <c r="AC49" i="5"/>
  <c r="AC50" i="5"/>
  <c r="AC47" i="5"/>
  <c r="AI31" i="5"/>
  <c r="AI33" i="5"/>
  <c r="AI34" i="5"/>
  <c r="AI32" i="5"/>
  <c r="S31" i="5"/>
  <c r="S33" i="5"/>
  <c r="S34" i="5"/>
  <c r="S32" i="5"/>
  <c r="AR4" i="5"/>
  <c r="AL45" i="5"/>
  <c r="AL44" i="5"/>
  <c r="AL43" i="5"/>
  <c r="D122" i="5"/>
  <c r="P109" i="5"/>
  <c r="AE31" i="5"/>
  <c r="AE34" i="5"/>
  <c r="AE32" i="5"/>
  <c r="AE33" i="5"/>
  <c r="U48" i="5"/>
  <c r="U49" i="5"/>
  <c r="U50" i="5"/>
  <c r="U47" i="5"/>
  <c r="O16" i="5"/>
  <c r="O17" i="5"/>
  <c r="O15" i="5"/>
  <c r="O18" i="5"/>
  <c r="AK32" i="5"/>
  <c r="AK33" i="5"/>
  <c r="AK34" i="5"/>
  <c r="AK31" i="5"/>
  <c r="E141" i="5"/>
  <c r="E142" i="5"/>
  <c r="E145" i="5" s="1"/>
  <c r="AB17" i="5"/>
  <c r="AB18" i="5"/>
  <c r="AB15" i="5"/>
  <c r="AB16" i="5"/>
  <c r="Q19" i="5"/>
  <c r="Q20" i="5"/>
  <c r="Q21" i="5"/>
  <c r="AS3" i="5"/>
  <c r="AL29" i="5"/>
  <c r="AL27" i="5"/>
  <c r="AL28" i="5"/>
  <c r="Q48" i="5"/>
  <c r="Q47" i="5"/>
  <c r="Q50" i="5"/>
  <c r="Q49" i="5"/>
  <c r="AE16" i="5"/>
  <c r="AE17" i="5"/>
  <c r="AE15" i="5"/>
  <c r="AE18" i="5"/>
  <c r="G120" i="5"/>
  <c r="G123" i="5" s="1"/>
  <c r="G119" i="5"/>
  <c r="AG48" i="5"/>
  <c r="AG47" i="5"/>
  <c r="AG50" i="5"/>
  <c r="AG49" i="5"/>
  <c r="X17" i="5"/>
  <c r="X16" i="5"/>
  <c r="X15" i="5"/>
  <c r="X18" i="5"/>
  <c r="T17" i="5"/>
  <c r="T16" i="5"/>
  <c r="T18" i="5"/>
  <c r="T15" i="5"/>
  <c r="R33" i="5"/>
  <c r="R34" i="5"/>
  <c r="R32" i="5"/>
  <c r="R31" i="5"/>
  <c r="Z15" i="5"/>
  <c r="Z16" i="5"/>
  <c r="Z17" i="5"/>
  <c r="Z18" i="5"/>
  <c r="AM17" i="5"/>
  <c r="AM16" i="5"/>
  <c r="AM18" i="5"/>
  <c r="AM15" i="5"/>
  <c r="AT2" i="5"/>
  <c r="AL14" i="5"/>
  <c r="AL13" i="5"/>
  <c r="AL11" i="5"/>
  <c r="AL12" i="5"/>
  <c r="AI65" i="5"/>
  <c r="AI64" i="5"/>
  <c r="AI66" i="5"/>
  <c r="AI63" i="5"/>
  <c r="AF64" i="5"/>
  <c r="AF63" i="5"/>
  <c r="AF65" i="5"/>
  <c r="AF66" i="5"/>
  <c r="AE65" i="5"/>
  <c r="AE64" i="5"/>
  <c r="AE63" i="5"/>
  <c r="AE66" i="5"/>
  <c r="AD65" i="5"/>
  <c r="AD66" i="5"/>
  <c r="AD63" i="5"/>
  <c r="AD64" i="5"/>
  <c r="AK63" i="5"/>
  <c r="AK66" i="5"/>
  <c r="AK64" i="5"/>
  <c r="AK65" i="5"/>
  <c r="U63" i="5"/>
  <c r="U66" i="5"/>
  <c r="U64" i="5"/>
  <c r="U65" i="5"/>
  <c r="Y15" i="5"/>
  <c r="Y17" i="5"/>
  <c r="Y16" i="5"/>
  <c r="Y18" i="5"/>
  <c r="AB50" i="5"/>
  <c r="AB48" i="5"/>
  <c r="AB47" i="5"/>
  <c r="AB49" i="5"/>
  <c r="AC32" i="5"/>
  <c r="AC33" i="5"/>
  <c r="AC34" i="5"/>
  <c r="AC31" i="5"/>
  <c r="AB31" i="5"/>
  <c r="AB32" i="5"/>
  <c r="AB34" i="5"/>
  <c r="AB33" i="5"/>
  <c r="AD33" i="5"/>
  <c r="AD34" i="5"/>
  <c r="AD31" i="5"/>
  <c r="AD32" i="5"/>
  <c r="W49" i="5"/>
  <c r="W47" i="5"/>
  <c r="W50" i="5"/>
  <c r="W48" i="5"/>
  <c r="BP130" i="5"/>
  <c r="BO130" i="5"/>
  <c r="Z49" i="5"/>
  <c r="Z47" i="5"/>
  <c r="Z48" i="5"/>
  <c r="Z50" i="5"/>
  <c r="Y48" i="5"/>
  <c r="Y47" i="5"/>
  <c r="Y49" i="5"/>
  <c r="Y50" i="5"/>
  <c r="AL30" i="5"/>
  <c r="AM33" i="5"/>
  <c r="AM34" i="5"/>
  <c r="AM31" i="5"/>
  <c r="AM32" i="5"/>
  <c r="AK47" i="5"/>
  <c r="AK49" i="5"/>
  <c r="AK48" i="5"/>
  <c r="AK50" i="5"/>
  <c r="P44" i="5"/>
  <c r="P43" i="5"/>
  <c r="P46" i="5"/>
  <c r="P45" i="5"/>
  <c r="AH49" i="5"/>
  <c r="AH47" i="5"/>
  <c r="AH48" i="5"/>
  <c r="AH50" i="5"/>
  <c r="O32" i="5"/>
  <c r="O31" i="5"/>
  <c r="O33" i="5"/>
  <c r="O34" i="5"/>
  <c r="P21" i="5"/>
  <c r="P20" i="5"/>
  <c r="P19" i="5"/>
  <c r="AF31" i="5"/>
  <c r="AF32" i="5"/>
  <c r="AF33" i="5"/>
  <c r="AF34" i="5"/>
  <c r="AA20" i="5"/>
  <c r="AA21" i="5"/>
  <c r="AA19" i="5"/>
  <c r="F120" i="5"/>
  <c r="F123" i="5" s="1"/>
  <c r="Y111" i="5" s="1"/>
  <c r="F119" i="5"/>
  <c r="W16" i="5"/>
  <c r="W17" i="5"/>
  <c r="W15" i="5"/>
  <c r="W18" i="5"/>
  <c r="T64" i="5"/>
  <c r="T63" i="5"/>
  <c r="T66" i="5"/>
  <c r="T65" i="5"/>
  <c r="AB64" i="5"/>
  <c r="AB63" i="5"/>
  <c r="AB65" i="5"/>
  <c r="AB66" i="5"/>
  <c r="X64" i="5"/>
  <c r="X63" i="5"/>
  <c r="X65" i="5"/>
  <c r="X66" i="5"/>
  <c r="W65" i="5"/>
  <c r="W64" i="5"/>
  <c r="W63" i="5"/>
  <c r="W66" i="5"/>
  <c r="Z65" i="5"/>
  <c r="Z66" i="5"/>
  <c r="Z64" i="5"/>
  <c r="Z63" i="5"/>
  <c r="AG63" i="5"/>
  <c r="AG66" i="5"/>
  <c r="AG65" i="5"/>
  <c r="AG64" i="5"/>
  <c r="O64" i="5"/>
  <c r="O63" i="5"/>
  <c r="O65" i="5"/>
  <c r="AK69" i="4"/>
  <c r="AK68" i="4"/>
  <c r="AK70" i="4"/>
  <c r="AK67" i="4"/>
  <c r="BT193" i="4"/>
  <c r="BT172" i="4"/>
  <c r="CC172" i="4" s="1"/>
  <c r="BT174" i="4"/>
  <c r="CC174" i="4" s="1"/>
  <c r="BT153" i="4"/>
  <c r="CC153" i="4" s="1"/>
  <c r="BT216" i="4"/>
  <c r="BT130" i="4"/>
  <c r="CC130" i="4" s="1"/>
  <c r="X170" i="4"/>
  <c r="U170" i="4"/>
  <c r="X174" i="4"/>
  <c r="U174" i="4"/>
  <c r="CC214" i="4"/>
  <c r="CF214" i="4"/>
  <c r="BU214" i="4"/>
  <c r="CF172" i="4"/>
  <c r="CF193" i="4"/>
  <c r="CC193" i="4"/>
  <c r="BU193" i="4"/>
  <c r="CF216" i="4"/>
  <c r="CC216" i="4"/>
  <c r="BU216" i="4"/>
  <c r="BQ132" i="4"/>
  <c r="BR132" i="4"/>
  <c r="G139" i="4"/>
  <c r="G142" i="4" s="1"/>
  <c r="AB130" i="4" s="1"/>
  <c r="CF130" i="4"/>
  <c r="BU130" i="4"/>
  <c r="C163" i="4"/>
  <c r="R149" i="4"/>
  <c r="BT195" i="4"/>
  <c r="CF196" i="4" s="1"/>
  <c r="BQ212" i="4"/>
  <c r="BR170" i="4"/>
  <c r="BR212" i="4"/>
  <c r="BR191" i="4"/>
  <c r="BQ170" i="4"/>
  <c r="BQ191" i="4"/>
  <c r="BT191" i="4" s="1"/>
  <c r="CC149" i="4"/>
  <c r="BU149" i="4"/>
  <c r="CC128" i="4"/>
  <c r="BU128" i="4"/>
  <c r="M54" i="8"/>
  <c r="P54" i="8"/>
  <c r="R19" i="8"/>
  <c r="AC21" i="8"/>
  <c r="M55" i="8"/>
  <c r="P55" i="8"/>
  <c r="AJ21" i="8"/>
  <c r="E127" i="8"/>
  <c r="R121" i="8" s="1"/>
  <c r="J121" i="8"/>
  <c r="AC37" i="8"/>
  <c r="AC36" i="8"/>
  <c r="AC35" i="8"/>
  <c r="AC38" i="8"/>
  <c r="AD37" i="8"/>
  <c r="AD36" i="8"/>
  <c r="AD35" i="8"/>
  <c r="AD38" i="8"/>
  <c r="J56" i="8"/>
  <c r="F61" i="8"/>
  <c r="R56" i="8" s="1"/>
  <c r="Q21" i="8"/>
  <c r="Q20" i="8"/>
  <c r="Q19" i="8"/>
  <c r="U37" i="8"/>
  <c r="U36" i="8"/>
  <c r="U35" i="8"/>
  <c r="U38" i="8"/>
  <c r="AM37" i="8"/>
  <c r="AM36" i="8"/>
  <c r="AM35" i="8"/>
  <c r="AM38" i="8"/>
  <c r="AE37" i="8"/>
  <c r="AE36" i="8"/>
  <c r="AE35" i="8"/>
  <c r="AE38" i="8"/>
  <c r="AB21" i="8"/>
  <c r="AB20" i="8"/>
  <c r="AB19" i="8"/>
  <c r="E82" i="8"/>
  <c r="E85" i="8" s="1"/>
  <c r="T77" i="8" s="1"/>
  <c r="AE19" i="8"/>
  <c r="AE21" i="8"/>
  <c r="AE20" i="8"/>
  <c r="S21" i="8"/>
  <c r="AA19" i="8"/>
  <c r="W20" i="8"/>
  <c r="S20" i="8"/>
  <c r="AI21" i="8"/>
  <c r="W19" i="8"/>
  <c r="S19" i="8"/>
  <c r="AA21" i="8"/>
  <c r="AI20" i="8"/>
  <c r="AA20" i="8"/>
  <c r="AI19" i="8"/>
  <c r="W21" i="8"/>
  <c r="AL33" i="8"/>
  <c r="AL32" i="8"/>
  <c r="AL31" i="8"/>
  <c r="AL34" i="8"/>
  <c r="D83" i="8"/>
  <c r="R76" i="8" s="1"/>
  <c r="J76" i="8"/>
  <c r="AK21" i="8"/>
  <c r="AK20" i="8"/>
  <c r="AK19" i="8"/>
  <c r="AD21" i="8"/>
  <c r="R21" i="8"/>
  <c r="Y19" i="8"/>
  <c r="X36" i="8"/>
  <c r="X38" i="8"/>
  <c r="X37" i="8"/>
  <c r="X35" i="8"/>
  <c r="P21" i="8"/>
  <c r="P20" i="8"/>
  <c r="P19" i="8"/>
  <c r="AH20" i="8"/>
  <c r="AG21" i="8"/>
  <c r="AG20" i="8"/>
  <c r="AG19" i="8"/>
  <c r="C104" i="8"/>
  <c r="C107" i="8" s="1"/>
  <c r="T97" i="8" s="1"/>
  <c r="C102" i="8"/>
  <c r="C103" i="8"/>
  <c r="C106" i="8" s="1"/>
  <c r="S97" i="8" s="1"/>
  <c r="AF21" i="8"/>
  <c r="AF20" i="8"/>
  <c r="AF19" i="8"/>
  <c r="Z37" i="8"/>
  <c r="Z36" i="8"/>
  <c r="Z35" i="8"/>
  <c r="Z38" i="8"/>
  <c r="AK37" i="8"/>
  <c r="AK36" i="8"/>
  <c r="AK35" i="8"/>
  <c r="AK38" i="8"/>
  <c r="O17" i="8"/>
  <c r="O15" i="8"/>
  <c r="O18" i="8"/>
  <c r="O16" i="8"/>
  <c r="D102" i="8"/>
  <c r="D103" i="8"/>
  <c r="D106" i="8" s="1"/>
  <c r="S98" i="8" s="1"/>
  <c r="Q37" i="8"/>
  <c r="Q36" i="8"/>
  <c r="Q35" i="8"/>
  <c r="Q38" i="8"/>
  <c r="V37" i="8"/>
  <c r="V36" i="8"/>
  <c r="V35" i="8"/>
  <c r="V38" i="8"/>
  <c r="AH37" i="8"/>
  <c r="AH36" i="8"/>
  <c r="AH35" i="8"/>
  <c r="AH38" i="8"/>
  <c r="T41" i="8"/>
  <c r="T40" i="8"/>
  <c r="T39" i="8"/>
  <c r="AG37" i="8"/>
  <c r="AG36" i="8"/>
  <c r="AG35" i="8"/>
  <c r="AG38" i="8"/>
  <c r="AI37" i="8"/>
  <c r="AI36" i="8"/>
  <c r="AI35" i="8"/>
  <c r="AI38" i="8"/>
  <c r="R37" i="8"/>
  <c r="R36" i="8"/>
  <c r="R35" i="8"/>
  <c r="R38" i="8"/>
  <c r="AA37" i="8"/>
  <c r="AA36" i="8"/>
  <c r="AA35" i="8"/>
  <c r="AA38" i="8"/>
  <c r="AJ19" i="8"/>
  <c r="F81" i="8"/>
  <c r="F84" i="8" s="1"/>
  <c r="S78" i="8" s="1"/>
  <c r="F80" i="8"/>
  <c r="AD20" i="8"/>
  <c r="AC19" i="8"/>
  <c r="Y20" i="8"/>
  <c r="AH19" i="8"/>
  <c r="AJ41" i="8"/>
  <c r="AJ40" i="8"/>
  <c r="AJ39" i="8"/>
  <c r="S37" i="8"/>
  <c r="S36" i="8"/>
  <c r="S35" i="8"/>
  <c r="S38" i="8"/>
  <c r="W37" i="8"/>
  <c r="W36" i="8"/>
  <c r="W35" i="8"/>
  <c r="W38" i="8"/>
  <c r="T21" i="8"/>
  <c r="T20" i="8"/>
  <c r="T19" i="8"/>
  <c r="Y37" i="8"/>
  <c r="Y36" i="8"/>
  <c r="Y35" i="8"/>
  <c r="Y38" i="8"/>
  <c r="AL16" i="8"/>
  <c r="AL17" i="8"/>
  <c r="AL15" i="8"/>
  <c r="AL18" i="8"/>
  <c r="C83" i="8"/>
  <c r="R75" i="8" s="1"/>
  <c r="J75" i="8"/>
  <c r="U21" i="8"/>
  <c r="U20" i="8"/>
  <c r="U19" i="8"/>
  <c r="P33" i="8"/>
  <c r="P32" i="8"/>
  <c r="P31" i="8"/>
  <c r="P34" i="8"/>
  <c r="AF41" i="8"/>
  <c r="AF40" i="8"/>
  <c r="AF39" i="8"/>
  <c r="AJ20" i="8"/>
  <c r="AM19" i="8"/>
  <c r="AM20" i="8"/>
  <c r="AM21" i="8"/>
  <c r="R20" i="8"/>
  <c r="AC20" i="8"/>
  <c r="Y21" i="8"/>
  <c r="AH21" i="8"/>
  <c r="S15" i="6"/>
  <c r="S16" i="6"/>
  <c r="S17" i="6"/>
  <c r="S18" i="6"/>
  <c r="AA33" i="6"/>
  <c r="AA31" i="6"/>
  <c r="AA32" i="6"/>
  <c r="AA34" i="6"/>
  <c r="AL30" i="6"/>
  <c r="AM32" i="6"/>
  <c r="AM34" i="6"/>
  <c r="AM31" i="6"/>
  <c r="AM33" i="6"/>
  <c r="AL20" i="6"/>
  <c r="AL21" i="6"/>
  <c r="AL19" i="6"/>
  <c r="O50" i="6"/>
  <c r="N54" i="6"/>
  <c r="N58" i="6" s="1"/>
  <c r="Q65" i="6"/>
  <c r="Q63" i="6"/>
  <c r="Q66" i="6"/>
  <c r="Q64" i="6"/>
  <c r="P62" i="6"/>
  <c r="S64" i="6"/>
  <c r="S63" i="6"/>
  <c r="S66" i="6"/>
  <c r="S65" i="6"/>
  <c r="W20" i="6"/>
  <c r="W21" i="6"/>
  <c r="W19" i="6"/>
  <c r="Z18" i="6"/>
  <c r="Z15" i="6"/>
  <c r="Z16" i="6"/>
  <c r="Z17" i="6"/>
  <c r="X128" i="6"/>
  <c r="U128" i="6"/>
  <c r="P44" i="6"/>
  <c r="P45" i="6"/>
  <c r="P43" i="6"/>
  <c r="P46" i="6"/>
  <c r="AF33" i="6"/>
  <c r="AF31" i="6"/>
  <c r="AF32" i="6"/>
  <c r="AF34" i="6"/>
  <c r="AD65" i="6"/>
  <c r="AD63" i="6"/>
  <c r="AD64" i="6"/>
  <c r="AD66" i="6"/>
  <c r="N102" i="6"/>
  <c r="R82" i="6"/>
  <c r="V82" i="6"/>
  <c r="Z82" i="6"/>
  <c r="AD82" i="6"/>
  <c r="AH82" i="6"/>
  <c r="AM82" i="6"/>
  <c r="S82" i="6"/>
  <c r="W82" i="6"/>
  <c r="AA82" i="6"/>
  <c r="AE82" i="6"/>
  <c r="AI82" i="6"/>
  <c r="T82" i="6"/>
  <c r="X82" i="6"/>
  <c r="AB82" i="6"/>
  <c r="AF82" i="6"/>
  <c r="AJ82" i="6"/>
  <c r="Q82" i="6"/>
  <c r="AC82" i="6"/>
  <c r="N86" i="6"/>
  <c r="N90" i="6" s="1"/>
  <c r="N94" i="6" s="1"/>
  <c r="N98" i="6" s="1"/>
  <c r="AG82" i="6"/>
  <c r="U82" i="6"/>
  <c r="AK82" i="6"/>
  <c r="Y82" i="6"/>
  <c r="O82" i="6"/>
  <c r="AL43" i="6"/>
  <c r="AL45" i="6"/>
  <c r="AL46" i="6"/>
  <c r="AL44" i="6"/>
  <c r="R18" i="6"/>
  <c r="R15" i="6"/>
  <c r="R16" i="6"/>
  <c r="R17" i="6"/>
  <c r="Y50" i="6"/>
  <c r="Y47" i="6"/>
  <c r="Y49" i="6"/>
  <c r="Y48" i="6"/>
  <c r="V50" i="6"/>
  <c r="V49" i="6"/>
  <c r="V48" i="6"/>
  <c r="V47" i="6"/>
  <c r="AH50" i="6"/>
  <c r="AH49" i="6"/>
  <c r="AH48" i="6"/>
  <c r="AH47" i="6"/>
  <c r="P16" i="6"/>
  <c r="P17" i="6"/>
  <c r="P18" i="6"/>
  <c r="P15" i="6"/>
  <c r="X16" i="6"/>
  <c r="X17" i="6"/>
  <c r="X18" i="6"/>
  <c r="X15" i="6"/>
  <c r="C184" i="6"/>
  <c r="C187" i="6" s="1"/>
  <c r="AB171" i="6" s="1"/>
  <c r="O48" i="6"/>
  <c r="O49" i="6"/>
  <c r="O47" i="6"/>
  <c r="E140" i="6"/>
  <c r="E143" i="6" s="1"/>
  <c r="AB129" i="6" s="1"/>
  <c r="Z32" i="6"/>
  <c r="Z34" i="6"/>
  <c r="Z33" i="6"/>
  <c r="Z31" i="6"/>
  <c r="G138" i="6"/>
  <c r="G139" i="6"/>
  <c r="G142" i="6" s="1"/>
  <c r="AA131" i="6" s="1"/>
  <c r="R65" i="6"/>
  <c r="R63" i="6"/>
  <c r="R64" i="6"/>
  <c r="R66" i="6"/>
  <c r="X64" i="6"/>
  <c r="X66" i="6"/>
  <c r="X65" i="6"/>
  <c r="X63" i="6"/>
  <c r="W64" i="6"/>
  <c r="W65" i="6"/>
  <c r="W66" i="6"/>
  <c r="W63" i="6"/>
  <c r="Z65" i="6"/>
  <c r="Z63" i="6"/>
  <c r="Z64" i="6"/>
  <c r="Z66" i="6"/>
  <c r="AG65" i="6"/>
  <c r="AG63" i="6"/>
  <c r="AG66" i="6"/>
  <c r="AG64" i="6"/>
  <c r="U65" i="6"/>
  <c r="U63" i="6"/>
  <c r="U66" i="6"/>
  <c r="U64" i="6"/>
  <c r="AA15" i="6"/>
  <c r="AA16" i="6"/>
  <c r="AA17" i="6"/>
  <c r="AA18" i="6"/>
  <c r="R32" i="6"/>
  <c r="R34" i="6"/>
  <c r="R31" i="6"/>
  <c r="R33" i="6"/>
  <c r="AD32" i="6"/>
  <c r="AD34" i="6"/>
  <c r="AD33" i="6"/>
  <c r="AD31" i="6"/>
  <c r="V32" i="6"/>
  <c r="V34" i="6"/>
  <c r="V33" i="6"/>
  <c r="V31" i="6"/>
  <c r="E141" i="6"/>
  <c r="Z129" i="6" s="1"/>
  <c r="R129" i="6"/>
  <c r="AG32" i="6"/>
  <c r="AG34" i="6"/>
  <c r="AG33" i="6"/>
  <c r="AG31" i="6"/>
  <c r="AK50" i="6"/>
  <c r="AK47" i="6"/>
  <c r="AK48" i="6"/>
  <c r="AK49" i="6"/>
  <c r="Z50" i="6"/>
  <c r="Z49" i="6"/>
  <c r="Z48" i="6"/>
  <c r="Z47" i="6"/>
  <c r="AE20" i="6"/>
  <c r="AE21" i="6"/>
  <c r="AE19" i="6"/>
  <c r="AI50" i="6"/>
  <c r="AI49" i="6"/>
  <c r="AI48" i="6"/>
  <c r="AI47" i="6"/>
  <c r="AJ64" i="6"/>
  <c r="AJ66" i="6"/>
  <c r="AJ65" i="6"/>
  <c r="AJ63" i="6"/>
  <c r="AA64" i="6"/>
  <c r="AA66" i="6"/>
  <c r="AA63" i="6"/>
  <c r="AA65" i="6"/>
  <c r="AK65" i="6"/>
  <c r="AK63" i="6"/>
  <c r="AK66" i="6"/>
  <c r="AK64" i="6"/>
  <c r="AK31" i="6"/>
  <c r="AK34" i="6"/>
  <c r="AK32" i="6"/>
  <c r="AK33" i="6"/>
  <c r="F138" i="6"/>
  <c r="F139" i="6"/>
  <c r="F142" i="6" s="1"/>
  <c r="AA130" i="6" s="1"/>
  <c r="AH32" i="6"/>
  <c r="AH34" i="6"/>
  <c r="AH31" i="6"/>
  <c r="AH33" i="6"/>
  <c r="AH18" i="6"/>
  <c r="AH15" i="6"/>
  <c r="AH16" i="6"/>
  <c r="AH17" i="6"/>
  <c r="AB21" i="6"/>
  <c r="AB19" i="6"/>
  <c r="AB20" i="6"/>
  <c r="X33" i="6"/>
  <c r="X31" i="6"/>
  <c r="X34" i="6"/>
  <c r="X32" i="6"/>
  <c r="AB33" i="6"/>
  <c r="AB31" i="6"/>
  <c r="AB32" i="6"/>
  <c r="AB34" i="6"/>
  <c r="T49" i="6"/>
  <c r="T48" i="6"/>
  <c r="T47" i="6"/>
  <c r="T50" i="6"/>
  <c r="AJ49" i="6"/>
  <c r="AJ48" i="6"/>
  <c r="AJ47" i="6"/>
  <c r="AJ50" i="6"/>
  <c r="W33" i="6"/>
  <c r="W31" i="6"/>
  <c r="W32" i="6"/>
  <c r="W34" i="6"/>
  <c r="AI15" i="6"/>
  <c r="AI16" i="6"/>
  <c r="AI17" i="6"/>
  <c r="AI18" i="6"/>
  <c r="AK18" i="6"/>
  <c r="AK16" i="6"/>
  <c r="AK17" i="6"/>
  <c r="AK15" i="6"/>
  <c r="Y17" i="6"/>
  <c r="Y18" i="6"/>
  <c r="Y15" i="6"/>
  <c r="Y16" i="6"/>
  <c r="X49" i="6"/>
  <c r="X48" i="6"/>
  <c r="X47" i="6"/>
  <c r="X50" i="6"/>
  <c r="Q50" i="6"/>
  <c r="Q49" i="6"/>
  <c r="Q47" i="6"/>
  <c r="Q48" i="6"/>
  <c r="AC50" i="6"/>
  <c r="AC48" i="6"/>
  <c r="AC49" i="6"/>
  <c r="AC47" i="6"/>
  <c r="AD50" i="6"/>
  <c r="AD49" i="6"/>
  <c r="AD48" i="6"/>
  <c r="AD47" i="6"/>
  <c r="W50" i="6"/>
  <c r="W49" i="6"/>
  <c r="W48" i="6"/>
  <c r="W47" i="6"/>
  <c r="S50" i="6"/>
  <c r="S49" i="6"/>
  <c r="S48" i="6"/>
  <c r="S47" i="6"/>
  <c r="R193" i="6"/>
  <c r="C207" i="6"/>
  <c r="Z193" i="6" s="1"/>
  <c r="U127" i="6"/>
  <c r="X127" i="6"/>
  <c r="Q32" i="6"/>
  <c r="Q34" i="6"/>
  <c r="Q33" i="6"/>
  <c r="Q31" i="6"/>
  <c r="AI33" i="6"/>
  <c r="AI31" i="6"/>
  <c r="AI32" i="6"/>
  <c r="AI34" i="6"/>
  <c r="D205" i="6"/>
  <c r="D204" i="6"/>
  <c r="D207" i="6" s="1"/>
  <c r="Z194" i="6" s="1"/>
  <c r="C226" i="6"/>
  <c r="C227" i="6"/>
  <c r="C230" i="6" s="1"/>
  <c r="AA215" i="6" s="1"/>
  <c r="AF16" i="6"/>
  <c r="AF17" i="6"/>
  <c r="AF18" i="6"/>
  <c r="AF15" i="6"/>
  <c r="AB49" i="6"/>
  <c r="AB48" i="6"/>
  <c r="AB47" i="6"/>
  <c r="AB50" i="6"/>
  <c r="AF64" i="6"/>
  <c r="AF66" i="6"/>
  <c r="AF65" i="6"/>
  <c r="AF63" i="6"/>
  <c r="AI64" i="6"/>
  <c r="AI63" i="6"/>
  <c r="AI66" i="6"/>
  <c r="AI65" i="6"/>
  <c r="AM64" i="6"/>
  <c r="AL62" i="6"/>
  <c r="AM65" i="6"/>
  <c r="AM66" i="6"/>
  <c r="AM63" i="6"/>
  <c r="V65" i="6"/>
  <c r="V63" i="6"/>
  <c r="V64" i="6"/>
  <c r="V66" i="6"/>
  <c r="AC65" i="6"/>
  <c r="AC63" i="6"/>
  <c r="AC66" i="6"/>
  <c r="AC64" i="6"/>
  <c r="T64" i="6"/>
  <c r="T66" i="6"/>
  <c r="T65" i="6"/>
  <c r="T63" i="6"/>
  <c r="AG50" i="6"/>
  <c r="AG49" i="6"/>
  <c r="AG47" i="6"/>
  <c r="AG48" i="6"/>
  <c r="AM50" i="6"/>
  <c r="AM49" i="6"/>
  <c r="AM48" i="6"/>
  <c r="AM47" i="6"/>
  <c r="AE50" i="6"/>
  <c r="AE49" i="6"/>
  <c r="AE48" i="6"/>
  <c r="AE47" i="6"/>
  <c r="AA50" i="6"/>
  <c r="AA49" i="6"/>
  <c r="AA48" i="6"/>
  <c r="AA47" i="6"/>
  <c r="O32" i="6"/>
  <c r="O34" i="6"/>
  <c r="O33" i="6"/>
  <c r="O31" i="6"/>
  <c r="V18" i="6"/>
  <c r="V15" i="6"/>
  <c r="V17" i="6"/>
  <c r="V16" i="6"/>
  <c r="D186" i="6"/>
  <c r="AA172" i="6" s="1"/>
  <c r="R172" i="6"/>
  <c r="AF49" i="6"/>
  <c r="AF48" i="6"/>
  <c r="AF47" i="6"/>
  <c r="AF50" i="6"/>
  <c r="U17" i="6"/>
  <c r="U18" i="6"/>
  <c r="U16" i="6"/>
  <c r="U15" i="6"/>
  <c r="AC32" i="6"/>
  <c r="AC34" i="6"/>
  <c r="AC33" i="6"/>
  <c r="AC31" i="6"/>
  <c r="Y32" i="6"/>
  <c r="Y34" i="6"/>
  <c r="Y31" i="6"/>
  <c r="Y33" i="6"/>
  <c r="AE33" i="6"/>
  <c r="AE31" i="6"/>
  <c r="AE32" i="6"/>
  <c r="AE34" i="6"/>
  <c r="U32" i="6"/>
  <c r="U34" i="6"/>
  <c r="U31" i="6"/>
  <c r="U33" i="6"/>
  <c r="R171" i="6"/>
  <c r="C185" i="6"/>
  <c r="Z171" i="6" s="1"/>
  <c r="E161" i="6"/>
  <c r="E164" i="6" s="1"/>
  <c r="AA151" i="6" s="1"/>
  <c r="E160" i="6"/>
  <c r="R149" i="6"/>
  <c r="C163" i="6"/>
  <c r="Z149" i="6" s="1"/>
  <c r="AC17" i="6"/>
  <c r="AC18" i="6"/>
  <c r="AC16" i="6"/>
  <c r="AC15" i="6"/>
  <c r="T21" i="6"/>
  <c r="T19" i="6"/>
  <c r="T20" i="6"/>
  <c r="AL29" i="6"/>
  <c r="AL27" i="6"/>
  <c r="AL28" i="6"/>
  <c r="S33" i="6"/>
  <c r="S31" i="6"/>
  <c r="S32" i="6"/>
  <c r="S34" i="6"/>
  <c r="U50" i="6"/>
  <c r="U48" i="6"/>
  <c r="U47" i="6"/>
  <c r="U49" i="6"/>
  <c r="R50" i="6"/>
  <c r="R49" i="6"/>
  <c r="R48" i="6"/>
  <c r="R47" i="6"/>
  <c r="AJ33" i="6"/>
  <c r="AJ31" i="6"/>
  <c r="AJ32" i="6"/>
  <c r="AJ34" i="6"/>
  <c r="T33" i="6"/>
  <c r="T31" i="6"/>
  <c r="T32" i="6"/>
  <c r="T34" i="6"/>
  <c r="P29" i="6"/>
  <c r="P28" i="6"/>
  <c r="P27" i="6"/>
  <c r="E162" i="6" s="1"/>
  <c r="E165" i="6" s="1"/>
  <c r="AB151" i="6" s="1"/>
  <c r="P30" i="6"/>
  <c r="AB64" i="6"/>
  <c r="AB66" i="6"/>
  <c r="AB65" i="6"/>
  <c r="AB63" i="6"/>
  <c r="AE64" i="6"/>
  <c r="AE63" i="6"/>
  <c r="AE65" i="6"/>
  <c r="AE66" i="6"/>
  <c r="AH65" i="6"/>
  <c r="AH63" i="6"/>
  <c r="AH64" i="6"/>
  <c r="AH66" i="6"/>
  <c r="O64" i="6"/>
  <c r="O63" i="6"/>
  <c r="O65" i="6"/>
  <c r="O66" i="6"/>
  <c r="Y65" i="6"/>
  <c r="Y63" i="6"/>
  <c r="Y66" i="6"/>
  <c r="Y64" i="6"/>
  <c r="AD18" i="6"/>
  <c r="AD15" i="6"/>
  <c r="AD17" i="6"/>
  <c r="AD16" i="6"/>
  <c r="D164" i="6"/>
  <c r="AA150" i="6" s="1"/>
  <c r="R150" i="6"/>
  <c r="Q17" i="6"/>
  <c r="Q18" i="6"/>
  <c r="Q15" i="6"/>
  <c r="Q16" i="6"/>
  <c r="AG17" i="6"/>
  <c r="AG18" i="6"/>
  <c r="AG15" i="6"/>
  <c r="AG16" i="6"/>
  <c r="AJ15" i="6"/>
  <c r="AJ17" i="6"/>
  <c r="AJ16" i="6"/>
  <c r="AJ18" i="6"/>
  <c r="F184" i="4"/>
  <c r="R173" i="4"/>
  <c r="H205" i="4"/>
  <c r="R196" i="4"/>
  <c r="H184" i="4"/>
  <c r="R175" i="4"/>
  <c r="C205" i="4"/>
  <c r="R191" i="4"/>
  <c r="I163" i="4"/>
  <c r="R155" i="4"/>
  <c r="U128" i="4"/>
  <c r="X128" i="4"/>
  <c r="G205" i="4"/>
  <c r="R195" i="4"/>
  <c r="H163" i="4"/>
  <c r="R154" i="4"/>
  <c r="H226" i="4"/>
  <c r="R217" i="4"/>
  <c r="E184" i="4"/>
  <c r="R172" i="4"/>
  <c r="U131" i="4"/>
  <c r="X131" i="4"/>
  <c r="X153" i="4"/>
  <c r="U153" i="4"/>
  <c r="X151" i="4"/>
  <c r="U151" i="4"/>
  <c r="X152" i="4"/>
  <c r="U152" i="4"/>
  <c r="C162" i="4"/>
  <c r="C165" i="4" s="1"/>
  <c r="U16" i="4"/>
  <c r="U18" i="4"/>
  <c r="U17" i="4"/>
  <c r="U15" i="4"/>
  <c r="F140" i="4"/>
  <c r="R129" i="4"/>
  <c r="AF68" i="4"/>
  <c r="AF67" i="4"/>
  <c r="AF70" i="4"/>
  <c r="AF69" i="4"/>
  <c r="AC68" i="4"/>
  <c r="AC67" i="4"/>
  <c r="AC69" i="4"/>
  <c r="AC70" i="4"/>
  <c r="R69" i="4"/>
  <c r="R68" i="4"/>
  <c r="R70" i="4"/>
  <c r="R67" i="4"/>
  <c r="AL66" i="4"/>
  <c r="AS5" i="4" s="1"/>
  <c r="AM67" i="4"/>
  <c r="AM68" i="4"/>
  <c r="AM70" i="4"/>
  <c r="AM69" i="4"/>
  <c r="AL65" i="4"/>
  <c r="AL64" i="4"/>
  <c r="AL63" i="4"/>
  <c r="Q68" i="4"/>
  <c r="Q67" i="4"/>
  <c r="Q69" i="4"/>
  <c r="Q70" i="4"/>
  <c r="V67" i="4"/>
  <c r="V70" i="4"/>
  <c r="V69" i="4"/>
  <c r="V68" i="4"/>
  <c r="G140" i="4"/>
  <c r="R130" i="4"/>
  <c r="U68" i="4"/>
  <c r="U67" i="4"/>
  <c r="U70" i="4"/>
  <c r="U69" i="4"/>
  <c r="Z67" i="4"/>
  <c r="Z70" i="4"/>
  <c r="Z69" i="4"/>
  <c r="Z68" i="4"/>
  <c r="Y85" i="4"/>
  <c r="Y84" i="4"/>
  <c r="Y86" i="4"/>
  <c r="Y83" i="4"/>
  <c r="U84" i="4"/>
  <c r="U85" i="4"/>
  <c r="U83" i="4"/>
  <c r="U86" i="4"/>
  <c r="AH84" i="4"/>
  <c r="AH86" i="4"/>
  <c r="AH85" i="4"/>
  <c r="AH83" i="4"/>
  <c r="T84" i="4"/>
  <c r="T83" i="4"/>
  <c r="T85" i="4"/>
  <c r="T86" i="4"/>
  <c r="AB85" i="4"/>
  <c r="AB84" i="4"/>
  <c r="AB83" i="4"/>
  <c r="AB86" i="4"/>
  <c r="AF83" i="4"/>
  <c r="AF84" i="4"/>
  <c r="AF85" i="4"/>
  <c r="AF86" i="4"/>
  <c r="O85" i="4"/>
  <c r="O84" i="4"/>
  <c r="O83" i="4"/>
  <c r="AG67" i="4"/>
  <c r="AG69" i="4"/>
  <c r="AG70" i="4"/>
  <c r="AG68" i="4"/>
  <c r="AI69" i="4"/>
  <c r="AI68" i="4"/>
  <c r="AI67" i="4"/>
  <c r="AI70" i="4"/>
  <c r="AH70" i="4"/>
  <c r="AH69" i="4"/>
  <c r="AH68" i="4"/>
  <c r="AH67" i="4"/>
  <c r="AC15" i="4"/>
  <c r="AC16" i="4"/>
  <c r="AC18" i="4"/>
  <c r="AC17" i="4"/>
  <c r="S69" i="4"/>
  <c r="S68" i="4"/>
  <c r="S67" i="4"/>
  <c r="S70" i="4"/>
  <c r="X69" i="4"/>
  <c r="X68" i="4"/>
  <c r="X67" i="4"/>
  <c r="X70" i="4"/>
  <c r="Y70" i="4"/>
  <c r="Y68" i="4"/>
  <c r="Y67" i="4"/>
  <c r="Y69" i="4"/>
  <c r="Q86" i="4"/>
  <c r="Q85" i="4"/>
  <c r="Q83" i="4"/>
  <c r="Q84" i="4"/>
  <c r="P82" i="4"/>
  <c r="X86" i="4"/>
  <c r="X85" i="4"/>
  <c r="X84" i="4"/>
  <c r="X83" i="4"/>
  <c r="AD84" i="4"/>
  <c r="AD86" i="4"/>
  <c r="AD85" i="4"/>
  <c r="AD83" i="4"/>
  <c r="AE86" i="4"/>
  <c r="AE84" i="4"/>
  <c r="AE85" i="4"/>
  <c r="AE83" i="4"/>
  <c r="W83" i="4"/>
  <c r="W86" i="4"/>
  <c r="W85" i="4"/>
  <c r="W84" i="4"/>
  <c r="AL82" i="4"/>
  <c r="AR6" i="4" s="1"/>
  <c r="AM84" i="4"/>
  <c r="AM86" i="4"/>
  <c r="AM83" i="4"/>
  <c r="AM85" i="4"/>
  <c r="P66" i="4"/>
  <c r="P63" i="4"/>
  <c r="P65" i="4"/>
  <c r="P64" i="4"/>
  <c r="AE67" i="4"/>
  <c r="AE69" i="4"/>
  <c r="AE68" i="4"/>
  <c r="AE70" i="4"/>
  <c r="R85" i="4"/>
  <c r="R83" i="4"/>
  <c r="R84" i="4"/>
  <c r="R86" i="4"/>
  <c r="AI85" i="4"/>
  <c r="AI83" i="4"/>
  <c r="AI84" i="4"/>
  <c r="AI86" i="4"/>
  <c r="AG83" i="4"/>
  <c r="AG84" i="4"/>
  <c r="AG85" i="4"/>
  <c r="AG86" i="4"/>
  <c r="N90" i="4"/>
  <c r="O86" i="4"/>
  <c r="Z85" i="4"/>
  <c r="Z83" i="4"/>
  <c r="Z84" i="4"/>
  <c r="Z86" i="4"/>
  <c r="AA86" i="4"/>
  <c r="AA85" i="4"/>
  <c r="AA84" i="4"/>
  <c r="AA83" i="4"/>
  <c r="AA70" i="4"/>
  <c r="AA68" i="4"/>
  <c r="AA69" i="4"/>
  <c r="AA67" i="4"/>
  <c r="W68" i="4"/>
  <c r="W70" i="4"/>
  <c r="W67" i="4"/>
  <c r="W69" i="4"/>
  <c r="E162" i="4"/>
  <c r="E165" i="4" s="1"/>
  <c r="T68" i="4"/>
  <c r="T67" i="4"/>
  <c r="T70" i="4"/>
  <c r="T69" i="4"/>
  <c r="AB70" i="4"/>
  <c r="AB69" i="4"/>
  <c r="AB68" i="4"/>
  <c r="AB67" i="4"/>
  <c r="AJ68" i="4"/>
  <c r="AJ67" i="4"/>
  <c r="AJ70" i="4"/>
  <c r="AJ69" i="4"/>
  <c r="I140" i="4"/>
  <c r="R132" i="4"/>
  <c r="AD67" i="4"/>
  <c r="AD70" i="4"/>
  <c r="AD69" i="4"/>
  <c r="AD68" i="4"/>
  <c r="AK84" i="4"/>
  <c r="AK83" i="4"/>
  <c r="AK85" i="4"/>
  <c r="AK86" i="4"/>
  <c r="S85" i="4"/>
  <c r="S83" i="4"/>
  <c r="S84" i="4"/>
  <c r="S86" i="4"/>
  <c r="AJ85" i="4"/>
  <c r="AJ84" i="4"/>
  <c r="AJ83" i="4"/>
  <c r="AJ86" i="4"/>
  <c r="V84" i="4"/>
  <c r="V86" i="4"/>
  <c r="V85" i="4"/>
  <c r="V83" i="4"/>
  <c r="AC85" i="4"/>
  <c r="AC84" i="4"/>
  <c r="AC83" i="4"/>
  <c r="AC86" i="4"/>
  <c r="O102" i="4"/>
  <c r="AD102" i="4"/>
  <c r="W102" i="4"/>
  <c r="N106" i="4"/>
  <c r="AF102" i="4"/>
  <c r="U102" i="4"/>
  <c r="AC102" i="4"/>
  <c r="V102" i="4"/>
  <c r="AM102" i="4"/>
  <c r="AE102" i="4"/>
  <c r="X102" i="4"/>
  <c r="Q102" i="4"/>
  <c r="Y102" i="4"/>
  <c r="S102" i="4"/>
  <c r="AB102" i="4"/>
  <c r="T102" i="4"/>
  <c r="R102" i="4"/>
  <c r="AA102" i="4"/>
  <c r="AJ102" i="4"/>
  <c r="AK102" i="4"/>
  <c r="Z102" i="4"/>
  <c r="AI102" i="4"/>
  <c r="AG102" i="4"/>
  <c r="AH102" i="4"/>
  <c r="P55" i="4"/>
  <c r="P57" i="4"/>
  <c r="P56" i="4"/>
  <c r="P59" i="4"/>
  <c r="P61" i="4"/>
  <c r="P60" i="4"/>
  <c r="P31" i="4"/>
  <c r="P32" i="4"/>
  <c r="P33" i="4"/>
  <c r="P34" i="4"/>
  <c r="P49" i="4"/>
  <c r="P48" i="4"/>
  <c r="P47" i="4"/>
  <c r="C224" i="4"/>
  <c r="C227" i="4" s="1"/>
  <c r="C223" i="4"/>
  <c r="C226" i="4" s="1"/>
  <c r="E203" i="4"/>
  <c r="E206" i="4" s="1"/>
  <c r="E202" i="4"/>
  <c r="Q15" i="4"/>
  <c r="Q16" i="4"/>
  <c r="Q18" i="4"/>
  <c r="Q17" i="4"/>
  <c r="D160" i="4"/>
  <c r="D161" i="4"/>
  <c r="D164" i="4" s="1"/>
  <c r="R127" i="4"/>
  <c r="D140" i="4"/>
  <c r="P16" i="4"/>
  <c r="P18" i="4"/>
  <c r="P15" i="4"/>
  <c r="P17" i="4"/>
  <c r="AL13" i="4"/>
  <c r="AL11" i="4"/>
  <c r="AL14" i="4"/>
  <c r="AL12" i="4"/>
  <c r="G224" i="4"/>
  <c r="G227" i="4" s="1"/>
  <c r="G223" i="4"/>
  <c r="P53" i="4"/>
  <c r="P52" i="4"/>
  <c r="P51" i="4"/>
  <c r="E142" i="13"/>
  <c r="E145" i="13" s="1"/>
  <c r="E143" i="13"/>
  <c r="E146" i="13" s="1"/>
  <c r="C144" i="13"/>
  <c r="C147" i="13" s="1"/>
  <c r="C143" i="13"/>
  <c r="C146" i="13" s="1"/>
  <c r="C142" i="13"/>
  <c r="C145" i="13" s="1"/>
  <c r="C144" i="12"/>
  <c r="C147" i="12" s="1"/>
  <c r="C143" i="12"/>
  <c r="C146" i="12" s="1"/>
  <c r="C142" i="12"/>
  <c r="C145" i="12" s="1"/>
  <c r="AL36" i="10"/>
  <c r="AL37" i="10"/>
  <c r="AL35" i="10"/>
  <c r="E102" i="10"/>
  <c r="E105" i="10" s="1"/>
  <c r="T97" i="10" s="1"/>
  <c r="F101" i="10"/>
  <c r="F104" i="10" s="1"/>
  <c r="S98" i="10" s="1"/>
  <c r="F100" i="10"/>
  <c r="E147" i="8"/>
  <c r="E150" i="8" s="1"/>
  <c r="S143" i="8" s="1"/>
  <c r="E146" i="8"/>
  <c r="D127" i="7"/>
  <c r="D130" i="7" s="1"/>
  <c r="D126" i="7"/>
  <c r="D129" i="7" s="1"/>
  <c r="I182" i="4"/>
  <c r="I185" i="4" s="1"/>
  <c r="I181" i="4"/>
  <c r="F203" i="4"/>
  <c r="F206" i="4" s="1"/>
  <c r="F202" i="4"/>
  <c r="P38" i="10"/>
  <c r="AL38" i="10"/>
  <c r="P41" i="13"/>
  <c r="P39" i="13"/>
  <c r="E144" i="13" s="1"/>
  <c r="E147" i="13" s="1"/>
  <c r="P40" i="13"/>
  <c r="O41" i="4"/>
  <c r="O39" i="4"/>
  <c r="O40" i="4"/>
  <c r="AH39" i="4"/>
  <c r="AH41" i="4"/>
  <c r="AH40" i="4"/>
  <c r="R39" i="4"/>
  <c r="R41" i="4"/>
  <c r="R40" i="4"/>
  <c r="V39" i="4"/>
  <c r="V41" i="4"/>
  <c r="V40" i="4"/>
  <c r="AK41" i="4"/>
  <c r="AK40" i="4"/>
  <c r="AK39" i="4"/>
  <c r="AF20" i="4"/>
  <c r="AF21" i="4"/>
  <c r="AF19" i="4"/>
  <c r="AA21" i="4"/>
  <c r="AA19" i="4"/>
  <c r="AA20" i="4"/>
  <c r="AG41" i="4"/>
  <c r="AG40" i="4"/>
  <c r="AG39" i="4"/>
  <c r="Q41" i="4"/>
  <c r="Q40" i="4"/>
  <c r="Q39" i="4"/>
  <c r="AD39" i="4"/>
  <c r="AD41" i="4"/>
  <c r="AD40" i="4"/>
  <c r="AI21" i="4"/>
  <c r="AI19" i="4"/>
  <c r="AI20" i="4"/>
  <c r="AM21" i="4"/>
  <c r="AM20" i="4"/>
  <c r="AM19" i="4"/>
  <c r="AE21" i="4"/>
  <c r="AE19" i="4"/>
  <c r="AE20" i="4"/>
  <c r="X20" i="4"/>
  <c r="X21" i="4"/>
  <c r="X19" i="4"/>
  <c r="W40" i="4"/>
  <c r="W39" i="4"/>
  <c r="W41" i="4"/>
  <c r="AI40" i="4"/>
  <c r="AI39" i="4"/>
  <c r="AI41" i="4"/>
  <c r="Y41" i="4"/>
  <c r="Y40" i="4"/>
  <c r="Y39" i="4"/>
  <c r="W21" i="4"/>
  <c r="W19" i="4"/>
  <c r="W20" i="4"/>
  <c r="Z39" i="4"/>
  <c r="Z41" i="4"/>
  <c r="Z40" i="4"/>
  <c r="S40" i="4"/>
  <c r="S39" i="4"/>
  <c r="S41" i="4"/>
  <c r="AB20" i="4"/>
  <c r="AB21" i="4"/>
  <c r="AB19" i="4"/>
  <c r="AJ20" i="4"/>
  <c r="AJ21" i="4"/>
  <c r="AJ19" i="4"/>
  <c r="AC41" i="4"/>
  <c r="AC40" i="4"/>
  <c r="AC39" i="4"/>
  <c r="T20" i="4"/>
  <c r="T21" i="4"/>
  <c r="T19" i="4"/>
  <c r="AL41" i="4"/>
  <c r="AL39" i="4"/>
  <c r="AL40" i="4"/>
  <c r="U41" i="4"/>
  <c r="U40" i="4"/>
  <c r="U39" i="4"/>
  <c r="S21" i="4"/>
  <c r="S19" i="4"/>
  <c r="S20" i="4"/>
  <c r="O21" i="9"/>
  <c r="O19" i="9"/>
  <c r="O20" i="9"/>
  <c r="T9" i="7"/>
  <c r="T8" i="7"/>
  <c r="T10" i="7"/>
  <c r="T7" i="7"/>
  <c r="S13" i="7"/>
  <c r="S11" i="7"/>
  <c r="S12" i="7"/>
  <c r="S14" i="7"/>
  <c r="R16" i="7"/>
  <c r="R17" i="7"/>
  <c r="R15" i="7"/>
  <c r="R18" i="7"/>
  <c r="V2" i="7"/>
  <c r="U5" i="7"/>
  <c r="U4" i="7"/>
  <c r="U6" i="7"/>
  <c r="U3" i="7"/>
  <c r="O76" i="4"/>
  <c r="O75" i="4"/>
  <c r="O78" i="4"/>
  <c r="O77" i="4"/>
  <c r="BU76" i="11" l="1"/>
  <c r="BM76" i="11"/>
  <c r="M75" i="11"/>
  <c r="P75" i="11"/>
  <c r="AM40" i="11"/>
  <c r="AM39" i="11"/>
  <c r="AM41" i="11"/>
  <c r="E143" i="11"/>
  <c r="E146" i="11" s="1"/>
  <c r="S139" i="11" s="1"/>
  <c r="E142" i="11"/>
  <c r="E102" i="11"/>
  <c r="E105" i="11" s="1"/>
  <c r="T97" i="11" s="1"/>
  <c r="P56" i="11"/>
  <c r="M56" i="11"/>
  <c r="M97" i="11"/>
  <c r="P97" i="11"/>
  <c r="AA40" i="11"/>
  <c r="AA39" i="11"/>
  <c r="AA41" i="11"/>
  <c r="AI40" i="11"/>
  <c r="AI39" i="11"/>
  <c r="AI41" i="11"/>
  <c r="J96" i="11"/>
  <c r="D103" i="11"/>
  <c r="R96" i="11" s="1"/>
  <c r="J137" i="11"/>
  <c r="C145" i="11"/>
  <c r="R137" i="11" s="1"/>
  <c r="P116" i="11"/>
  <c r="M116" i="11"/>
  <c r="AE40" i="11"/>
  <c r="AE39" i="11"/>
  <c r="AE41" i="11"/>
  <c r="S40" i="11"/>
  <c r="S39" i="11"/>
  <c r="S41" i="11"/>
  <c r="BX116" i="11"/>
  <c r="BU116" i="11"/>
  <c r="BM116" i="11"/>
  <c r="AL21" i="11"/>
  <c r="AL19" i="11"/>
  <c r="AL20" i="11"/>
  <c r="Y40" i="11"/>
  <c r="Y39" i="11"/>
  <c r="Y41" i="11"/>
  <c r="AC40" i="11"/>
  <c r="AC39" i="11"/>
  <c r="AC41" i="11"/>
  <c r="Q40" i="11"/>
  <c r="Q39" i="11"/>
  <c r="Q41" i="11"/>
  <c r="AL36" i="11"/>
  <c r="AL37" i="11"/>
  <c r="AL38" i="11"/>
  <c r="AL35" i="11"/>
  <c r="BL137" i="11"/>
  <c r="D122" i="11"/>
  <c r="D125" i="11" s="1"/>
  <c r="S117" i="11" s="1"/>
  <c r="D121" i="11"/>
  <c r="F82" i="11"/>
  <c r="R77" i="11" s="1"/>
  <c r="J77" i="11"/>
  <c r="U40" i="11"/>
  <c r="U39" i="11"/>
  <c r="U41" i="11"/>
  <c r="W40" i="11"/>
  <c r="W39" i="11"/>
  <c r="W41" i="11"/>
  <c r="F101" i="11"/>
  <c r="F104" i="11" s="1"/>
  <c r="S98" i="11" s="1"/>
  <c r="F100" i="11"/>
  <c r="BJ118" i="11"/>
  <c r="BI97" i="11"/>
  <c r="BI118" i="11"/>
  <c r="BL118" i="11" s="1"/>
  <c r="BJ97" i="11"/>
  <c r="BL97" i="11" s="1"/>
  <c r="BI139" i="11"/>
  <c r="BL139" i="11" s="1"/>
  <c r="BJ139" i="11"/>
  <c r="J118" i="11"/>
  <c r="E124" i="11"/>
  <c r="R118" i="11" s="1"/>
  <c r="BL95" i="11"/>
  <c r="P37" i="11"/>
  <c r="P36" i="11"/>
  <c r="P35" i="11"/>
  <c r="P38" i="11"/>
  <c r="AG40" i="11"/>
  <c r="AG39" i="11"/>
  <c r="AG41" i="11"/>
  <c r="C123" i="11"/>
  <c r="C126" i="11" s="1"/>
  <c r="T116" i="11" s="1"/>
  <c r="BU139" i="10"/>
  <c r="BM139" i="10"/>
  <c r="F103" i="10"/>
  <c r="R98" i="10" s="1"/>
  <c r="J98" i="10"/>
  <c r="P77" i="10"/>
  <c r="M77" i="10"/>
  <c r="BL95" i="10"/>
  <c r="BX95" i="10" s="1"/>
  <c r="BU116" i="10"/>
  <c r="BM116" i="10"/>
  <c r="M75" i="10"/>
  <c r="P75" i="10"/>
  <c r="P74" i="10"/>
  <c r="M74" i="10"/>
  <c r="AL20" i="10"/>
  <c r="AL21" i="10"/>
  <c r="AL19" i="10"/>
  <c r="BU97" i="10"/>
  <c r="BM97" i="10"/>
  <c r="O20" i="10"/>
  <c r="O19" i="10"/>
  <c r="O21" i="10"/>
  <c r="P41" i="10"/>
  <c r="P40" i="10"/>
  <c r="P39" i="10"/>
  <c r="D122" i="10"/>
  <c r="D125" i="10" s="1"/>
  <c r="S117" i="10" s="1"/>
  <c r="D121" i="10"/>
  <c r="J96" i="10"/>
  <c r="D103" i="10"/>
  <c r="R96" i="10" s="1"/>
  <c r="J95" i="10"/>
  <c r="C103" i="10"/>
  <c r="R95" i="10" s="1"/>
  <c r="BL137" i="10"/>
  <c r="BX137" i="10" s="1"/>
  <c r="C123" i="10"/>
  <c r="C126" i="10" s="1"/>
  <c r="T116" i="10" s="1"/>
  <c r="C122" i="10"/>
  <c r="C125" i="10" s="1"/>
  <c r="S116" i="10" s="1"/>
  <c r="C121" i="10"/>
  <c r="K121" i="7"/>
  <c r="N121" i="7"/>
  <c r="F122" i="5"/>
  <c r="P111" i="5"/>
  <c r="AK54" i="5"/>
  <c r="AK53" i="5"/>
  <c r="AK51" i="5"/>
  <c r="AK52" i="5"/>
  <c r="AT3" i="5"/>
  <c r="AL34" i="5"/>
  <c r="AL32" i="5"/>
  <c r="E165" i="5" s="1"/>
  <c r="E168" i="5" s="1"/>
  <c r="Z154" i="5" s="1"/>
  <c r="AL31" i="5"/>
  <c r="AL33" i="5"/>
  <c r="D164" i="5"/>
  <c r="D167" i="5" s="1"/>
  <c r="Y153" i="5" s="1"/>
  <c r="D163" i="5"/>
  <c r="AK37" i="5"/>
  <c r="AK38" i="5"/>
  <c r="AK35" i="5"/>
  <c r="AK36" i="5"/>
  <c r="AD85" i="5"/>
  <c r="AD83" i="5"/>
  <c r="AD84" i="5"/>
  <c r="AD86" i="5"/>
  <c r="U84" i="5"/>
  <c r="U86" i="5"/>
  <c r="U83" i="5"/>
  <c r="U85" i="5"/>
  <c r="AI85" i="5"/>
  <c r="AI83" i="5"/>
  <c r="AI86" i="5"/>
  <c r="AI84" i="5"/>
  <c r="Q70" i="5"/>
  <c r="Q69" i="5"/>
  <c r="Q68" i="5"/>
  <c r="Q67" i="5"/>
  <c r="CA108" i="5"/>
  <c r="BS108" i="5"/>
  <c r="P34" i="5"/>
  <c r="P32" i="5"/>
  <c r="P33" i="5"/>
  <c r="P31" i="5"/>
  <c r="T68" i="5"/>
  <c r="T69" i="5"/>
  <c r="T67" i="5"/>
  <c r="T70" i="5"/>
  <c r="AF36" i="5"/>
  <c r="AF37" i="5"/>
  <c r="AF38" i="5"/>
  <c r="AF35" i="5"/>
  <c r="E163" i="5"/>
  <c r="P49" i="5"/>
  <c r="P50" i="5"/>
  <c r="P47" i="5"/>
  <c r="P48" i="5"/>
  <c r="G143" i="5" s="1"/>
  <c r="G146" i="5" s="1"/>
  <c r="Z134" i="5" s="1"/>
  <c r="Y53" i="5"/>
  <c r="Y51" i="5"/>
  <c r="Y54" i="5"/>
  <c r="Y52" i="5"/>
  <c r="Z54" i="5"/>
  <c r="Z52" i="5"/>
  <c r="Z53" i="5"/>
  <c r="Z51" i="5"/>
  <c r="BR130" i="5"/>
  <c r="AD35" i="5"/>
  <c r="AD38" i="5"/>
  <c r="AD36" i="5"/>
  <c r="AD37" i="5"/>
  <c r="U70" i="5"/>
  <c r="U69" i="5"/>
  <c r="U68" i="5"/>
  <c r="U67" i="5"/>
  <c r="AK70" i="5"/>
  <c r="AK69" i="5"/>
  <c r="AK68" i="5"/>
  <c r="AK67" i="5"/>
  <c r="AD70" i="5"/>
  <c r="AD69" i="5"/>
  <c r="AD68" i="5"/>
  <c r="AD67" i="5"/>
  <c r="AM21" i="5"/>
  <c r="AM19" i="5"/>
  <c r="AM20" i="5"/>
  <c r="T21" i="5"/>
  <c r="T19" i="5"/>
  <c r="T20" i="5"/>
  <c r="AG53" i="5"/>
  <c r="AG51" i="5"/>
  <c r="AG54" i="5"/>
  <c r="AG52" i="5"/>
  <c r="BO132" i="5"/>
  <c r="BR132" i="5" s="1"/>
  <c r="BP132" i="5"/>
  <c r="AE35" i="5"/>
  <c r="AE38" i="5"/>
  <c r="AE36" i="5"/>
  <c r="AE37" i="5"/>
  <c r="H119" i="5"/>
  <c r="H120" i="5"/>
  <c r="H123" i="5" s="1"/>
  <c r="AG84" i="5"/>
  <c r="AG85" i="5"/>
  <c r="AG86" i="5"/>
  <c r="AG83" i="5"/>
  <c r="O85" i="5"/>
  <c r="O83" i="5"/>
  <c r="O86" i="5"/>
  <c r="O84" i="5"/>
  <c r="V85" i="5"/>
  <c r="V83" i="5"/>
  <c r="V84" i="5"/>
  <c r="V86" i="5"/>
  <c r="Q84" i="5"/>
  <c r="P82" i="5"/>
  <c r="Q85" i="5"/>
  <c r="Q86" i="5"/>
  <c r="Q83" i="5"/>
  <c r="X84" i="5"/>
  <c r="X86" i="5"/>
  <c r="X83" i="5"/>
  <c r="X85" i="5"/>
  <c r="AE85" i="5"/>
  <c r="AE83" i="5"/>
  <c r="AE86" i="5"/>
  <c r="AE84" i="5"/>
  <c r="AG19" i="5"/>
  <c r="AG20" i="5"/>
  <c r="AG21" i="5"/>
  <c r="AF21" i="5"/>
  <c r="AF20" i="5"/>
  <c r="AF19" i="5"/>
  <c r="V130" i="5"/>
  <c r="S130" i="5"/>
  <c r="V35" i="5"/>
  <c r="V38" i="5"/>
  <c r="V36" i="5"/>
  <c r="V37" i="5"/>
  <c r="C165" i="5"/>
  <c r="C168" i="5" s="1"/>
  <c r="Z152" i="5" s="1"/>
  <c r="O53" i="5"/>
  <c r="O52" i="5"/>
  <c r="O54" i="5"/>
  <c r="O51" i="5"/>
  <c r="AF53" i="5"/>
  <c r="AF51" i="5"/>
  <c r="AF52" i="5"/>
  <c r="AF54" i="5"/>
  <c r="AR5" i="5"/>
  <c r="AL65" i="5"/>
  <c r="AL66" i="5"/>
  <c r="AL63" i="5"/>
  <c r="AL64" i="5"/>
  <c r="AA69" i="5"/>
  <c r="AA68" i="5"/>
  <c r="AA67" i="5"/>
  <c r="AA70" i="5"/>
  <c r="AD19" i="5"/>
  <c r="AD20" i="5"/>
  <c r="AD21" i="5"/>
  <c r="X36" i="5"/>
  <c r="X37" i="5"/>
  <c r="X38" i="5"/>
  <c r="X35" i="5"/>
  <c r="I120" i="5"/>
  <c r="I123" i="5" s="1"/>
  <c r="Y114" i="5" s="1"/>
  <c r="I119" i="5"/>
  <c r="AG70" i="5"/>
  <c r="AG69" i="5"/>
  <c r="AG68" i="5"/>
  <c r="AG67" i="5"/>
  <c r="Z70" i="5"/>
  <c r="Z69" i="5"/>
  <c r="Z68" i="5"/>
  <c r="Z67" i="5"/>
  <c r="E164" i="5"/>
  <c r="E167" i="5" s="1"/>
  <c r="Y154" i="5" s="1"/>
  <c r="G121" i="5"/>
  <c r="G124" i="5" s="1"/>
  <c r="Z112" i="5" s="1"/>
  <c r="AM35" i="5"/>
  <c r="AM38" i="5"/>
  <c r="AM36" i="5"/>
  <c r="AM37" i="5"/>
  <c r="AB53" i="5"/>
  <c r="AB51" i="5"/>
  <c r="AB54" i="5"/>
  <c r="AB52" i="5"/>
  <c r="AL15" i="5"/>
  <c r="AL16" i="5"/>
  <c r="C187" i="5" s="1"/>
  <c r="C190" i="5" s="1"/>
  <c r="Z174" i="5" s="1"/>
  <c r="AL18" i="5"/>
  <c r="AL17" i="5"/>
  <c r="R35" i="5"/>
  <c r="R38" i="5"/>
  <c r="R37" i="5"/>
  <c r="R36" i="5"/>
  <c r="AE20" i="5"/>
  <c r="AE21" i="5"/>
  <c r="AE19" i="5"/>
  <c r="E144" i="5"/>
  <c r="P132" i="5"/>
  <c r="S35" i="5"/>
  <c r="S38" i="5"/>
  <c r="S36" i="5"/>
  <c r="S37" i="5"/>
  <c r="AI35" i="5"/>
  <c r="AI38" i="5"/>
  <c r="AI36" i="5"/>
  <c r="AI37" i="5"/>
  <c r="AC53" i="5"/>
  <c r="AC51" i="5"/>
  <c r="AC54" i="5"/>
  <c r="AC52" i="5"/>
  <c r="AE52" i="5"/>
  <c r="AE53" i="5"/>
  <c r="AE54" i="5"/>
  <c r="AE51" i="5"/>
  <c r="R85" i="5"/>
  <c r="R83" i="5"/>
  <c r="R86" i="5"/>
  <c r="R84" i="5"/>
  <c r="Y84" i="5"/>
  <c r="Y85" i="5"/>
  <c r="Y83" i="5"/>
  <c r="Y86" i="5"/>
  <c r="AK84" i="5"/>
  <c r="AK86" i="5"/>
  <c r="AK83" i="5"/>
  <c r="AK85" i="5"/>
  <c r="AJ84" i="5"/>
  <c r="AJ86" i="5"/>
  <c r="AJ83" i="5"/>
  <c r="AJ85" i="5"/>
  <c r="T84" i="5"/>
  <c r="T86" i="5"/>
  <c r="T83" i="5"/>
  <c r="T85" i="5"/>
  <c r="AA85" i="5"/>
  <c r="AA83" i="5"/>
  <c r="AA86" i="5"/>
  <c r="AA84" i="5"/>
  <c r="P65" i="5"/>
  <c r="P64" i="5"/>
  <c r="P66" i="5"/>
  <c r="P63" i="5"/>
  <c r="AA52" i="5"/>
  <c r="AA51" i="5"/>
  <c r="AA53" i="5"/>
  <c r="AA54" i="5"/>
  <c r="T36" i="5"/>
  <c r="T37" i="5"/>
  <c r="T35" i="5"/>
  <c r="T38" i="5"/>
  <c r="AJ36" i="5"/>
  <c r="AJ37" i="5"/>
  <c r="AJ35" i="5"/>
  <c r="AJ38" i="5"/>
  <c r="E143" i="5"/>
  <c r="E146" i="5" s="1"/>
  <c r="Z132" i="5" s="1"/>
  <c r="AD54" i="5"/>
  <c r="AD52" i="5"/>
  <c r="AD51" i="5"/>
  <c r="AD53" i="5"/>
  <c r="AH19" i="5"/>
  <c r="AH20" i="5"/>
  <c r="AH21" i="5"/>
  <c r="R19" i="5"/>
  <c r="R20" i="5"/>
  <c r="R21" i="5"/>
  <c r="AS4" i="5"/>
  <c r="AL49" i="5"/>
  <c r="AL47" i="5"/>
  <c r="AL48" i="5"/>
  <c r="AJ19" i="5"/>
  <c r="AJ21" i="5"/>
  <c r="AJ20" i="5"/>
  <c r="V110" i="5"/>
  <c r="S110" i="5"/>
  <c r="V19" i="5"/>
  <c r="V20" i="5"/>
  <c r="V21" i="5"/>
  <c r="AM69" i="5"/>
  <c r="AM68" i="5"/>
  <c r="AM67" i="5"/>
  <c r="AM70" i="5"/>
  <c r="S69" i="5"/>
  <c r="S68" i="5"/>
  <c r="S67" i="5"/>
  <c r="S70" i="5"/>
  <c r="Q37" i="5"/>
  <c r="Q36" i="5"/>
  <c r="Q35" i="5"/>
  <c r="Q38" i="5"/>
  <c r="U37" i="5"/>
  <c r="U38" i="5"/>
  <c r="U35" i="5"/>
  <c r="U36" i="5"/>
  <c r="W69" i="5"/>
  <c r="W68" i="5"/>
  <c r="W67" i="5"/>
  <c r="W70" i="5"/>
  <c r="AB70" i="5"/>
  <c r="AB67" i="5"/>
  <c r="AB69" i="5"/>
  <c r="AB68" i="5"/>
  <c r="W20" i="5"/>
  <c r="W21" i="5"/>
  <c r="W19" i="5"/>
  <c r="O37" i="5"/>
  <c r="O36" i="5"/>
  <c r="O38" i="5"/>
  <c r="O35" i="5"/>
  <c r="AB36" i="5"/>
  <c r="AB37" i="5"/>
  <c r="AB35" i="5"/>
  <c r="AB38" i="5"/>
  <c r="AC37" i="5"/>
  <c r="AC38" i="5"/>
  <c r="AC36" i="5"/>
  <c r="AC35" i="5"/>
  <c r="Y19" i="5"/>
  <c r="Y20" i="5"/>
  <c r="Y21" i="5"/>
  <c r="AE69" i="5"/>
  <c r="AE68" i="5"/>
  <c r="AE67" i="5"/>
  <c r="AE70" i="5"/>
  <c r="AF70" i="5"/>
  <c r="AF69" i="5"/>
  <c r="AF68" i="5"/>
  <c r="AF67" i="5"/>
  <c r="BP174" i="5"/>
  <c r="BO174" i="5"/>
  <c r="BR174" i="5" s="1"/>
  <c r="BO197" i="5"/>
  <c r="BP197" i="5"/>
  <c r="BP152" i="5"/>
  <c r="BO152" i="5"/>
  <c r="BR152" i="5" s="1"/>
  <c r="Q53" i="5"/>
  <c r="Q51" i="5"/>
  <c r="Q54" i="5"/>
  <c r="Q52" i="5"/>
  <c r="F141" i="5"/>
  <c r="F142" i="5"/>
  <c r="F145" i="5" s="1"/>
  <c r="AB21" i="5"/>
  <c r="AB20" i="5"/>
  <c r="AB19" i="5"/>
  <c r="O20" i="5"/>
  <c r="O21" i="5"/>
  <c r="O19" i="5"/>
  <c r="V109" i="5"/>
  <c r="S109" i="5"/>
  <c r="Y70" i="5"/>
  <c r="Y69" i="5"/>
  <c r="Y68" i="5"/>
  <c r="Y67" i="5"/>
  <c r="R70" i="5"/>
  <c r="R69" i="5"/>
  <c r="R68" i="5"/>
  <c r="R67" i="5"/>
  <c r="AH70" i="5"/>
  <c r="AH69" i="5"/>
  <c r="AH68" i="5"/>
  <c r="AH67" i="5"/>
  <c r="AH85" i="5"/>
  <c r="AH83" i="5"/>
  <c r="AH86" i="5"/>
  <c r="AH84" i="5"/>
  <c r="AM85" i="5"/>
  <c r="AM83" i="5"/>
  <c r="AM86" i="5"/>
  <c r="AM84" i="5"/>
  <c r="AL82" i="5"/>
  <c r="AC84" i="5"/>
  <c r="AC86" i="5"/>
  <c r="AC83" i="5"/>
  <c r="AC85" i="5"/>
  <c r="AF84" i="5"/>
  <c r="AF86" i="5"/>
  <c r="AF83" i="5"/>
  <c r="AF85" i="5"/>
  <c r="W85" i="5"/>
  <c r="W83" i="5"/>
  <c r="W86" i="5"/>
  <c r="W84" i="5"/>
  <c r="AJ68" i="5"/>
  <c r="AJ69" i="5"/>
  <c r="AJ70" i="5"/>
  <c r="AJ67" i="5"/>
  <c r="AG37" i="5"/>
  <c r="AG36" i="5"/>
  <c r="AG35" i="5"/>
  <c r="AG38" i="5"/>
  <c r="BR110" i="5"/>
  <c r="Z35" i="5"/>
  <c r="Z38" i="5"/>
  <c r="Z37" i="5"/>
  <c r="Z36" i="5"/>
  <c r="G142" i="5"/>
  <c r="G145" i="5" s="1"/>
  <c r="G141" i="5"/>
  <c r="Y37" i="5"/>
  <c r="Y36" i="5"/>
  <c r="Y35" i="5"/>
  <c r="Y38" i="5"/>
  <c r="AL50" i="5"/>
  <c r="AM53" i="5"/>
  <c r="AM51" i="5"/>
  <c r="AM54" i="5"/>
  <c r="AM52" i="5"/>
  <c r="AA35" i="5"/>
  <c r="AA38" i="5"/>
  <c r="AA36" i="5"/>
  <c r="AA37" i="5"/>
  <c r="D144" i="5"/>
  <c r="P131" i="5"/>
  <c r="P152" i="5"/>
  <c r="C166" i="5"/>
  <c r="X152" i="5" s="1"/>
  <c r="AJ53" i="5"/>
  <c r="AJ51" i="5"/>
  <c r="AJ54" i="5"/>
  <c r="AJ52" i="5"/>
  <c r="T53" i="5"/>
  <c r="T51" i="5"/>
  <c r="T54" i="5"/>
  <c r="T52" i="5"/>
  <c r="O70" i="5"/>
  <c r="N74" i="5"/>
  <c r="N78" i="5" s="1"/>
  <c r="X70" i="5"/>
  <c r="X69" i="5"/>
  <c r="X68" i="5"/>
  <c r="X67" i="5"/>
  <c r="AH54" i="5"/>
  <c r="AH52" i="5"/>
  <c r="AH53" i="5"/>
  <c r="AH51" i="5"/>
  <c r="W52" i="5"/>
  <c r="W53" i="5"/>
  <c r="W54" i="5"/>
  <c r="W51" i="5"/>
  <c r="AI69" i="5"/>
  <c r="AI68" i="5"/>
  <c r="AI67" i="5"/>
  <c r="AI70" i="5"/>
  <c r="Z19" i="5"/>
  <c r="Z20" i="5"/>
  <c r="Z21" i="5"/>
  <c r="X21" i="5"/>
  <c r="X20" i="5"/>
  <c r="X19" i="5"/>
  <c r="G122" i="5"/>
  <c r="P112" i="5"/>
  <c r="C186" i="5"/>
  <c r="C189" i="5" s="1"/>
  <c r="Y174" i="5" s="1"/>
  <c r="C185" i="5"/>
  <c r="U53" i="5"/>
  <c r="U51" i="5"/>
  <c r="U54" i="5"/>
  <c r="U52" i="5"/>
  <c r="BO112" i="5"/>
  <c r="BR112" i="5" s="1"/>
  <c r="BP112" i="5"/>
  <c r="X53" i="5"/>
  <c r="X51" i="5"/>
  <c r="X52" i="5"/>
  <c r="X54" i="5"/>
  <c r="Z85" i="5"/>
  <c r="Z83" i="5"/>
  <c r="Z84" i="5"/>
  <c r="Z86" i="5"/>
  <c r="AB84" i="5"/>
  <c r="AB86" i="5"/>
  <c r="AB85" i="5"/>
  <c r="AB83" i="5"/>
  <c r="S85" i="5"/>
  <c r="S83" i="5"/>
  <c r="S86" i="5"/>
  <c r="S84" i="5"/>
  <c r="V54" i="5"/>
  <c r="V52" i="5"/>
  <c r="V51" i="5"/>
  <c r="V53" i="5"/>
  <c r="R54" i="5"/>
  <c r="R52" i="5"/>
  <c r="R53" i="5"/>
  <c r="R51" i="5"/>
  <c r="AI52" i="5"/>
  <c r="AI51" i="5"/>
  <c r="AI53" i="5"/>
  <c r="AI54" i="5"/>
  <c r="S52" i="5"/>
  <c r="S51" i="5"/>
  <c r="S53" i="5"/>
  <c r="S54" i="5"/>
  <c r="AK19" i="5"/>
  <c r="AK20" i="5"/>
  <c r="AK21" i="5"/>
  <c r="AH35" i="5"/>
  <c r="AH38" i="5"/>
  <c r="AH37" i="5"/>
  <c r="AH36" i="5"/>
  <c r="W35" i="5"/>
  <c r="W38" i="5"/>
  <c r="W36" i="5"/>
  <c r="W37" i="5"/>
  <c r="AC70" i="5"/>
  <c r="AC67" i="5"/>
  <c r="AC68" i="5"/>
  <c r="AC69" i="5"/>
  <c r="V70" i="5"/>
  <c r="V69" i="5"/>
  <c r="V68" i="5"/>
  <c r="V67" i="5"/>
  <c r="O68" i="5"/>
  <c r="O67" i="5"/>
  <c r="O69" i="5"/>
  <c r="BU172" i="4"/>
  <c r="CF174" i="4"/>
  <c r="BU174" i="4"/>
  <c r="BU153" i="4"/>
  <c r="BT170" i="4"/>
  <c r="BT212" i="4"/>
  <c r="CF153" i="4"/>
  <c r="AK72" i="4"/>
  <c r="AK71" i="4"/>
  <c r="AK74" i="4"/>
  <c r="AK73" i="4"/>
  <c r="X217" i="4"/>
  <c r="U217" i="4"/>
  <c r="X173" i="4"/>
  <c r="U173" i="4"/>
  <c r="CF170" i="4"/>
  <c r="CC170" i="4"/>
  <c r="BU170" i="4"/>
  <c r="CC212" i="4"/>
  <c r="CF212" i="4"/>
  <c r="BU212" i="4"/>
  <c r="G183" i="4"/>
  <c r="G186" i="4" s="1"/>
  <c r="CF195" i="4"/>
  <c r="CC195" i="4"/>
  <c r="BU195" i="4"/>
  <c r="BT132" i="4"/>
  <c r="BR134" i="4"/>
  <c r="BQ134" i="4"/>
  <c r="U195" i="4"/>
  <c r="X195" i="4"/>
  <c r="X175" i="4"/>
  <c r="U175" i="4"/>
  <c r="BQ155" i="4"/>
  <c r="BR155" i="4"/>
  <c r="X172" i="4"/>
  <c r="U172" i="4"/>
  <c r="X191" i="4"/>
  <c r="U191" i="4"/>
  <c r="X196" i="4"/>
  <c r="U196" i="4"/>
  <c r="U149" i="4"/>
  <c r="X149" i="4"/>
  <c r="CF191" i="4"/>
  <c r="BU191" i="4"/>
  <c r="CC191" i="4"/>
  <c r="M76" i="8"/>
  <c r="P76" i="8"/>
  <c r="P75" i="8"/>
  <c r="M75" i="8"/>
  <c r="P56" i="8"/>
  <c r="M56" i="8"/>
  <c r="AA41" i="8"/>
  <c r="AA40" i="8"/>
  <c r="AA39" i="8"/>
  <c r="AI41" i="8"/>
  <c r="AI40" i="8"/>
  <c r="AI39" i="8"/>
  <c r="J78" i="8"/>
  <c r="F83" i="8"/>
  <c r="R78" i="8" s="1"/>
  <c r="AK39" i="8"/>
  <c r="AK40" i="8"/>
  <c r="AK41" i="8"/>
  <c r="Z41" i="8"/>
  <c r="Z40" i="8"/>
  <c r="Z39" i="8"/>
  <c r="C105" i="8"/>
  <c r="R97" i="8" s="1"/>
  <c r="J97" i="8"/>
  <c r="AE41" i="8"/>
  <c r="AE40" i="8"/>
  <c r="AE39" i="8"/>
  <c r="AM41" i="8"/>
  <c r="AM40" i="8"/>
  <c r="AM39" i="8"/>
  <c r="U39" i="8"/>
  <c r="U40" i="8"/>
  <c r="U41" i="8"/>
  <c r="D125" i="8"/>
  <c r="D128" i="8" s="1"/>
  <c r="S120" i="8" s="1"/>
  <c r="D124" i="8"/>
  <c r="R41" i="8"/>
  <c r="R40" i="8"/>
  <c r="R39" i="8"/>
  <c r="AG41" i="8"/>
  <c r="AG39" i="8"/>
  <c r="AG40" i="8"/>
  <c r="P38" i="8"/>
  <c r="P37" i="8"/>
  <c r="P35" i="8"/>
  <c r="P36" i="8"/>
  <c r="W41" i="8"/>
  <c r="W40" i="8"/>
  <c r="W39" i="8"/>
  <c r="S41" i="8"/>
  <c r="S40" i="8"/>
  <c r="S39" i="8"/>
  <c r="O19" i="8"/>
  <c r="O20" i="8"/>
  <c r="O21" i="8"/>
  <c r="AL37" i="8"/>
  <c r="AL36" i="8"/>
  <c r="AL35" i="8"/>
  <c r="AL38" i="8"/>
  <c r="AD41" i="8"/>
  <c r="AD40" i="8"/>
  <c r="AD39" i="8"/>
  <c r="AC40" i="8"/>
  <c r="AC41" i="8"/>
  <c r="AC39" i="8"/>
  <c r="D105" i="8"/>
  <c r="R98" i="8" s="1"/>
  <c r="J98" i="8"/>
  <c r="X41" i="8"/>
  <c r="X40" i="8"/>
  <c r="X39" i="8"/>
  <c r="E149" i="8"/>
  <c r="R143" i="8" s="1"/>
  <c r="J143" i="8"/>
  <c r="E104" i="8"/>
  <c r="E107" i="8" s="1"/>
  <c r="T99" i="8" s="1"/>
  <c r="AL21" i="8"/>
  <c r="AL20" i="8"/>
  <c r="AL19" i="8"/>
  <c r="Y39" i="8"/>
  <c r="Y40" i="8"/>
  <c r="Y41" i="8"/>
  <c r="AH41" i="8"/>
  <c r="AH40" i="8"/>
  <c r="AH39" i="8"/>
  <c r="V41" i="8"/>
  <c r="V40" i="8"/>
  <c r="V39" i="8"/>
  <c r="Q41" i="8"/>
  <c r="Q39" i="8"/>
  <c r="Q40" i="8"/>
  <c r="C124" i="8"/>
  <c r="C126" i="8"/>
  <c r="C129" i="8" s="1"/>
  <c r="T119" i="8" s="1"/>
  <c r="C125" i="8"/>
  <c r="C128" i="8" s="1"/>
  <c r="S119" i="8" s="1"/>
  <c r="F103" i="8"/>
  <c r="F106" i="8" s="1"/>
  <c r="S100" i="8" s="1"/>
  <c r="F102" i="8"/>
  <c r="X171" i="6"/>
  <c r="U171" i="6"/>
  <c r="X172" i="6"/>
  <c r="U172" i="6"/>
  <c r="P21" i="6"/>
  <c r="P20" i="6"/>
  <c r="P19" i="6"/>
  <c r="AL50" i="6"/>
  <c r="AL49" i="6"/>
  <c r="AL48" i="6"/>
  <c r="AL47" i="6"/>
  <c r="Y84" i="6"/>
  <c r="Y86" i="6"/>
  <c r="Y83" i="6"/>
  <c r="Y85" i="6"/>
  <c r="AF85" i="6"/>
  <c r="AF83" i="6"/>
  <c r="AF84" i="6"/>
  <c r="AF86" i="6"/>
  <c r="AI85" i="6"/>
  <c r="AI83" i="6"/>
  <c r="AI84" i="6"/>
  <c r="AI86" i="6"/>
  <c r="S85" i="6"/>
  <c r="S83" i="6"/>
  <c r="S84" i="6"/>
  <c r="S86" i="6"/>
  <c r="Z84" i="6"/>
  <c r="Z85" i="6"/>
  <c r="Z83" i="6"/>
  <c r="Z86" i="6"/>
  <c r="AD68" i="6"/>
  <c r="AD69" i="6"/>
  <c r="AD67" i="6"/>
  <c r="AD70" i="6"/>
  <c r="AF36" i="6"/>
  <c r="AF35" i="6"/>
  <c r="AF37" i="6"/>
  <c r="AF38" i="6"/>
  <c r="P47" i="6"/>
  <c r="P50" i="6"/>
  <c r="P48" i="6"/>
  <c r="P49" i="6"/>
  <c r="D227" i="6"/>
  <c r="D230" i="6" s="1"/>
  <c r="AA216" i="6" s="1"/>
  <c r="D226" i="6"/>
  <c r="AA38" i="6"/>
  <c r="AA36" i="6"/>
  <c r="AA35" i="6"/>
  <c r="AA37" i="6"/>
  <c r="S20" i="6"/>
  <c r="S21" i="6"/>
  <c r="S19" i="6"/>
  <c r="AJ21" i="6"/>
  <c r="AJ20" i="6"/>
  <c r="AJ19" i="6"/>
  <c r="X150" i="6"/>
  <c r="U150" i="6"/>
  <c r="I139" i="6"/>
  <c r="I138" i="6"/>
  <c r="AL65" i="6"/>
  <c r="AL63" i="6"/>
  <c r="AL64" i="6"/>
  <c r="AL66" i="6"/>
  <c r="Y21" i="6"/>
  <c r="Y20" i="6"/>
  <c r="Y19" i="6"/>
  <c r="AH19" i="6"/>
  <c r="AH20" i="6"/>
  <c r="AH21" i="6"/>
  <c r="R68" i="6"/>
  <c r="R69" i="6"/>
  <c r="R67" i="6"/>
  <c r="R70" i="6"/>
  <c r="U37" i="6"/>
  <c r="U35" i="6"/>
  <c r="U38" i="6"/>
  <c r="U36" i="6"/>
  <c r="U21" i="6"/>
  <c r="U19" i="6"/>
  <c r="U20" i="6"/>
  <c r="E183" i="6"/>
  <c r="E186" i="6" s="1"/>
  <c r="AA173" i="6" s="1"/>
  <c r="E182" i="6"/>
  <c r="V68" i="6"/>
  <c r="V69" i="6"/>
  <c r="V67" i="6"/>
  <c r="V70" i="6"/>
  <c r="D208" i="6"/>
  <c r="AA194" i="6" s="1"/>
  <c r="R194" i="6"/>
  <c r="S54" i="6"/>
  <c r="S53" i="6"/>
  <c r="S52" i="6"/>
  <c r="S51" i="6"/>
  <c r="W54" i="6"/>
  <c r="W53" i="6"/>
  <c r="W52" i="6"/>
  <c r="W51" i="6"/>
  <c r="AD54" i="6"/>
  <c r="AD53" i="6"/>
  <c r="AD52" i="6"/>
  <c r="AD51" i="6"/>
  <c r="AC54" i="6"/>
  <c r="AC53" i="6"/>
  <c r="AC51" i="6"/>
  <c r="AC52" i="6"/>
  <c r="Q54" i="6"/>
  <c r="Q52" i="6"/>
  <c r="Q51" i="6"/>
  <c r="Q53" i="6"/>
  <c r="AK19" i="6"/>
  <c r="AK21" i="6"/>
  <c r="AK20" i="6"/>
  <c r="AK37" i="6"/>
  <c r="AK36" i="6"/>
  <c r="AK35" i="6"/>
  <c r="AK38" i="6"/>
  <c r="AA69" i="6"/>
  <c r="AA67" i="6"/>
  <c r="AA70" i="6"/>
  <c r="AA68" i="6"/>
  <c r="AJ69" i="6"/>
  <c r="AJ67" i="6"/>
  <c r="AJ70" i="6"/>
  <c r="AJ68" i="6"/>
  <c r="Z54" i="6"/>
  <c r="Z53" i="6"/>
  <c r="Z52" i="6"/>
  <c r="Z51" i="6"/>
  <c r="AK54" i="6"/>
  <c r="AK51" i="6"/>
  <c r="AK52" i="6"/>
  <c r="AK53" i="6"/>
  <c r="U68" i="6"/>
  <c r="U70" i="6"/>
  <c r="U67" i="6"/>
  <c r="U69" i="6"/>
  <c r="AG68" i="6"/>
  <c r="AG70" i="6"/>
  <c r="AG67" i="6"/>
  <c r="AG69" i="6"/>
  <c r="W69" i="6"/>
  <c r="W67" i="6"/>
  <c r="W70" i="6"/>
  <c r="W68" i="6"/>
  <c r="G141" i="6"/>
  <c r="Z131" i="6" s="1"/>
  <c r="R131" i="6"/>
  <c r="AK84" i="6"/>
  <c r="AK85" i="6"/>
  <c r="AK86" i="6"/>
  <c r="AK83" i="6"/>
  <c r="AC84" i="6"/>
  <c r="AC86" i="6"/>
  <c r="AC83" i="6"/>
  <c r="AC85" i="6"/>
  <c r="AB85" i="6"/>
  <c r="AB83" i="6"/>
  <c r="AB84" i="6"/>
  <c r="AB86" i="6"/>
  <c r="AE85" i="6"/>
  <c r="AE83" i="6"/>
  <c r="AE84" i="6"/>
  <c r="AE86" i="6"/>
  <c r="AL82" i="6"/>
  <c r="AM85" i="6"/>
  <c r="AM83" i="6"/>
  <c r="AM86" i="6"/>
  <c r="AM84" i="6"/>
  <c r="V84" i="6"/>
  <c r="V86" i="6"/>
  <c r="V85" i="6"/>
  <c r="V83" i="6"/>
  <c r="G140" i="6"/>
  <c r="G143" i="6" s="1"/>
  <c r="AB131" i="6" s="1"/>
  <c r="Z19" i="6"/>
  <c r="Z20" i="6"/>
  <c r="Z21" i="6"/>
  <c r="P64" i="6"/>
  <c r="P66" i="6"/>
  <c r="P65" i="6"/>
  <c r="P63" i="6"/>
  <c r="AM38" i="6"/>
  <c r="AM37" i="6"/>
  <c r="AM35" i="6"/>
  <c r="AM36" i="6"/>
  <c r="AE54" i="6"/>
  <c r="AE53" i="6"/>
  <c r="AE52" i="6"/>
  <c r="AE51" i="6"/>
  <c r="AK68" i="6"/>
  <c r="AK70" i="6"/>
  <c r="AK67" i="6"/>
  <c r="AK69" i="6"/>
  <c r="Z37" i="6"/>
  <c r="Z35" i="6"/>
  <c r="Z36" i="6"/>
  <c r="Z38" i="6"/>
  <c r="X21" i="6"/>
  <c r="X20" i="6"/>
  <c r="X19" i="6"/>
  <c r="R54" i="6"/>
  <c r="R53" i="6"/>
  <c r="R52" i="6"/>
  <c r="R51" i="6"/>
  <c r="U54" i="6"/>
  <c r="U51" i="6"/>
  <c r="U53" i="6"/>
  <c r="U52" i="6"/>
  <c r="AC37" i="6"/>
  <c r="AC35" i="6"/>
  <c r="AC38" i="6"/>
  <c r="AC36" i="6"/>
  <c r="AG21" i="6"/>
  <c r="AG20" i="6"/>
  <c r="AG19" i="6"/>
  <c r="Q21" i="6"/>
  <c r="Q20" i="6"/>
  <c r="Q19" i="6"/>
  <c r="O69" i="6"/>
  <c r="O67" i="6"/>
  <c r="O70" i="6"/>
  <c r="O68" i="6"/>
  <c r="AH68" i="6"/>
  <c r="AH69" i="6"/>
  <c r="AH67" i="6"/>
  <c r="AH70" i="6"/>
  <c r="AE69" i="6"/>
  <c r="AE67" i="6"/>
  <c r="AE70" i="6"/>
  <c r="AE68" i="6"/>
  <c r="P33" i="6"/>
  <c r="E184" i="6" s="1"/>
  <c r="E187" i="6" s="1"/>
  <c r="AB173" i="6" s="1"/>
  <c r="P31" i="6"/>
  <c r="P34" i="6"/>
  <c r="P32" i="6"/>
  <c r="T36" i="6"/>
  <c r="T37" i="6"/>
  <c r="T35" i="6"/>
  <c r="T38" i="6"/>
  <c r="AJ36" i="6"/>
  <c r="AJ37" i="6"/>
  <c r="AJ35" i="6"/>
  <c r="AJ38" i="6"/>
  <c r="S38" i="6"/>
  <c r="S36" i="6"/>
  <c r="S37" i="6"/>
  <c r="S35" i="6"/>
  <c r="AC21" i="6"/>
  <c r="AC19" i="6"/>
  <c r="AC20" i="6"/>
  <c r="AC68" i="6"/>
  <c r="AC69" i="6"/>
  <c r="AC70" i="6"/>
  <c r="AC67" i="6"/>
  <c r="AM69" i="6"/>
  <c r="AM67" i="6"/>
  <c r="AM70" i="6"/>
  <c r="AM68" i="6"/>
  <c r="AB53" i="6"/>
  <c r="AB52" i="6"/>
  <c r="AB51" i="6"/>
  <c r="AB54" i="6"/>
  <c r="AI38" i="6"/>
  <c r="AI36" i="6"/>
  <c r="AI37" i="6"/>
  <c r="AI35" i="6"/>
  <c r="X53" i="6"/>
  <c r="X52" i="6"/>
  <c r="X51" i="6"/>
  <c r="X54" i="6"/>
  <c r="AI20" i="6"/>
  <c r="AI21" i="6"/>
  <c r="AI19" i="6"/>
  <c r="W38" i="6"/>
  <c r="W36" i="6"/>
  <c r="W35" i="6"/>
  <c r="W37" i="6"/>
  <c r="AJ53" i="6"/>
  <c r="AJ52" i="6"/>
  <c r="AJ51" i="6"/>
  <c r="AJ54" i="6"/>
  <c r="T53" i="6"/>
  <c r="T52" i="6"/>
  <c r="T51" i="6"/>
  <c r="T54" i="6"/>
  <c r="AB36" i="6"/>
  <c r="AB37" i="6"/>
  <c r="AB35" i="6"/>
  <c r="AB38" i="6"/>
  <c r="F141" i="6"/>
  <c r="Z130" i="6" s="1"/>
  <c r="R130" i="6"/>
  <c r="AI54" i="6"/>
  <c r="AI53" i="6"/>
  <c r="AI52" i="6"/>
  <c r="AI51" i="6"/>
  <c r="X129" i="6"/>
  <c r="U129" i="6"/>
  <c r="V37" i="6"/>
  <c r="V35" i="6"/>
  <c r="V38" i="6"/>
  <c r="V36" i="6"/>
  <c r="AD37" i="6"/>
  <c r="AD35" i="6"/>
  <c r="AD38" i="6"/>
  <c r="AD36" i="6"/>
  <c r="R37" i="6"/>
  <c r="R35" i="6"/>
  <c r="R36" i="6"/>
  <c r="R38" i="6"/>
  <c r="X69" i="6"/>
  <c r="X67" i="6"/>
  <c r="X70" i="6"/>
  <c r="X68" i="6"/>
  <c r="AH54" i="6"/>
  <c r="AH53" i="6"/>
  <c r="AH52" i="6"/>
  <c r="AH51" i="6"/>
  <c r="V54" i="6"/>
  <c r="V53" i="6"/>
  <c r="V52" i="6"/>
  <c r="V51" i="6"/>
  <c r="Y54" i="6"/>
  <c r="Y52" i="6"/>
  <c r="Y53" i="6"/>
  <c r="Y51" i="6"/>
  <c r="R19" i="6"/>
  <c r="R20" i="6"/>
  <c r="R21" i="6"/>
  <c r="H139" i="6"/>
  <c r="H138" i="6"/>
  <c r="U84" i="6"/>
  <c r="U85" i="6"/>
  <c r="U86" i="6"/>
  <c r="U83" i="6"/>
  <c r="Q86" i="6"/>
  <c r="Q84" i="6"/>
  <c r="Q83" i="6"/>
  <c r="Q85" i="6"/>
  <c r="P82" i="6"/>
  <c r="X85" i="6"/>
  <c r="X83" i="6"/>
  <c r="X84" i="6"/>
  <c r="X86" i="6"/>
  <c r="AA85" i="6"/>
  <c r="AA83" i="6"/>
  <c r="AA84" i="6"/>
  <c r="AA86" i="6"/>
  <c r="AH84" i="6"/>
  <c r="AH85" i="6"/>
  <c r="AH83" i="6"/>
  <c r="AH86" i="6"/>
  <c r="R84" i="6"/>
  <c r="R86" i="6"/>
  <c r="R85" i="6"/>
  <c r="R83" i="6"/>
  <c r="S69" i="6"/>
  <c r="S67" i="6"/>
  <c r="S70" i="6"/>
  <c r="S68" i="6"/>
  <c r="AB69" i="6"/>
  <c r="AB67" i="6"/>
  <c r="AB70" i="6"/>
  <c r="AB68" i="6"/>
  <c r="V19" i="6"/>
  <c r="V20" i="6"/>
  <c r="V21" i="6"/>
  <c r="AA54" i="6"/>
  <c r="AA53" i="6"/>
  <c r="AA52" i="6"/>
  <c r="AA51" i="6"/>
  <c r="AM54" i="6"/>
  <c r="AM53" i="6"/>
  <c r="AM52" i="6"/>
  <c r="AM51" i="6"/>
  <c r="AG54" i="6"/>
  <c r="AG51" i="6"/>
  <c r="AG52" i="6"/>
  <c r="AG53" i="6"/>
  <c r="AF69" i="6"/>
  <c r="AF67" i="6"/>
  <c r="AF70" i="6"/>
  <c r="AF68" i="6"/>
  <c r="Q38" i="6"/>
  <c r="Q37" i="6"/>
  <c r="Q35" i="6"/>
  <c r="Q36" i="6"/>
  <c r="AG38" i="6"/>
  <c r="AG37" i="6"/>
  <c r="AG35" i="6"/>
  <c r="AG36" i="6"/>
  <c r="AA20" i="6"/>
  <c r="AA21" i="6"/>
  <c r="AA19" i="6"/>
  <c r="Z68" i="6"/>
  <c r="Z69" i="6"/>
  <c r="Z67" i="6"/>
  <c r="Z70" i="6"/>
  <c r="AD19" i="6"/>
  <c r="AD20" i="6"/>
  <c r="AD21" i="6"/>
  <c r="U149" i="6"/>
  <c r="X149" i="6"/>
  <c r="Y38" i="6"/>
  <c r="Y37" i="6"/>
  <c r="Y35" i="6"/>
  <c r="Y36" i="6"/>
  <c r="Y68" i="6"/>
  <c r="Y67" i="6"/>
  <c r="Y69" i="6"/>
  <c r="Y70" i="6"/>
  <c r="F161" i="6"/>
  <c r="F164" i="6" s="1"/>
  <c r="AA152" i="6" s="1"/>
  <c r="F160" i="6"/>
  <c r="E163" i="6"/>
  <c r="Z151" i="6" s="1"/>
  <c r="R151" i="6"/>
  <c r="AE38" i="6"/>
  <c r="AE36" i="6"/>
  <c r="AE37" i="6"/>
  <c r="AE35" i="6"/>
  <c r="AF53" i="6"/>
  <c r="AF52" i="6"/>
  <c r="AF51" i="6"/>
  <c r="AF54" i="6"/>
  <c r="O35" i="6"/>
  <c r="O36" i="6"/>
  <c r="O38" i="6"/>
  <c r="O37" i="6"/>
  <c r="T69" i="6"/>
  <c r="T67" i="6"/>
  <c r="T70" i="6"/>
  <c r="T68" i="6"/>
  <c r="AI69" i="6"/>
  <c r="AI67" i="6"/>
  <c r="AI70" i="6"/>
  <c r="AI68" i="6"/>
  <c r="AF21" i="6"/>
  <c r="AF20" i="6"/>
  <c r="AF19" i="6"/>
  <c r="C229" i="6"/>
  <c r="Z215" i="6" s="1"/>
  <c r="R215" i="6"/>
  <c r="X36" i="6"/>
  <c r="X35" i="6"/>
  <c r="X37" i="6"/>
  <c r="X38" i="6"/>
  <c r="AH37" i="6"/>
  <c r="AH35" i="6"/>
  <c r="AH36" i="6"/>
  <c r="AH38" i="6"/>
  <c r="G161" i="6"/>
  <c r="G164" i="6" s="1"/>
  <c r="AA153" i="6" s="1"/>
  <c r="G160" i="6"/>
  <c r="C206" i="6"/>
  <c r="C209" i="6" s="1"/>
  <c r="AB193" i="6" s="1"/>
  <c r="O85" i="6"/>
  <c r="O83" i="6"/>
  <c r="O84" i="6"/>
  <c r="O86" i="6"/>
  <c r="AG84" i="6"/>
  <c r="AG83" i="6"/>
  <c r="AG86" i="6"/>
  <c r="AG85" i="6"/>
  <c r="AJ85" i="6"/>
  <c r="AJ83" i="6"/>
  <c r="AJ84" i="6"/>
  <c r="AJ86" i="6"/>
  <c r="T85" i="6"/>
  <c r="T83" i="6"/>
  <c r="T84" i="6"/>
  <c r="T86" i="6"/>
  <c r="W85" i="6"/>
  <c r="W83" i="6"/>
  <c r="W86" i="6"/>
  <c r="W84" i="6"/>
  <c r="AD84" i="6"/>
  <c r="AD85" i="6"/>
  <c r="AD83" i="6"/>
  <c r="AD86" i="6"/>
  <c r="O102" i="6"/>
  <c r="U102" i="6"/>
  <c r="Y102" i="6"/>
  <c r="AC102" i="6"/>
  <c r="AG102" i="6"/>
  <c r="AK102" i="6"/>
  <c r="R102" i="6"/>
  <c r="V102" i="6"/>
  <c r="Z102" i="6"/>
  <c r="AD102" i="6"/>
  <c r="AH102" i="6"/>
  <c r="AM102" i="6"/>
  <c r="S102" i="6"/>
  <c r="W102" i="6"/>
  <c r="AA102" i="6"/>
  <c r="AE102" i="6"/>
  <c r="AI102" i="6"/>
  <c r="AB102" i="6"/>
  <c r="N106" i="6"/>
  <c r="AF102" i="6"/>
  <c r="T102" i="6"/>
  <c r="AJ102" i="6"/>
  <c r="X102" i="6"/>
  <c r="Q102" i="6"/>
  <c r="Q68" i="6"/>
  <c r="Q70" i="6"/>
  <c r="Q67" i="6"/>
  <c r="Q69" i="6"/>
  <c r="O51" i="6"/>
  <c r="O53" i="6"/>
  <c r="O54" i="6"/>
  <c r="O52" i="6"/>
  <c r="AL33" i="6"/>
  <c r="AL34" i="6"/>
  <c r="AL32" i="6"/>
  <c r="AL31" i="6"/>
  <c r="E205" i="4"/>
  <c r="R193" i="4"/>
  <c r="U154" i="4"/>
  <c r="X154" i="4"/>
  <c r="I184" i="4"/>
  <c r="R176" i="4"/>
  <c r="U127" i="4"/>
  <c r="X127" i="4"/>
  <c r="U132" i="4"/>
  <c r="X132" i="4"/>
  <c r="X129" i="4"/>
  <c r="U129" i="4"/>
  <c r="G226" i="4"/>
  <c r="R216" i="4"/>
  <c r="R212" i="4"/>
  <c r="U155" i="4"/>
  <c r="X155" i="4"/>
  <c r="F205" i="4"/>
  <c r="R194" i="4"/>
  <c r="C183" i="4"/>
  <c r="C186" i="4" s="1"/>
  <c r="D163" i="4"/>
  <c r="R150" i="4"/>
  <c r="X130" i="4"/>
  <c r="U130" i="4"/>
  <c r="G204" i="4"/>
  <c r="G207" i="4" s="1"/>
  <c r="I139" i="4"/>
  <c r="I142" i="4" s="1"/>
  <c r="AB132" i="4" s="1"/>
  <c r="U21" i="4"/>
  <c r="U20" i="4"/>
  <c r="U19" i="4"/>
  <c r="AI104" i="4"/>
  <c r="AI105" i="4"/>
  <c r="AI106" i="4"/>
  <c r="AI103" i="4"/>
  <c r="AA104" i="4"/>
  <c r="AA105" i="4"/>
  <c r="AA106" i="4"/>
  <c r="AA103" i="4"/>
  <c r="S106" i="4"/>
  <c r="S104" i="4"/>
  <c r="S103" i="4"/>
  <c r="S105" i="4"/>
  <c r="AE104" i="4"/>
  <c r="AE103" i="4"/>
  <c r="AE106" i="4"/>
  <c r="AE105" i="4"/>
  <c r="U105" i="4"/>
  <c r="U104" i="4"/>
  <c r="U106" i="4"/>
  <c r="U103" i="4"/>
  <c r="AD104" i="4"/>
  <c r="AD105" i="4"/>
  <c r="AD103" i="4"/>
  <c r="AD106" i="4"/>
  <c r="V90" i="4"/>
  <c r="V89" i="4"/>
  <c r="V88" i="4"/>
  <c r="V87" i="4"/>
  <c r="AD71" i="4"/>
  <c r="AD74" i="4"/>
  <c r="AD73" i="4"/>
  <c r="AD72" i="4"/>
  <c r="AA71" i="4"/>
  <c r="AA73" i="4"/>
  <c r="AA72" i="4"/>
  <c r="AA74" i="4"/>
  <c r="AA88" i="4"/>
  <c r="AA89" i="4"/>
  <c r="AA90" i="4"/>
  <c r="AA87" i="4"/>
  <c r="P83" i="4"/>
  <c r="P86" i="4"/>
  <c r="P85" i="4"/>
  <c r="P84" i="4"/>
  <c r="Q87" i="4"/>
  <c r="Q88" i="4"/>
  <c r="Q89" i="4"/>
  <c r="Q90" i="4"/>
  <c r="Y74" i="4"/>
  <c r="Y73" i="4"/>
  <c r="Y71" i="4"/>
  <c r="Y72" i="4"/>
  <c r="AH72" i="4"/>
  <c r="AH71" i="4"/>
  <c r="AH73" i="4"/>
  <c r="AH74" i="4"/>
  <c r="AF89" i="4"/>
  <c r="AF87" i="4"/>
  <c r="AF90" i="4"/>
  <c r="AF88" i="4"/>
  <c r="AB90" i="4"/>
  <c r="AB89" i="4"/>
  <c r="AB87" i="4"/>
  <c r="AB88" i="4"/>
  <c r="T88" i="4"/>
  <c r="T90" i="4"/>
  <c r="T89" i="4"/>
  <c r="T87" i="4"/>
  <c r="U89" i="4"/>
  <c r="U87" i="4"/>
  <c r="U90" i="4"/>
  <c r="U88" i="4"/>
  <c r="V73" i="4"/>
  <c r="V72" i="4"/>
  <c r="V74" i="4"/>
  <c r="V71" i="4"/>
  <c r="Z103" i="4"/>
  <c r="Z104" i="4"/>
  <c r="Z106" i="4"/>
  <c r="Z105" i="4"/>
  <c r="R103" i="4"/>
  <c r="R105" i="4"/>
  <c r="R106" i="4"/>
  <c r="R104" i="4"/>
  <c r="Y105" i="4"/>
  <c r="Y103" i="4"/>
  <c r="Y106" i="4"/>
  <c r="Y104" i="4"/>
  <c r="AM104" i="4"/>
  <c r="AM105" i="4"/>
  <c r="AM106" i="4"/>
  <c r="AM103" i="4"/>
  <c r="AL102" i="4"/>
  <c r="AR7" i="4" s="1"/>
  <c r="AF105" i="4"/>
  <c r="AF104" i="4"/>
  <c r="AF106" i="4"/>
  <c r="AF103" i="4"/>
  <c r="O103" i="4"/>
  <c r="O104" i="4"/>
  <c r="O105" i="4"/>
  <c r="AJ71" i="4"/>
  <c r="AJ73" i="4"/>
  <c r="AJ74" i="4"/>
  <c r="AJ72" i="4"/>
  <c r="T71" i="4"/>
  <c r="T74" i="4"/>
  <c r="T73" i="4"/>
  <c r="T72" i="4"/>
  <c r="Z89" i="4"/>
  <c r="Z88" i="4"/>
  <c r="Z87" i="4"/>
  <c r="Z90" i="4"/>
  <c r="O88" i="4"/>
  <c r="O89" i="4"/>
  <c r="O87" i="4"/>
  <c r="AL86" i="4"/>
  <c r="AS6" i="4" s="1"/>
  <c r="AM90" i="4"/>
  <c r="AM88" i="4"/>
  <c r="AM87" i="4"/>
  <c r="AM89" i="4"/>
  <c r="X71" i="4"/>
  <c r="X74" i="4"/>
  <c r="X72" i="4"/>
  <c r="X73" i="4"/>
  <c r="S72" i="4"/>
  <c r="S73" i="4"/>
  <c r="S71" i="4"/>
  <c r="S74" i="4"/>
  <c r="AI72" i="4"/>
  <c r="AI73" i="4"/>
  <c r="AI71" i="4"/>
  <c r="AI74" i="4"/>
  <c r="K138" i="4"/>
  <c r="K137" i="4"/>
  <c r="Y90" i="4"/>
  <c r="Y89" i="4"/>
  <c r="Y88" i="4"/>
  <c r="Y87" i="4"/>
  <c r="U74" i="4"/>
  <c r="U73" i="4"/>
  <c r="U72" i="4"/>
  <c r="U71" i="4"/>
  <c r="AL67" i="4"/>
  <c r="AL68" i="4"/>
  <c r="AL69" i="4"/>
  <c r="AH103" i="4"/>
  <c r="AH104" i="4"/>
  <c r="AH106" i="4"/>
  <c r="AH105" i="4"/>
  <c r="AK106" i="4"/>
  <c r="AK105" i="4"/>
  <c r="AK103" i="4"/>
  <c r="AK104" i="4"/>
  <c r="T106" i="4"/>
  <c r="T105" i="4"/>
  <c r="T103" i="4"/>
  <c r="T104" i="4"/>
  <c r="Q105" i="4"/>
  <c r="Q104" i="4"/>
  <c r="Q103" i="4"/>
  <c r="Q106" i="4"/>
  <c r="P102" i="4"/>
  <c r="V103" i="4"/>
  <c r="V105" i="4"/>
  <c r="V106" i="4"/>
  <c r="V104" i="4"/>
  <c r="N110" i="4"/>
  <c r="O106" i="4"/>
  <c r="AC90" i="4"/>
  <c r="AC89" i="4"/>
  <c r="AC87" i="4"/>
  <c r="AC88" i="4"/>
  <c r="AJ88" i="4"/>
  <c r="AJ90" i="4"/>
  <c r="AJ87" i="4"/>
  <c r="AJ89" i="4"/>
  <c r="S90" i="4"/>
  <c r="S88" i="4"/>
  <c r="S89" i="4"/>
  <c r="S87" i="4"/>
  <c r="AK89" i="4"/>
  <c r="AK87" i="4"/>
  <c r="AK90" i="4"/>
  <c r="AK88" i="4"/>
  <c r="N94" i="4"/>
  <c r="N98" i="4" s="1"/>
  <c r="O90" i="4"/>
  <c r="P68" i="4"/>
  <c r="P67" i="4"/>
  <c r="P69" i="4"/>
  <c r="P70" i="4"/>
  <c r="W88" i="4"/>
  <c r="W89" i="4"/>
  <c r="W90" i="4"/>
  <c r="W87" i="4"/>
  <c r="AD90" i="4"/>
  <c r="AD87" i="4"/>
  <c r="AD88" i="4"/>
  <c r="AD89" i="4"/>
  <c r="AC19" i="4"/>
  <c r="AC20" i="4"/>
  <c r="AC21" i="4"/>
  <c r="AG74" i="4"/>
  <c r="AG73" i="4"/>
  <c r="AG72" i="4"/>
  <c r="AG71" i="4"/>
  <c r="AH90" i="4"/>
  <c r="AH89" i="4"/>
  <c r="AH88" i="4"/>
  <c r="AH87" i="4"/>
  <c r="Z72" i="4"/>
  <c r="Z71" i="4"/>
  <c r="Z73" i="4"/>
  <c r="Z74" i="4"/>
  <c r="Q73" i="4"/>
  <c r="Q72" i="4"/>
  <c r="Q74" i="4"/>
  <c r="Q71" i="4"/>
  <c r="J137" i="4"/>
  <c r="F138" i="4"/>
  <c r="J138" i="4"/>
  <c r="AL70" i="4"/>
  <c r="AT5" i="4" s="1"/>
  <c r="AM73" i="4"/>
  <c r="AM72" i="4"/>
  <c r="AM74" i="4"/>
  <c r="AM71" i="4"/>
  <c r="AC74" i="4"/>
  <c r="AC73" i="4"/>
  <c r="AC71" i="4"/>
  <c r="AC72" i="4"/>
  <c r="AG106" i="4"/>
  <c r="AG104" i="4"/>
  <c r="AG105" i="4"/>
  <c r="AG103" i="4"/>
  <c r="AJ106" i="4"/>
  <c r="AJ105" i="4"/>
  <c r="AJ104" i="4"/>
  <c r="AJ103" i="4"/>
  <c r="AB106" i="4"/>
  <c r="AB105" i="4"/>
  <c r="AB103" i="4"/>
  <c r="AB104" i="4"/>
  <c r="X105" i="4"/>
  <c r="X103" i="4"/>
  <c r="X104" i="4"/>
  <c r="X106" i="4"/>
  <c r="AC105" i="4"/>
  <c r="AC104" i="4"/>
  <c r="AC106" i="4"/>
  <c r="AC103" i="4"/>
  <c r="W104" i="4"/>
  <c r="W103" i="4"/>
  <c r="W106" i="4"/>
  <c r="W105" i="4"/>
  <c r="AB71" i="4"/>
  <c r="AB74" i="4"/>
  <c r="AB72" i="4"/>
  <c r="AB73" i="4"/>
  <c r="W74" i="4"/>
  <c r="W73" i="4"/>
  <c r="W71" i="4"/>
  <c r="W72" i="4"/>
  <c r="AG90" i="4"/>
  <c r="AG89" i="4"/>
  <c r="AG87" i="4"/>
  <c r="AG88" i="4"/>
  <c r="AI90" i="4"/>
  <c r="AI88" i="4"/>
  <c r="AI87" i="4"/>
  <c r="AI89" i="4"/>
  <c r="R88" i="4"/>
  <c r="R90" i="4"/>
  <c r="R87" i="4"/>
  <c r="R89" i="4"/>
  <c r="AE74" i="4"/>
  <c r="AE73" i="4"/>
  <c r="AE71" i="4"/>
  <c r="AE72" i="4"/>
  <c r="AL85" i="4"/>
  <c r="AL83" i="4"/>
  <c r="AL84" i="4"/>
  <c r="AE89" i="4"/>
  <c r="AE87" i="4"/>
  <c r="AE88" i="4"/>
  <c r="AE90" i="4"/>
  <c r="X89" i="4"/>
  <c r="X87" i="4"/>
  <c r="X90" i="4"/>
  <c r="X88" i="4"/>
  <c r="R73" i="4"/>
  <c r="R72" i="4"/>
  <c r="R74" i="4"/>
  <c r="R71" i="4"/>
  <c r="AF71" i="4"/>
  <c r="AF74" i="4"/>
  <c r="AF72" i="4"/>
  <c r="AF73" i="4"/>
  <c r="D181" i="4"/>
  <c r="D182" i="4"/>
  <c r="D185" i="4" s="1"/>
  <c r="P20" i="4"/>
  <c r="P21" i="4"/>
  <c r="P19" i="4"/>
  <c r="G162" i="4"/>
  <c r="G165" i="4" s="1"/>
  <c r="G225" i="4"/>
  <c r="G228" i="4" s="1"/>
  <c r="E224" i="4"/>
  <c r="E227" i="4" s="1"/>
  <c r="E223" i="4"/>
  <c r="E183" i="4"/>
  <c r="E186" i="4" s="1"/>
  <c r="P38" i="4"/>
  <c r="P35" i="4"/>
  <c r="P36" i="4"/>
  <c r="P37" i="4"/>
  <c r="AL16" i="4"/>
  <c r="AL18" i="4"/>
  <c r="AL17" i="4"/>
  <c r="AL15" i="4"/>
  <c r="Q19" i="4"/>
  <c r="Q20" i="4"/>
  <c r="Q21" i="4"/>
  <c r="AL41" i="10"/>
  <c r="AL39" i="10"/>
  <c r="AL40" i="10"/>
  <c r="E123" i="10"/>
  <c r="E126" i="10" s="1"/>
  <c r="T118" i="10" s="1"/>
  <c r="F122" i="10"/>
  <c r="F125" i="10" s="1"/>
  <c r="S119" i="10" s="1"/>
  <c r="F121" i="10"/>
  <c r="I203" i="4"/>
  <c r="I206" i="4" s="1"/>
  <c r="I202" i="4"/>
  <c r="F224" i="4"/>
  <c r="F227" i="4" s="1"/>
  <c r="F223" i="4"/>
  <c r="U9" i="7"/>
  <c r="U8" i="7"/>
  <c r="U7" i="7"/>
  <c r="U10" i="7"/>
  <c r="R19" i="7"/>
  <c r="R21" i="7"/>
  <c r="R20" i="7"/>
  <c r="S16" i="7"/>
  <c r="S17" i="7"/>
  <c r="S15" i="7"/>
  <c r="S18" i="7"/>
  <c r="T12" i="7"/>
  <c r="T13" i="7"/>
  <c r="T11" i="7"/>
  <c r="T14" i="7"/>
  <c r="W2" i="7"/>
  <c r="V4" i="7"/>
  <c r="V3" i="7"/>
  <c r="V5" i="7"/>
  <c r="V6" i="7"/>
  <c r="O81" i="4"/>
  <c r="O80" i="4"/>
  <c r="O79" i="4"/>
  <c r="BX118" i="11" l="1"/>
  <c r="BU118" i="11"/>
  <c r="BM118" i="11"/>
  <c r="J117" i="11"/>
  <c r="D124" i="11"/>
  <c r="R117" i="11" s="1"/>
  <c r="AL39" i="11"/>
  <c r="AL41" i="11"/>
  <c r="AL40" i="11"/>
  <c r="P118" i="11"/>
  <c r="M118" i="11"/>
  <c r="P40" i="11"/>
  <c r="P39" i="11"/>
  <c r="E144" i="11" s="1"/>
  <c r="E147" i="11" s="1"/>
  <c r="T139" i="11" s="1"/>
  <c r="P41" i="11"/>
  <c r="BX95" i="11"/>
  <c r="BU95" i="11"/>
  <c r="BM95" i="11"/>
  <c r="BX139" i="11"/>
  <c r="BU139" i="11"/>
  <c r="BM139" i="11"/>
  <c r="D142" i="11"/>
  <c r="D143" i="11"/>
  <c r="P96" i="11"/>
  <c r="M96" i="11"/>
  <c r="J139" i="11"/>
  <c r="E145" i="11"/>
  <c r="R139" i="11" s="1"/>
  <c r="E123" i="11"/>
  <c r="E126" i="11" s="1"/>
  <c r="T118" i="11" s="1"/>
  <c r="BX97" i="11"/>
  <c r="BM97" i="11"/>
  <c r="BU97" i="11"/>
  <c r="F103" i="11"/>
  <c r="R98" i="11" s="1"/>
  <c r="J98" i="11"/>
  <c r="M77" i="11"/>
  <c r="P77" i="11"/>
  <c r="BX137" i="11"/>
  <c r="BU137" i="11"/>
  <c r="BM137" i="11"/>
  <c r="F122" i="11"/>
  <c r="F125" i="11" s="1"/>
  <c r="S119" i="11" s="1"/>
  <c r="F121" i="11"/>
  <c r="M137" i="11"/>
  <c r="P137" i="11"/>
  <c r="C144" i="11"/>
  <c r="C147" i="11" s="1"/>
  <c r="T137" i="11" s="1"/>
  <c r="F124" i="10"/>
  <c r="R119" i="10" s="1"/>
  <c r="J119" i="10"/>
  <c r="BU95" i="10"/>
  <c r="BM95" i="10"/>
  <c r="C144" i="10"/>
  <c r="C147" i="10" s="1"/>
  <c r="T137" i="10" s="1"/>
  <c r="C143" i="10"/>
  <c r="C146" i="10" s="1"/>
  <c r="S137" i="10" s="1"/>
  <c r="C142" i="10"/>
  <c r="BU137" i="10"/>
  <c r="BM137" i="10"/>
  <c r="P96" i="10"/>
  <c r="M96" i="10"/>
  <c r="D142" i="10"/>
  <c r="D143" i="10"/>
  <c r="P95" i="10"/>
  <c r="M95" i="10"/>
  <c r="J116" i="10"/>
  <c r="C124" i="10"/>
  <c r="R116" i="10" s="1"/>
  <c r="J117" i="10"/>
  <c r="D124" i="10"/>
  <c r="R117" i="10" s="1"/>
  <c r="P98" i="10"/>
  <c r="M98" i="10"/>
  <c r="V112" i="5"/>
  <c r="S112" i="5"/>
  <c r="AA40" i="5"/>
  <c r="AA41" i="5"/>
  <c r="AA39" i="5"/>
  <c r="Z39" i="5"/>
  <c r="Z40" i="5"/>
  <c r="Z41" i="5"/>
  <c r="AJ73" i="5"/>
  <c r="AJ74" i="5"/>
  <c r="AJ72" i="5"/>
  <c r="AJ71" i="5"/>
  <c r="W88" i="5"/>
  <c r="W87" i="5"/>
  <c r="W90" i="5"/>
  <c r="W89" i="5"/>
  <c r="U39" i="5"/>
  <c r="U41" i="5"/>
  <c r="U40" i="5"/>
  <c r="R39" i="5"/>
  <c r="R40" i="5"/>
  <c r="R41" i="5"/>
  <c r="AM39" i="5"/>
  <c r="AM40" i="5"/>
  <c r="AM41" i="5"/>
  <c r="AB89" i="5"/>
  <c r="AB87" i="5"/>
  <c r="AB90" i="5"/>
  <c r="AB88" i="5"/>
  <c r="W57" i="5"/>
  <c r="W55" i="5"/>
  <c r="W58" i="5"/>
  <c r="W56" i="5"/>
  <c r="O74" i="5"/>
  <c r="O71" i="5"/>
  <c r="O72" i="5"/>
  <c r="O73" i="5"/>
  <c r="AF89" i="5"/>
  <c r="AF87" i="5"/>
  <c r="AF90" i="5"/>
  <c r="AF88" i="5"/>
  <c r="AC89" i="5"/>
  <c r="AC87" i="5"/>
  <c r="AC90" i="5"/>
  <c r="AC88" i="5"/>
  <c r="AM88" i="5"/>
  <c r="AM87" i="5"/>
  <c r="AM90" i="5"/>
  <c r="AM89" i="5"/>
  <c r="AH88" i="5"/>
  <c r="AH89" i="5"/>
  <c r="AH87" i="5"/>
  <c r="AH90" i="5"/>
  <c r="F144" i="5"/>
  <c r="P133" i="5"/>
  <c r="BR197" i="5"/>
  <c r="AC39" i="5"/>
  <c r="AC40" i="5"/>
  <c r="AC41" i="5"/>
  <c r="AB73" i="5"/>
  <c r="AB71" i="5"/>
  <c r="AB72" i="5"/>
  <c r="AB74" i="5"/>
  <c r="BP134" i="5"/>
  <c r="BO134" i="5"/>
  <c r="BR134" i="5" s="1"/>
  <c r="AJ41" i="5"/>
  <c r="AJ40" i="5"/>
  <c r="AJ39" i="5"/>
  <c r="T41" i="5"/>
  <c r="T40" i="5"/>
  <c r="T39" i="5"/>
  <c r="AA57" i="5"/>
  <c r="AA55" i="5"/>
  <c r="AA58" i="5"/>
  <c r="AA56" i="5"/>
  <c r="I121" i="5"/>
  <c r="I124" i="5" s="1"/>
  <c r="Z114" i="5" s="1"/>
  <c r="Y89" i="5"/>
  <c r="Y87" i="5"/>
  <c r="Y90" i="5"/>
  <c r="Y88" i="5"/>
  <c r="S132" i="5"/>
  <c r="V132" i="5"/>
  <c r="D186" i="5"/>
  <c r="D189" i="5" s="1"/>
  <c r="Y175" i="5" s="1"/>
  <c r="D185" i="5"/>
  <c r="I122" i="5"/>
  <c r="P114" i="5"/>
  <c r="AE88" i="5"/>
  <c r="AE87" i="5"/>
  <c r="AE90" i="5"/>
  <c r="AE89" i="5"/>
  <c r="Q89" i="5"/>
  <c r="Q87" i="5"/>
  <c r="Q90" i="5"/>
  <c r="Q88" i="5"/>
  <c r="V88" i="5"/>
  <c r="V87" i="5"/>
  <c r="V90" i="5"/>
  <c r="V89" i="5"/>
  <c r="AE40" i="5"/>
  <c r="AE41" i="5"/>
  <c r="AE39" i="5"/>
  <c r="AD39" i="5"/>
  <c r="AD40" i="5"/>
  <c r="AD41" i="5"/>
  <c r="Y56" i="5"/>
  <c r="Y55" i="5"/>
  <c r="Y58" i="5"/>
  <c r="Y57" i="5"/>
  <c r="T73" i="5"/>
  <c r="T74" i="5"/>
  <c r="T72" i="5"/>
  <c r="T71" i="5"/>
  <c r="AI88" i="5"/>
  <c r="AI89" i="5"/>
  <c r="AI90" i="5"/>
  <c r="AI87" i="5"/>
  <c r="AL36" i="5"/>
  <c r="AL35" i="5"/>
  <c r="AL37" i="5"/>
  <c r="AL38" i="5"/>
  <c r="C209" i="5"/>
  <c r="C212" i="5" s="1"/>
  <c r="Y197" i="5" s="1"/>
  <c r="C208" i="5"/>
  <c r="CA152" i="5"/>
  <c r="BS152" i="5"/>
  <c r="CA174" i="5"/>
  <c r="BS174" i="5"/>
  <c r="W73" i="5"/>
  <c r="W72" i="5"/>
  <c r="W71" i="5"/>
  <c r="W74" i="5"/>
  <c r="Q39" i="5"/>
  <c r="Q41" i="5"/>
  <c r="Q40" i="5"/>
  <c r="S73" i="5"/>
  <c r="S72" i="5"/>
  <c r="S71" i="5"/>
  <c r="S74" i="5"/>
  <c r="AM72" i="5"/>
  <c r="AM71" i="5"/>
  <c r="AM73" i="5"/>
  <c r="AM74" i="5"/>
  <c r="P67" i="5"/>
  <c r="P70" i="5"/>
  <c r="P68" i="5"/>
  <c r="P69" i="5"/>
  <c r="AA88" i="5"/>
  <c r="AA89" i="5"/>
  <c r="AA90" i="5"/>
  <c r="AA87" i="5"/>
  <c r="R88" i="5"/>
  <c r="R89" i="5"/>
  <c r="R87" i="5"/>
  <c r="R90" i="5"/>
  <c r="AE57" i="5"/>
  <c r="AE55" i="5"/>
  <c r="AE58" i="5"/>
  <c r="AE56" i="5"/>
  <c r="AC56" i="5"/>
  <c r="AC57" i="5"/>
  <c r="AC55" i="5"/>
  <c r="AC58" i="5"/>
  <c r="AA72" i="5"/>
  <c r="AA71" i="5"/>
  <c r="AA73" i="5"/>
  <c r="AA74" i="5"/>
  <c r="BO114" i="5"/>
  <c r="BR114" i="5" s="1"/>
  <c r="BP114" i="5"/>
  <c r="V39" i="5"/>
  <c r="V40" i="5"/>
  <c r="V41" i="5"/>
  <c r="X89" i="5"/>
  <c r="X87" i="5"/>
  <c r="X90" i="5"/>
  <c r="X88" i="5"/>
  <c r="O88" i="5"/>
  <c r="O87" i="5"/>
  <c r="O90" i="5"/>
  <c r="O89" i="5"/>
  <c r="AG89" i="5"/>
  <c r="AG87" i="5"/>
  <c r="AG90" i="5"/>
  <c r="AG88" i="5"/>
  <c r="H122" i="5"/>
  <c r="P113" i="5"/>
  <c r="AG56" i="5"/>
  <c r="AG55" i="5"/>
  <c r="AG58" i="5"/>
  <c r="AG57" i="5"/>
  <c r="AD73" i="5"/>
  <c r="AD74" i="5"/>
  <c r="AD72" i="5"/>
  <c r="AD71" i="5"/>
  <c r="AK73" i="5"/>
  <c r="AK74" i="5"/>
  <c r="AK71" i="5"/>
  <c r="AK72" i="5"/>
  <c r="U74" i="5"/>
  <c r="U71" i="5"/>
  <c r="U73" i="5"/>
  <c r="U72" i="5"/>
  <c r="P51" i="5"/>
  <c r="P54" i="5"/>
  <c r="P53" i="5"/>
  <c r="P52" i="5"/>
  <c r="AF41" i="5"/>
  <c r="AF39" i="5"/>
  <c r="AF40" i="5"/>
  <c r="U89" i="5"/>
  <c r="U87" i="5"/>
  <c r="U90" i="5"/>
  <c r="U88" i="5"/>
  <c r="AK39" i="5"/>
  <c r="AK41" i="5"/>
  <c r="AK40" i="5"/>
  <c r="BP199" i="5"/>
  <c r="BO199" i="5"/>
  <c r="BP176" i="5"/>
  <c r="BR176" i="5" s="1"/>
  <c r="BP154" i="5"/>
  <c r="BO154" i="5"/>
  <c r="BO176" i="5"/>
  <c r="AK58" i="5"/>
  <c r="AK56" i="5"/>
  <c r="AK57" i="5"/>
  <c r="AK55" i="5"/>
  <c r="I141" i="5"/>
  <c r="I142" i="5"/>
  <c r="I145" i="5" s="1"/>
  <c r="W40" i="5"/>
  <c r="W41" i="5"/>
  <c r="W39" i="5"/>
  <c r="AH39" i="5"/>
  <c r="AH40" i="5"/>
  <c r="AH41" i="5"/>
  <c r="R57" i="5"/>
  <c r="R55" i="5"/>
  <c r="R56" i="5"/>
  <c r="R58" i="5"/>
  <c r="V57" i="5"/>
  <c r="V55" i="5"/>
  <c r="V58" i="5"/>
  <c r="V56" i="5"/>
  <c r="U56" i="5"/>
  <c r="U57" i="5"/>
  <c r="U55" i="5"/>
  <c r="U58" i="5"/>
  <c r="C188" i="5"/>
  <c r="X174" i="5" s="1"/>
  <c r="P174" i="5"/>
  <c r="AT4" i="5"/>
  <c r="AL51" i="5"/>
  <c r="AL54" i="5"/>
  <c r="AL53" i="5"/>
  <c r="AL52" i="5"/>
  <c r="CA110" i="5"/>
  <c r="BS110" i="5"/>
  <c r="V74" i="5"/>
  <c r="V73" i="5"/>
  <c r="V72" i="5"/>
  <c r="V71" i="5"/>
  <c r="AC73" i="5"/>
  <c r="AC74" i="5"/>
  <c r="AC72" i="5"/>
  <c r="AC71" i="5"/>
  <c r="S57" i="5"/>
  <c r="S55" i="5"/>
  <c r="S58" i="5"/>
  <c r="S56" i="5"/>
  <c r="AI57" i="5"/>
  <c r="AI55" i="5"/>
  <c r="AI58" i="5"/>
  <c r="AI56" i="5"/>
  <c r="Z88" i="5"/>
  <c r="Z89" i="5"/>
  <c r="Z90" i="5"/>
  <c r="Z87" i="5"/>
  <c r="X58" i="5"/>
  <c r="X56" i="5"/>
  <c r="X55" i="5"/>
  <c r="X57" i="5"/>
  <c r="AH57" i="5"/>
  <c r="AH55" i="5"/>
  <c r="AH56" i="5"/>
  <c r="AH58" i="5"/>
  <c r="X74" i="5"/>
  <c r="X73" i="5"/>
  <c r="X72" i="5"/>
  <c r="X71" i="5"/>
  <c r="T58" i="5"/>
  <c r="T56" i="5"/>
  <c r="T57" i="5"/>
  <c r="T55" i="5"/>
  <c r="AJ57" i="5"/>
  <c r="AJ58" i="5"/>
  <c r="AJ56" i="5"/>
  <c r="AJ55" i="5"/>
  <c r="S152" i="5"/>
  <c r="V152" i="5"/>
  <c r="AM56" i="5"/>
  <c r="AM57" i="5"/>
  <c r="AM55" i="5"/>
  <c r="AM58" i="5"/>
  <c r="Y39" i="5"/>
  <c r="Y41" i="5"/>
  <c r="Y40" i="5"/>
  <c r="G144" i="5"/>
  <c r="P134" i="5"/>
  <c r="AG39" i="5"/>
  <c r="AG41" i="5"/>
  <c r="AG40" i="5"/>
  <c r="AR6" i="5"/>
  <c r="AL85" i="5"/>
  <c r="AL83" i="5"/>
  <c r="AL84" i="5"/>
  <c r="AL86" i="5"/>
  <c r="AH73" i="5"/>
  <c r="AH74" i="5"/>
  <c r="AH72" i="5"/>
  <c r="AH71" i="5"/>
  <c r="R74" i="5"/>
  <c r="R73" i="5"/>
  <c r="R72" i="5"/>
  <c r="R71" i="5"/>
  <c r="Y73" i="5"/>
  <c r="Y74" i="5"/>
  <c r="Y72" i="5"/>
  <c r="Y71" i="5"/>
  <c r="Q56" i="5"/>
  <c r="Q55" i="5"/>
  <c r="Q58" i="5"/>
  <c r="Q57" i="5"/>
  <c r="AF74" i="5"/>
  <c r="AF72" i="5"/>
  <c r="AF71" i="5"/>
  <c r="AF73" i="5"/>
  <c r="AB41" i="5"/>
  <c r="AB40" i="5"/>
  <c r="AB39" i="5"/>
  <c r="E186" i="5"/>
  <c r="E189" i="5" s="1"/>
  <c r="Y176" i="5" s="1"/>
  <c r="E185" i="5"/>
  <c r="H142" i="5"/>
  <c r="H145" i="5" s="1"/>
  <c r="H141" i="5"/>
  <c r="AD57" i="5"/>
  <c r="AD55" i="5"/>
  <c r="AD58" i="5"/>
  <c r="AD56" i="5"/>
  <c r="T89" i="5"/>
  <c r="T87" i="5"/>
  <c r="T90" i="5"/>
  <c r="T88" i="5"/>
  <c r="AJ89" i="5"/>
  <c r="AJ87" i="5"/>
  <c r="AJ90" i="5"/>
  <c r="AJ88" i="5"/>
  <c r="AK89" i="5"/>
  <c r="AK87" i="5"/>
  <c r="AK90" i="5"/>
  <c r="AK88" i="5"/>
  <c r="AI40" i="5"/>
  <c r="AI41" i="5"/>
  <c r="AI39" i="5"/>
  <c r="S40" i="5"/>
  <c r="S41" i="5"/>
  <c r="S39" i="5"/>
  <c r="AL19" i="5"/>
  <c r="C210" i="5" s="1"/>
  <c r="C213" i="5" s="1"/>
  <c r="Z197" i="5" s="1"/>
  <c r="AL20" i="5"/>
  <c r="AL21" i="5"/>
  <c r="AB58" i="5"/>
  <c r="AB56" i="5"/>
  <c r="AB57" i="5"/>
  <c r="AB55" i="5"/>
  <c r="J120" i="5"/>
  <c r="J123" i="5" s="1"/>
  <c r="Y115" i="5" s="1"/>
  <c r="J119" i="5"/>
  <c r="AF58" i="5"/>
  <c r="AF56" i="5"/>
  <c r="AF55" i="5"/>
  <c r="AF57" i="5"/>
  <c r="G163" i="5"/>
  <c r="G164" i="5"/>
  <c r="G167" i="5" s="1"/>
  <c r="Y156" i="5" s="1"/>
  <c r="G165" i="5"/>
  <c r="G168" i="5" s="1"/>
  <c r="Z156" i="5" s="1"/>
  <c r="P84" i="5"/>
  <c r="P86" i="5"/>
  <c r="P83" i="5"/>
  <c r="K121" i="5" s="1"/>
  <c r="K124" i="5" s="1"/>
  <c r="Z116" i="5" s="1"/>
  <c r="P85" i="5"/>
  <c r="K119" i="5"/>
  <c r="K120" i="5"/>
  <c r="K123" i="5" s="1"/>
  <c r="Y116" i="5" s="1"/>
  <c r="BS130" i="5"/>
  <c r="CA130" i="5"/>
  <c r="Z57" i="5"/>
  <c r="Z55" i="5"/>
  <c r="Z56" i="5"/>
  <c r="Z58" i="5"/>
  <c r="Q74" i="5"/>
  <c r="Q73" i="5"/>
  <c r="Q72" i="5"/>
  <c r="Q71" i="5"/>
  <c r="F163" i="5"/>
  <c r="F164" i="5"/>
  <c r="F167" i="5" s="1"/>
  <c r="Y155" i="5" s="1"/>
  <c r="S111" i="5"/>
  <c r="V111" i="5"/>
  <c r="S88" i="5"/>
  <c r="S87" i="5"/>
  <c r="S90" i="5"/>
  <c r="S89" i="5"/>
  <c r="CA112" i="5"/>
  <c r="BS112" i="5"/>
  <c r="AI72" i="5"/>
  <c r="AI71" i="5"/>
  <c r="AI73" i="5"/>
  <c r="AI74" i="5"/>
  <c r="V131" i="5"/>
  <c r="S131" i="5"/>
  <c r="AE72" i="5"/>
  <c r="AE71" i="5"/>
  <c r="AE74" i="5"/>
  <c r="AE73" i="5"/>
  <c r="O39" i="5"/>
  <c r="O40" i="5"/>
  <c r="O41" i="5"/>
  <c r="Z74" i="5"/>
  <c r="Z72" i="5"/>
  <c r="Z71" i="5"/>
  <c r="Z73" i="5"/>
  <c r="AG73" i="5"/>
  <c r="AG74" i="5"/>
  <c r="AG72" i="5"/>
  <c r="AG71" i="5"/>
  <c r="X41" i="5"/>
  <c r="X39" i="5"/>
  <c r="X40" i="5"/>
  <c r="AS5" i="5"/>
  <c r="AL70" i="5"/>
  <c r="AL69" i="5"/>
  <c r="AL68" i="5"/>
  <c r="AL67" i="5"/>
  <c r="O55" i="5"/>
  <c r="O57" i="5"/>
  <c r="O58" i="5"/>
  <c r="O56" i="5"/>
  <c r="BS132" i="5"/>
  <c r="CA132" i="5"/>
  <c r="E166" i="5"/>
  <c r="X154" i="5" s="1"/>
  <c r="P154" i="5"/>
  <c r="P38" i="5"/>
  <c r="P37" i="5"/>
  <c r="P36" i="5"/>
  <c r="P35" i="5"/>
  <c r="AD88" i="5"/>
  <c r="AD87" i="5"/>
  <c r="AD90" i="5"/>
  <c r="AD89" i="5"/>
  <c r="D166" i="5"/>
  <c r="X153" i="5" s="1"/>
  <c r="P153" i="5"/>
  <c r="AK75" i="4"/>
  <c r="AK77" i="4"/>
  <c r="AK78" i="4"/>
  <c r="AK76" i="4"/>
  <c r="BR218" i="4"/>
  <c r="BQ176" i="4"/>
  <c r="BQ218" i="4"/>
  <c r="BR176" i="4"/>
  <c r="BR197" i="4"/>
  <c r="BQ197" i="4"/>
  <c r="BT197" i="4" s="1"/>
  <c r="BR136" i="4"/>
  <c r="BQ136" i="4"/>
  <c r="X193" i="4"/>
  <c r="U193" i="4"/>
  <c r="BQ157" i="4"/>
  <c r="BR157" i="4"/>
  <c r="CF132" i="4"/>
  <c r="CC132" i="4"/>
  <c r="BU132" i="4"/>
  <c r="BT155" i="4"/>
  <c r="X216" i="4"/>
  <c r="U216" i="4"/>
  <c r="X176" i="4"/>
  <c r="U176" i="4"/>
  <c r="X194" i="4"/>
  <c r="U194" i="4"/>
  <c r="X212" i="4"/>
  <c r="U212" i="4"/>
  <c r="BT134" i="4"/>
  <c r="E126" i="8"/>
  <c r="E129" i="8" s="1"/>
  <c r="T121" i="8" s="1"/>
  <c r="P78" i="8"/>
  <c r="M78" i="8"/>
  <c r="C127" i="8"/>
  <c r="R119" i="8" s="1"/>
  <c r="J119" i="8"/>
  <c r="D147" i="8"/>
  <c r="D150" i="8" s="1"/>
  <c r="S142" i="8" s="1"/>
  <c r="D146" i="8"/>
  <c r="D127" i="8"/>
  <c r="R120" i="8" s="1"/>
  <c r="J120" i="8"/>
  <c r="C147" i="8"/>
  <c r="C150" i="8" s="1"/>
  <c r="S141" i="8" s="1"/>
  <c r="C146" i="8"/>
  <c r="C148" i="8"/>
  <c r="C151" i="8" s="1"/>
  <c r="T141" i="8" s="1"/>
  <c r="AL41" i="8"/>
  <c r="AL40" i="8"/>
  <c r="AL39" i="8"/>
  <c r="P41" i="8"/>
  <c r="P40" i="8"/>
  <c r="P39" i="8"/>
  <c r="J100" i="8"/>
  <c r="F105" i="8"/>
  <c r="R100" i="8" s="1"/>
  <c r="F125" i="8"/>
  <c r="F128" i="8" s="1"/>
  <c r="S122" i="8" s="1"/>
  <c r="F124" i="8"/>
  <c r="AJ105" i="6"/>
  <c r="AJ104" i="6"/>
  <c r="AJ103" i="6"/>
  <c r="AJ106" i="6"/>
  <c r="W105" i="6"/>
  <c r="W104" i="6"/>
  <c r="W103" i="6"/>
  <c r="W106" i="6"/>
  <c r="AK104" i="6"/>
  <c r="AK103" i="6"/>
  <c r="AK106" i="6"/>
  <c r="AK105" i="6"/>
  <c r="U104" i="6"/>
  <c r="U103" i="6"/>
  <c r="U106" i="6"/>
  <c r="U105" i="6"/>
  <c r="K139" i="6"/>
  <c r="K138" i="6"/>
  <c r="F163" i="6"/>
  <c r="Z152" i="6" s="1"/>
  <c r="R152" i="6"/>
  <c r="X72" i="6"/>
  <c r="X73" i="6"/>
  <c r="X71" i="6"/>
  <c r="X74" i="6"/>
  <c r="AD41" i="6"/>
  <c r="AD40" i="6"/>
  <c r="AD39" i="6"/>
  <c r="V41" i="6"/>
  <c r="V40" i="6"/>
  <c r="V39" i="6"/>
  <c r="S39" i="6"/>
  <c r="S41" i="6"/>
  <c r="S40" i="6"/>
  <c r="AC41" i="6"/>
  <c r="AC40" i="6"/>
  <c r="AC39" i="6"/>
  <c r="AK88" i="6"/>
  <c r="AK87" i="6"/>
  <c r="AK90" i="6"/>
  <c r="AK89" i="6"/>
  <c r="J138" i="6"/>
  <c r="J139" i="6"/>
  <c r="F183" i="6"/>
  <c r="F186" i="6" s="1"/>
  <c r="AA174" i="6" s="1"/>
  <c r="F182" i="6"/>
  <c r="Q104" i="6"/>
  <c r="Q103" i="6"/>
  <c r="Q106" i="6"/>
  <c r="Q105" i="6"/>
  <c r="P102" i="6"/>
  <c r="AF105" i="6"/>
  <c r="AF104" i="6"/>
  <c r="AF103" i="6"/>
  <c r="AF106" i="6"/>
  <c r="AE105" i="6"/>
  <c r="AE104" i="6"/>
  <c r="AE103" i="6"/>
  <c r="AE106" i="6"/>
  <c r="AM105" i="6"/>
  <c r="AM104" i="6"/>
  <c r="AL102" i="6"/>
  <c r="AM106" i="6"/>
  <c r="AM103" i="6"/>
  <c r="V105" i="6"/>
  <c r="V104" i="6"/>
  <c r="V106" i="6"/>
  <c r="V103" i="6"/>
  <c r="AC104" i="6"/>
  <c r="AC103" i="6"/>
  <c r="AC106" i="6"/>
  <c r="AC105" i="6"/>
  <c r="AD87" i="6"/>
  <c r="AD90" i="6"/>
  <c r="AD89" i="6"/>
  <c r="AD88" i="6"/>
  <c r="T89" i="6"/>
  <c r="T88" i="6"/>
  <c r="T87" i="6"/>
  <c r="T90" i="6"/>
  <c r="AJ89" i="6"/>
  <c r="AJ88" i="6"/>
  <c r="AJ87" i="6"/>
  <c r="AJ90" i="6"/>
  <c r="O90" i="6"/>
  <c r="O89" i="6"/>
  <c r="O88" i="6"/>
  <c r="O87" i="6"/>
  <c r="AF57" i="6"/>
  <c r="AF56" i="6"/>
  <c r="AF55" i="6"/>
  <c r="AF58" i="6"/>
  <c r="X151" i="6"/>
  <c r="U151" i="6"/>
  <c r="Y73" i="6"/>
  <c r="Y71" i="6"/>
  <c r="Y74" i="6"/>
  <c r="Y72" i="6"/>
  <c r="AB72" i="6"/>
  <c r="AB73" i="6"/>
  <c r="AB71" i="6"/>
  <c r="AB74" i="6"/>
  <c r="S72" i="6"/>
  <c r="S73" i="6"/>
  <c r="S74" i="6"/>
  <c r="S71" i="6"/>
  <c r="R132" i="6"/>
  <c r="H141" i="6"/>
  <c r="Z132" i="6" s="1"/>
  <c r="Y58" i="6"/>
  <c r="Y57" i="6"/>
  <c r="Y55" i="6"/>
  <c r="Y56" i="6"/>
  <c r="V58" i="6"/>
  <c r="V57" i="6"/>
  <c r="V56" i="6"/>
  <c r="V55" i="6"/>
  <c r="AH58" i="6"/>
  <c r="AH57" i="6"/>
  <c r="AH56" i="6"/>
  <c r="AH55" i="6"/>
  <c r="W41" i="6"/>
  <c r="W39" i="6"/>
  <c r="W40" i="6"/>
  <c r="X57" i="6"/>
  <c r="X56" i="6"/>
  <c r="X55" i="6"/>
  <c r="X58" i="6"/>
  <c r="AB57" i="6"/>
  <c r="AB56" i="6"/>
  <c r="AB55" i="6"/>
  <c r="AB58" i="6"/>
  <c r="P35" i="6"/>
  <c r="P37" i="6"/>
  <c r="P38" i="6"/>
  <c r="P36" i="6"/>
  <c r="AE72" i="6"/>
  <c r="AE71" i="6"/>
  <c r="AE73" i="6"/>
  <c r="AE74" i="6"/>
  <c r="O72" i="6"/>
  <c r="O71" i="6"/>
  <c r="O73" i="6"/>
  <c r="O74" i="6"/>
  <c r="U58" i="6"/>
  <c r="U56" i="6"/>
  <c r="U57" i="6"/>
  <c r="U55" i="6"/>
  <c r="R58" i="6"/>
  <c r="R57" i="6"/>
  <c r="R56" i="6"/>
  <c r="R55" i="6"/>
  <c r="Z41" i="6"/>
  <c r="Z40" i="6"/>
  <c r="Z39" i="6"/>
  <c r="AL84" i="6"/>
  <c r="AL85" i="6"/>
  <c r="AL83" i="6"/>
  <c r="W72" i="6"/>
  <c r="W74" i="6"/>
  <c r="W71" i="6"/>
  <c r="W73" i="6"/>
  <c r="AJ72" i="6"/>
  <c r="AJ73" i="6"/>
  <c r="AJ71" i="6"/>
  <c r="AJ74" i="6"/>
  <c r="AA72" i="6"/>
  <c r="AA74" i="6"/>
  <c r="AA71" i="6"/>
  <c r="AA73" i="6"/>
  <c r="V73" i="6"/>
  <c r="V71" i="6"/>
  <c r="V74" i="6"/>
  <c r="V72" i="6"/>
  <c r="E185" i="6"/>
  <c r="Z173" i="6" s="1"/>
  <c r="R173" i="6"/>
  <c r="AL68" i="6"/>
  <c r="AL69" i="6"/>
  <c r="AL67" i="6"/>
  <c r="AL70" i="6"/>
  <c r="R133" i="6"/>
  <c r="I141" i="6"/>
  <c r="Z133" i="6" s="1"/>
  <c r="G162" i="6"/>
  <c r="G165" i="6" s="1"/>
  <c r="AB153" i="6" s="1"/>
  <c r="AL54" i="6"/>
  <c r="AL53" i="6"/>
  <c r="AL52" i="6"/>
  <c r="AL51" i="6"/>
  <c r="O56" i="6"/>
  <c r="O58" i="6"/>
  <c r="O57" i="6"/>
  <c r="O55" i="6"/>
  <c r="X105" i="6"/>
  <c r="X104" i="6"/>
  <c r="X103" i="6"/>
  <c r="X106" i="6"/>
  <c r="O106" i="6"/>
  <c r="N110" i="6"/>
  <c r="AA105" i="6"/>
  <c r="AA104" i="6"/>
  <c r="AA103" i="6"/>
  <c r="AA106" i="6"/>
  <c r="AH103" i="6"/>
  <c r="AH105" i="6"/>
  <c r="AH104" i="6"/>
  <c r="AH106" i="6"/>
  <c r="R105" i="6"/>
  <c r="R104" i="6"/>
  <c r="R106" i="6"/>
  <c r="R103" i="6"/>
  <c r="Y104" i="6"/>
  <c r="Y105" i="6"/>
  <c r="Y103" i="6"/>
  <c r="Y106" i="6"/>
  <c r="W90" i="6"/>
  <c r="W89" i="6"/>
  <c r="W88" i="6"/>
  <c r="W87" i="6"/>
  <c r="AG88" i="6"/>
  <c r="AG87" i="6"/>
  <c r="AG90" i="6"/>
  <c r="AG89" i="6"/>
  <c r="G163" i="6"/>
  <c r="Z153" i="6" s="1"/>
  <c r="R153" i="6"/>
  <c r="AI72" i="6"/>
  <c r="AI73" i="6"/>
  <c r="AI74" i="6"/>
  <c r="AI71" i="6"/>
  <c r="T72" i="6"/>
  <c r="T73" i="6"/>
  <c r="T71" i="6"/>
  <c r="T74" i="6"/>
  <c r="O41" i="6"/>
  <c r="O40" i="6"/>
  <c r="O39" i="6"/>
  <c r="Z73" i="6"/>
  <c r="Z71" i="6"/>
  <c r="Z74" i="6"/>
  <c r="Z72" i="6"/>
  <c r="AF72" i="6"/>
  <c r="AF73" i="6"/>
  <c r="AF71" i="6"/>
  <c r="AF74" i="6"/>
  <c r="R87" i="6"/>
  <c r="R90" i="6"/>
  <c r="R89" i="6"/>
  <c r="R88" i="6"/>
  <c r="U88" i="6"/>
  <c r="U87" i="6"/>
  <c r="U90" i="6"/>
  <c r="U89" i="6"/>
  <c r="R40" i="6"/>
  <c r="R39" i="6"/>
  <c r="R41" i="6"/>
  <c r="AB39" i="6"/>
  <c r="AB41" i="6"/>
  <c r="AB40" i="6"/>
  <c r="T57" i="6"/>
  <c r="T56" i="6"/>
  <c r="T55" i="6"/>
  <c r="T58" i="6"/>
  <c r="AJ57" i="6"/>
  <c r="AJ56" i="6"/>
  <c r="AJ55" i="6"/>
  <c r="AJ58" i="6"/>
  <c r="AM72" i="6"/>
  <c r="AM74" i="6"/>
  <c r="AM71" i="6"/>
  <c r="AM73" i="6"/>
  <c r="AC73" i="6"/>
  <c r="AC71" i="6"/>
  <c r="AC74" i="6"/>
  <c r="AC72" i="6"/>
  <c r="I161" i="6"/>
  <c r="I164" i="6" s="1"/>
  <c r="AA155" i="6" s="1"/>
  <c r="I160" i="6"/>
  <c r="AL86" i="6"/>
  <c r="AM87" i="6"/>
  <c r="AM90" i="6"/>
  <c r="AM89" i="6"/>
  <c r="AM88" i="6"/>
  <c r="AE90" i="6"/>
  <c r="AE89" i="6"/>
  <c r="AE88" i="6"/>
  <c r="AE87" i="6"/>
  <c r="AB89" i="6"/>
  <c r="AB88" i="6"/>
  <c r="AB87" i="6"/>
  <c r="AB90" i="6"/>
  <c r="U131" i="6"/>
  <c r="X131" i="6"/>
  <c r="AG73" i="6"/>
  <c r="AG71" i="6"/>
  <c r="AG74" i="6"/>
  <c r="AG72" i="6"/>
  <c r="U73" i="6"/>
  <c r="U71" i="6"/>
  <c r="U74" i="6"/>
  <c r="U72" i="6"/>
  <c r="Q58" i="6"/>
  <c r="Q55" i="6"/>
  <c r="Q57" i="6"/>
  <c r="Q56" i="6"/>
  <c r="AC58" i="6"/>
  <c r="AC55" i="6"/>
  <c r="AC56" i="6"/>
  <c r="AC57" i="6"/>
  <c r="AD58" i="6"/>
  <c r="AD57" i="6"/>
  <c r="AD56" i="6"/>
  <c r="AD55" i="6"/>
  <c r="W58" i="6"/>
  <c r="W57" i="6"/>
  <c r="W56" i="6"/>
  <c r="W55" i="6"/>
  <c r="S58" i="6"/>
  <c r="S57" i="6"/>
  <c r="S56" i="6"/>
  <c r="S55" i="6"/>
  <c r="AF39" i="6"/>
  <c r="AF40" i="6"/>
  <c r="AF41" i="6"/>
  <c r="AD73" i="6"/>
  <c r="AD71" i="6"/>
  <c r="AD74" i="6"/>
  <c r="AD72" i="6"/>
  <c r="Z87" i="6"/>
  <c r="Z90" i="6"/>
  <c r="Z89" i="6"/>
  <c r="Z88" i="6"/>
  <c r="S90" i="6"/>
  <c r="S89" i="6"/>
  <c r="S88" i="6"/>
  <c r="S87" i="6"/>
  <c r="AI90" i="6"/>
  <c r="AI89" i="6"/>
  <c r="AI88" i="6"/>
  <c r="AI87" i="6"/>
  <c r="AF89" i="6"/>
  <c r="AF88" i="6"/>
  <c r="AF87" i="6"/>
  <c r="AF90" i="6"/>
  <c r="H160" i="6"/>
  <c r="H161" i="6"/>
  <c r="H164" i="6" s="1"/>
  <c r="AA154" i="6" s="1"/>
  <c r="C228" i="6"/>
  <c r="C231" i="6" s="1"/>
  <c r="AB215" i="6" s="1"/>
  <c r="AL36" i="6"/>
  <c r="AL37" i="6"/>
  <c r="AL35" i="6"/>
  <c r="E206" i="6" s="1"/>
  <c r="E209" i="6" s="1"/>
  <c r="AB195" i="6" s="1"/>
  <c r="AL38" i="6"/>
  <c r="Q73" i="6"/>
  <c r="Q71" i="6"/>
  <c r="Q74" i="6"/>
  <c r="Q72" i="6"/>
  <c r="AB105" i="6"/>
  <c r="AB104" i="6"/>
  <c r="AB103" i="6"/>
  <c r="AB106" i="6"/>
  <c r="AD105" i="6"/>
  <c r="AD106" i="6"/>
  <c r="AD104" i="6"/>
  <c r="AD103" i="6"/>
  <c r="AI58" i="6"/>
  <c r="AI57" i="6"/>
  <c r="AI56" i="6"/>
  <c r="AI55" i="6"/>
  <c r="AK73" i="6"/>
  <c r="AK71" i="6"/>
  <c r="AK74" i="6"/>
  <c r="AK72" i="6"/>
  <c r="P69" i="6"/>
  <c r="P67" i="6"/>
  <c r="P70" i="6"/>
  <c r="P68" i="6"/>
  <c r="V87" i="6"/>
  <c r="V90" i="6"/>
  <c r="V89" i="6"/>
  <c r="V88" i="6"/>
  <c r="AK58" i="6"/>
  <c r="AK56" i="6"/>
  <c r="AK57" i="6"/>
  <c r="AK55" i="6"/>
  <c r="Z58" i="6"/>
  <c r="Z57" i="6"/>
  <c r="Z56" i="6"/>
  <c r="Z55" i="6"/>
  <c r="R73" i="6"/>
  <c r="R71" i="6"/>
  <c r="R74" i="6"/>
  <c r="R72" i="6"/>
  <c r="I140" i="6"/>
  <c r="I143" i="6" s="1"/>
  <c r="AB133" i="6" s="1"/>
  <c r="AA41" i="6"/>
  <c r="AA39" i="6"/>
  <c r="AA40" i="6"/>
  <c r="G183" i="6"/>
  <c r="G186" i="6" s="1"/>
  <c r="AA175" i="6" s="1"/>
  <c r="G182" i="6"/>
  <c r="T105" i="6"/>
  <c r="T104" i="6"/>
  <c r="T103" i="6"/>
  <c r="T106" i="6"/>
  <c r="AI105" i="6"/>
  <c r="AI104" i="6"/>
  <c r="AI103" i="6"/>
  <c r="AI106" i="6"/>
  <c r="S105" i="6"/>
  <c r="S104" i="6"/>
  <c r="S103" i="6"/>
  <c r="S106" i="6"/>
  <c r="Z105" i="6"/>
  <c r="Z106" i="6"/>
  <c r="Z104" i="6"/>
  <c r="Z103" i="6"/>
  <c r="AG104" i="6"/>
  <c r="AG103" i="6"/>
  <c r="AG106" i="6"/>
  <c r="AG105" i="6"/>
  <c r="O105" i="6"/>
  <c r="O104" i="6"/>
  <c r="O103" i="6"/>
  <c r="AH41" i="6"/>
  <c r="AH40" i="6"/>
  <c r="AH39" i="6"/>
  <c r="X39" i="6"/>
  <c r="X40" i="6"/>
  <c r="X41" i="6"/>
  <c r="E204" i="6"/>
  <c r="E205" i="6"/>
  <c r="E208" i="6" s="1"/>
  <c r="AA195" i="6" s="1"/>
  <c r="AE41" i="6"/>
  <c r="AE39" i="6"/>
  <c r="AE40" i="6"/>
  <c r="Y41" i="6"/>
  <c r="Y40" i="6"/>
  <c r="Y39" i="6"/>
  <c r="AG41" i="6"/>
  <c r="AG40" i="6"/>
  <c r="AG39" i="6"/>
  <c r="Q41" i="6"/>
  <c r="Q40" i="6"/>
  <c r="Q39" i="6"/>
  <c r="AG58" i="6"/>
  <c r="AG55" i="6"/>
  <c r="AG56" i="6"/>
  <c r="AG57" i="6"/>
  <c r="AM58" i="6"/>
  <c r="AM57" i="6"/>
  <c r="AM56" i="6"/>
  <c r="AM55" i="6"/>
  <c r="AA58" i="6"/>
  <c r="AA57" i="6"/>
  <c r="AA56" i="6"/>
  <c r="AA55" i="6"/>
  <c r="AH87" i="6"/>
  <c r="AH90" i="6"/>
  <c r="AH89" i="6"/>
  <c r="AH88" i="6"/>
  <c r="AA90" i="6"/>
  <c r="AA89" i="6"/>
  <c r="AA88" i="6"/>
  <c r="AA87" i="6"/>
  <c r="X89" i="6"/>
  <c r="X88" i="6"/>
  <c r="X87" i="6"/>
  <c r="X90" i="6"/>
  <c r="P85" i="6"/>
  <c r="P83" i="6"/>
  <c r="K140" i="6" s="1"/>
  <c r="K143" i="6" s="1"/>
  <c r="AB135" i="6" s="1"/>
  <c r="P84" i="6"/>
  <c r="P86" i="6"/>
  <c r="Q88" i="6"/>
  <c r="Q87" i="6"/>
  <c r="Q89" i="6"/>
  <c r="Q90" i="6"/>
  <c r="X130" i="6"/>
  <c r="U130" i="6"/>
  <c r="AI39" i="6"/>
  <c r="AI41" i="6"/>
  <c r="AI40" i="6"/>
  <c r="AJ39" i="6"/>
  <c r="AJ40" i="6"/>
  <c r="AJ41" i="6"/>
  <c r="T39" i="6"/>
  <c r="T41" i="6"/>
  <c r="T40" i="6"/>
  <c r="AH73" i="6"/>
  <c r="AH71" i="6"/>
  <c r="AH74" i="6"/>
  <c r="AH72" i="6"/>
  <c r="AE58" i="6"/>
  <c r="AE57" i="6"/>
  <c r="AE56" i="6"/>
  <c r="AE55" i="6"/>
  <c r="AM41" i="6"/>
  <c r="AM40" i="6"/>
  <c r="AM39" i="6"/>
  <c r="AC88" i="6"/>
  <c r="AC87" i="6"/>
  <c r="AC89" i="6"/>
  <c r="AC90" i="6"/>
  <c r="AK41" i="6"/>
  <c r="AK40" i="6"/>
  <c r="AK39" i="6"/>
  <c r="U41" i="6"/>
  <c r="U40" i="6"/>
  <c r="U39" i="6"/>
  <c r="D229" i="6"/>
  <c r="Z216" i="6" s="1"/>
  <c r="R216" i="6"/>
  <c r="P52" i="6"/>
  <c r="P51" i="6"/>
  <c r="P53" i="6"/>
  <c r="P54" i="6"/>
  <c r="Y88" i="6"/>
  <c r="Y87" i="6"/>
  <c r="Y89" i="6"/>
  <c r="Y90" i="6"/>
  <c r="I205" i="4"/>
  <c r="R197" i="4"/>
  <c r="E226" i="4"/>
  <c r="R214" i="4"/>
  <c r="D184" i="4"/>
  <c r="R171" i="4"/>
  <c r="U150" i="4"/>
  <c r="X150" i="4"/>
  <c r="F226" i="4"/>
  <c r="R215" i="4"/>
  <c r="C204" i="4"/>
  <c r="C207" i="4" s="1"/>
  <c r="I162" i="4"/>
  <c r="I165" i="4" s="1"/>
  <c r="AI75" i="4"/>
  <c r="AI76" i="4"/>
  <c r="AI78" i="4"/>
  <c r="AI77" i="4"/>
  <c r="AL87" i="4"/>
  <c r="AL88" i="4"/>
  <c r="AL89" i="4"/>
  <c r="Z92" i="4"/>
  <c r="Z94" i="4"/>
  <c r="Z93" i="4"/>
  <c r="Z91" i="4"/>
  <c r="AF107" i="4"/>
  <c r="AF108" i="4"/>
  <c r="AF110" i="4"/>
  <c r="AF109" i="4"/>
  <c r="AH75" i="4"/>
  <c r="AH76" i="4"/>
  <c r="AH78" i="4"/>
  <c r="AH77" i="4"/>
  <c r="Q91" i="4"/>
  <c r="Q92" i="4"/>
  <c r="Q94" i="4"/>
  <c r="Q93" i="4"/>
  <c r="AA75" i="4"/>
  <c r="AA78" i="4"/>
  <c r="AA77" i="4"/>
  <c r="AA76" i="4"/>
  <c r="AD108" i="4"/>
  <c r="AD110" i="4"/>
  <c r="AD107" i="4"/>
  <c r="AD109" i="4"/>
  <c r="S75" i="4"/>
  <c r="S77" i="4"/>
  <c r="S76" i="4"/>
  <c r="S78" i="4"/>
  <c r="L137" i="4"/>
  <c r="L138" i="4"/>
  <c r="R92" i="4"/>
  <c r="R93" i="4"/>
  <c r="R94" i="4"/>
  <c r="R91" i="4"/>
  <c r="AD94" i="4"/>
  <c r="AD91" i="4"/>
  <c r="AD93" i="4"/>
  <c r="AD92" i="4"/>
  <c r="AK91" i="4"/>
  <c r="AK94" i="4"/>
  <c r="AK92" i="4"/>
  <c r="AK93" i="4"/>
  <c r="N114" i="4"/>
  <c r="N118" i="4" s="1"/>
  <c r="O110" i="4"/>
  <c r="J160" i="4"/>
  <c r="J161" i="4"/>
  <c r="J164" i="4" s="1"/>
  <c r="U78" i="4"/>
  <c r="U75" i="4"/>
  <c r="U77" i="4"/>
  <c r="U76" i="4"/>
  <c r="Y91" i="4"/>
  <c r="Y92" i="4"/>
  <c r="Y94" i="4"/>
  <c r="Y93" i="4"/>
  <c r="K161" i="4"/>
  <c r="K164" i="4" s="1"/>
  <c r="K160" i="4"/>
  <c r="AJ76" i="4"/>
  <c r="AJ75" i="4"/>
  <c r="AJ78" i="4"/>
  <c r="AJ77" i="4"/>
  <c r="M138" i="4"/>
  <c r="AM108" i="4"/>
  <c r="AM107" i="4"/>
  <c r="AM109" i="4"/>
  <c r="AM110" i="4"/>
  <c r="Y110" i="4"/>
  <c r="Y109" i="4"/>
  <c r="Y108" i="4"/>
  <c r="Y107" i="4"/>
  <c r="R109" i="4"/>
  <c r="R107" i="4"/>
  <c r="R108" i="4"/>
  <c r="R110" i="4"/>
  <c r="Z108" i="4"/>
  <c r="Z110" i="4"/>
  <c r="Z109" i="4"/>
  <c r="Z107" i="4"/>
  <c r="V75" i="4"/>
  <c r="V77" i="4"/>
  <c r="V78" i="4"/>
  <c r="V76" i="4"/>
  <c r="U91" i="4"/>
  <c r="U92" i="4"/>
  <c r="U94" i="4"/>
  <c r="U93" i="4"/>
  <c r="AF92" i="4"/>
  <c r="AF91" i="4"/>
  <c r="AF94" i="4"/>
  <c r="AF93" i="4"/>
  <c r="AA92" i="4"/>
  <c r="AA94" i="4"/>
  <c r="AA93" i="4"/>
  <c r="AA91" i="4"/>
  <c r="U110" i="4"/>
  <c r="U107" i="4"/>
  <c r="U109" i="4"/>
  <c r="U108" i="4"/>
  <c r="AE108" i="4"/>
  <c r="AE107" i="4"/>
  <c r="AE109" i="4"/>
  <c r="AE110" i="4"/>
  <c r="AA107" i="4"/>
  <c r="AA110" i="4"/>
  <c r="AA108" i="4"/>
  <c r="AA109" i="4"/>
  <c r="AI109" i="4"/>
  <c r="AI107" i="4"/>
  <c r="AI110" i="4"/>
  <c r="AI108" i="4"/>
  <c r="AE92" i="4"/>
  <c r="AE94" i="4"/>
  <c r="AE93" i="4"/>
  <c r="AE91" i="4"/>
  <c r="W107" i="4"/>
  <c r="W109" i="4"/>
  <c r="W110" i="4"/>
  <c r="W108" i="4"/>
  <c r="AC108" i="4"/>
  <c r="AC107" i="4"/>
  <c r="AC109" i="4"/>
  <c r="AC110" i="4"/>
  <c r="O107" i="4"/>
  <c r="O108" i="4"/>
  <c r="O109" i="4"/>
  <c r="X92" i="4"/>
  <c r="X91" i="4"/>
  <c r="X94" i="4"/>
  <c r="X93" i="4"/>
  <c r="AB75" i="4"/>
  <c r="AB77" i="4"/>
  <c r="AB78" i="4"/>
  <c r="AB76" i="4"/>
  <c r="AF76" i="4"/>
  <c r="AF78" i="4"/>
  <c r="AF75" i="4"/>
  <c r="AF77" i="4"/>
  <c r="AE75" i="4"/>
  <c r="AE77" i="4"/>
  <c r="AE76" i="4"/>
  <c r="AE78" i="4"/>
  <c r="AI92" i="4"/>
  <c r="AI94" i="4"/>
  <c r="AI93" i="4"/>
  <c r="AI91" i="4"/>
  <c r="AG91" i="4"/>
  <c r="AG94" i="4"/>
  <c r="AG92" i="4"/>
  <c r="AG93" i="4"/>
  <c r="W75" i="4"/>
  <c r="W77" i="4"/>
  <c r="W76" i="4"/>
  <c r="W78" i="4"/>
  <c r="AB107" i="4"/>
  <c r="AB110" i="4"/>
  <c r="AB109" i="4"/>
  <c r="AB108" i="4"/>
  <c r="AJ107" i="4"/>
  <c r="AJ108" i="4"/>
  <c r="AJ110" i="4"/>
  <c r="AJ109" i="4"/>
  <c r="AG108" i="4"/>
  <c r="AG109" i="4"/>
  <c r="AG107" i="4"/>
  <c r="AG110" i="4"/>
  <c r="AC78" i="4"/>
  <c r="AC77" i="4"/>
  <c r="AC75" i="4"/>
  <c r="AC76" i="4"/>
  <c r="J140" i="4"/>
  <c r="R133" i="4"/>
  <c r="AH94" i="4"/>
  <c r="AH93" i="4"/>
  <c r="AH91" i="4"/>
  <c r="AH92" i="4"/>
  <c r="AG78" i="4"/>
  <c r="AG77" i="4"/>
  <c r="AG76" i="4"/>
  <c r="AG75" i="4"/>
  <c r="P72" i="4"/>
  <c r="P74" i="4"/>
  <c r="P73" i="4"/>
  <c r="P71" i="4"/>
  <c r="O92" i="4"/>
  <c r="O94" i="4"/>
  <c r="O93" i="4"/>
  <c r="O91" i="4"/>
  <c r="AJ92" i="4"/>
  <c r="AJ91" i="4"/>
  <c r="AJ94" i="4"/>
  <c r="AJ93" i="4"/>
  <c r="P106" i="4"/>
  <c r="P105" i="4"/>
  <c r="P103" i="4"/>
  <c r="P104" i="4"/>
  <c r="T107" i="4"/>
  <c r="T110" i="4"/>
  <c r="T108" i="4"/>
  <c r="T109" i="4"/>
  <c r="AK108" i="4"/>
  <c r="AK110" i="4"/>
  <c r="AK109" i="4"/>
  <c r="AK107" i="4"/>
  <c r="K140" i="4"/>
  <c r="R134" i="4"/>
  <c r="X75" i="4"/>
  <c r="X76" i="4"/>
  <c r="X77" i="4"/>
  <c r="X78" i="4"/>
  <c r="T76" i="4"/>
  <c r="T77" i="4"/>
  <c r="T78" i="4"/>
  <c r="T75" i="4"/>
  <c r="M137" i="4"/>
  <c r="T92" i="4"/>
  <c r="T94" i="4"/>
  <c r="T91" i="4"/>
  <c r="T93" i="4"/>
  <c r="P88" i="4"/>
  <c r="P90" i="4"/>
  <c r="P89" i="4"/>
  <c r="P87" i="4"/>
  <c r="AD75" i="4"/>
  <c r="AD77" i="4"/>
  <c r="AD78" i="4"/>
  <c r="AD76" i="4"/>
  <c r="AM75" i="4"/>
  <c r="AM77" i="4"/>
  <c r="AM76" i="4"/>
  <c r="AM78" i="4"/>
  <c r="Q78" i="4"/>
  <c r="Q75" i="4"/>
  <c r="Q77" i="4"/>
  <c r="Q76" i="4"/>
  <c r="AH108" i="4"/>
  <c r="AH110" i="4"/>
  <c r="AH109" i="4"/>
  <c r="AH107" i="4"/>
  <c r="R75" i="4"/>
  <c r="R78" i="4"/>
  <c r="R77" i="4"/>
  <c r="R76" i="4"/>
  <c r="X110" i="4"/>
  <c r="X108" i="4"/>
  <c r="X109" i="4"/>
  <c r="X107" i="4"/>
  <c r="AL73" i="4"/>
  <c r="AL72" i="4"/>
  <c r="AL71" i="4"/>
  <c r="AL74" i="4"/>
  <c r="Z75" i="4"/>
  <c r="Z77" i="4"/>
  <c r="Z78" i="4"/>
  <c r="Z76" i="4"/>
  <c r="W92" i="4"/>
  <c r="W93" i="4"/>
  <c r="W94" i="4"/>
  <c r="W91" i="4"/>
  <c r="S92" i="4"/>
  <c r="S94" i="4"/>
  <c r="S93" i="4"/>
  <c r="S91" i="4"/>
  <c r="AC91" i="4"/>
  <c r="AC93" i="4"/>
  <c r="AC94" i="4"/>
  <c r="AC92" i="4"/>
  <c r="V109" i="4"/>
  <c r="V107" i="4"/>
  <c r="V108" i="4"/>
  <c r="V110" i="4"/>
  <c r="Q110" i="4"/>
  <c r="Q107" i="4"/>
  <c r="Q108" i="4"/>
  <c r="Q109" i="4"/>
  <c r="AL90" i="4"/>
  <c r="AT6" i="4" s="1"/>
  <c r="AM92" i="4"/>
  <c r="AM91" i="4"/>
  <c r="AM94" i="4"/>
  <c r="AM93" i="4"/>
  <c r="AL104" i="4"/>
  <c r="AL103" i="4"/>
  <c r="AL105" i="4"/>
  <c r="AL106" i="4"/>
  <c r="AS7" i="4" s="1"/>
  <c r="AB92" i="4"/>
  <c r="AB93" i="4"/>
  <c r="AB94" i="4"/>
  <c r="AB91" i="4"/>
  <c r="Y78" i="4"/>
  <c r="Y75" i="4"/>
  <c r="Y77" i="4"/>
  <c r="Y76" i="4"/>
  <c r="K139" i="4"/>
  <c r="K142" i="4" s="1"/>
  <c r="AB134" i="4" s="1"/>
  <c r="V94" i="4"/>
  <c r="V91" i="4"/>
  <c r="V93" i="4"/>
  <c r="V92" i="4"/>
  <c r="S110" i="4"/>
  <c r="S108" i="4"/>
  <c r="S107" i="4"/>
  <c r="S109" i="4"/>
  <c r="D202" i="4"/>
  <c r="D203" i="4"/>
  <c r="D206" i="4" s="1"/>
  <c r="AL20" i="4"/>
  <c r="AL21" i="4"/>
  <c r="AL19" i="4"/>
  <c r="E204" i="4"/>
  <c r="E207" i="4" s="1"/>
  <c r="P39" i="4"/>
  <c r="P40" i="4"/>
  <c r="P41" i="4"/>
  <c r="E144" i="10"/>
  <c r="E147" i="10" s="1"/>
  <c r="T139" i="10" s="1"/>
  <c r="F143" i="10"/>
  <c r="F146" i="10" s="1"/>
  <c r="S140" i="10" s="1"/>
  <c r="F142" i="10"/>
  <c r="I224" i="4"/>
  <c r="I227" i="4" s="1"/>
  <c r="I223" i="4"/>
  <c r="V9" i="7"/>
  <c r="V7" i="7"/>
  <c r="V10" i="7"/>
  <c r="V8" i="7"/>
  <c r="X2" i="7"/>
  <c r="W3" i="7"/>
  <c r="W5" i="7"/>
  <c r="W4" i="7"/>
  <c r="W6" i="7"/>
  <c r="U12" i="7"/>
  <c r="U13" i="7"/>
  <c r="U11" i="7"/>
  <c r="U14" i="7"/>
  <c r="T17" i="7"/>
  <c r="T15" i="7"/>
  <c r="T16" i="7"/>
  <c r="T18" i="7"/>
  <c r="S19" i="7"/>
  <c r="S21" i="7"/>
  <c r="S20" i="7"/>
  <c r="P139" i="11" l="1"/>
  <c r="M139" i="11"/>
  <c r="J138" i="11"/>
  <c r="D145" i="11"/>
  <c r="R138" i="11" s="1"/>
  <c r="P117" i="11"/>
  <c r="M117" i="11"/>
  <c r="M98" i="11"/>
  <c r="P98" i="11"/>
  <c r="F124" i="11"/>
  <c r="R119" i="11" s="1"/>
  <c r="J119" i="11"/>
  <c r="F142" i="11"/>
  <c r="F143" i="11"/>
  <c r="F146" i="11" s="1"/>
  <c r="S140" i="11" s="1"/>
  <c r="P117" i="10"/>
  <c r="M117" i="10"/>
  <c r="J137" i="10"/>
  <c r="C145" i="10"/>
  <c r="R137" i="10" s="1"/>
  <c r="P116" i="10"/>
  <c r="M116" i="10"/>
  <c r="J138" i="10"/>
  <c r="D145" i="10"/>
  <c r="R138" i="10" s="1"/>
  <c r="P119" i="10"/>
  <c r="M119" i="10"/>
  <c r="F145" i="10"/>
  <c r="R140" i="10" s="1"/>
  <c r="J140" i="10"/>
  <c r="R77" i="5"/>
  <c r="R76" i="5"/>
  <c r="R75" i="5"/>
  <c r="R78" i="5"/>
  <c r="V174" i="5"/>
  <c r="S174" i="5"/>
  <c r="U92" i="5"/>
  <c r="U91" i="5"/>
  <c r="U94" i="5"/>
  <c r="U93" i="5"/>
  <c r="AD77" i="5"/>
  <c r="AD76" i="5"/>
  <c r="AD75" i="5"/>
  <c r="AD78" i="5"/>
  <c r="CA114" i="5"/>
  <c r="BS114" i="5"/>
  <c r="I143" i="5"/>
  <c r="I146" i="5" s="1"/>
  <c r="Z136" i="5" s="1"/>
  <c r="V154" i="5"/>
  <c r="S154" i="5"/>
  <c r="G186" i="5"/>
  <c r="G189" i="5" s="1"/>
  <c r="Y178" i="5" s="1"/>
  <c r="G185" i="5"/>
  <c r="AT5" i="5"/>
  <c r="AL73" i="5"/>
  <c r="AL74" i="5"/>
  <c r="AL72" i="5"/>
  <c r="AL71" i="5"/>
  <c r="Z77" i="5"/>
  <c r="Z76" i="5"/>
  <c r="Z75" i="5"/>
  <c r="Z78" i="5"/>
  <c r="F166" i="5"/>
  <c r="X155" i="5" s="1"/>
  <c r="P155" i="5"/>
  <c r="Q77" i="5"/>
  <c r="Q76" i="5"/>
  <c r="Q75" i="5"/>
  <c r="Q78" i="5"/>
  <c r="AS6" i="5"/>
  <c r="AL88" i="5"/>
  <c r="AL87" i="5"/>
  <c r="AL90" i="5"/>
  <c r="AL89" i="5"/>
  <c r="BO116" i="5"/>
  <c r="BP116" i="5"/>
  <c r="S134" i="5"/>
  <c r="V134" i="5"/>
  <c r="Z93" i="5"/>
  <c r="Z91" i="5"/>
  <c r="Z94" i="5"/>
  <c r="Z92" i="5"/>
  <c r="AI60" i="5"/>
  <c r="AI59" i="5"/>
  <c r="AI61" i="5"/>
  <c r="S60" i="5"/>
  <c r="S59" i="5"/>
  <c r="S61" i="5"/>
  <c r="AL55" i="5"/>
  <c r="AL58" i="5"/>
  <c r="AL57" i="5"/>
  <c r="AL56" i="5"/>
  <c r="I144" i="5"/>
  <c r="P136" i="5"/>
  <c r="AK61" i="5"/>
  <c r="AK59" i="5"/>
  <c r="AK60" i="5"/>
  <c r="CD176" i="5"/>
  <c r="CA176" i="5"/>
  <c r="BS176" i="5"/>
  <c r="U77" i="5"/>
  <c r="U76" i="5"/>
  <c r="U75" i="5"/>
  <c r="U78" i="5"/>
  <c r="AG92" i="5"/>
  <c r="AG93" i="5"/>
  <c r="AG94" i="5"/>
  <c r="AG91" i="5"/>
  <c r="O93" i="5"/>
  <c r="O91" i="5"/>
  <c r="O94" i="5"/>
  <c r="O92" i="5"/>
  <c r="X92" i="5"/>
  <c r="X93" i="5"/>
  <c r="X91" i="5"/>
  <c r="X94" i="5"/>
  <c r="AA77" i="5"/>
  <c r="AA76" i="5"/>
  <c r="AA75" i="5"/>
  <c r="AA78" i="5"/>
  <c r="AC61" i="5"/>
  <c r="AC59" i="5"/>
  <c r="AC60" i="5"/>
  <c r="R93" i="5"/>
  <c r="R91" i="5"/>
  <c r="R94" i="5"/>
  <c r="R92" i="5"/>
  <c r="AM76" i="5"/>
  <c r="AM78" i="5"/>
  <c r="AM75" i="5"/>
  <c r="AM77" i="5"/>
  <c r="S77" i="5"/>
  <c r="S76" i="5"/>
  <c r="S75" i="5"/>
  <c r="S78" i="5"/>
  <c r="AL39" i="5"/>
  <c r="AL41" i="5"/>
  <c r="AL40" i="5"/>
  <c r="D188" i="5"/>
  <c r="X175" i="5" s="1"/>
  <c r="P175" i="5"/>
  <c r="CD197" i="5"/>
  <c r="CA197" i="5"/>
  <c r="BS197" i="5"/>
  <c r="AM93" i="5"/>
  <c r="AM91" i="5"/>
  <c r="AM94" i="5"/>
  <c r="AM92" i="5"/>
  <c r="AC92" i="5"/>
  <c r="AC91" i="5"/>
  <c r="AC94" i="5"/>
  <c r="AC93" i="5"/>
  <c r="AF92" i="5"/>
  <c r="AF93" i="5"/>
  <c r="AF94" i="5"/>
  <c r="AF91" i="5"/>
  <c r="W60" i="5"/>
  <c r="W59" i="5"/>
  <c r="W61" i="5"/>
  <c r="AB92" i="5"/>
  <c r="AB91" i="5"/>
  <c r="AB94" i="5"/>
  <c r="AB93" i="5"/>
  <c r="AD93" i="5"/>
  <c r="AD91" i="5"/>
  <c r="AD94" i="5"/>
  <c r="AD92" i="5"/>
  <c r="J142" i="5"/>
  <c r="J145" i="5" s="1"/>
  <c r="J141" i="5"/>
  <c r="BP136" i="5"/>
  <c r="BO136" i="5"/>
  <c r="BR136" i="5" s="1"/>
  <c r="AE77" i="5"/>
  <c r="AE75" i="5"/>
  <c r="AE78" i="5"/>
  <c r="AE76" i="5"/>
  <c r="Z59" i="5"/>
  <c r="Z61" i="5"/>
  <c r="Z60" i="5"/>
  <c r="P116" i="5"/>
  <c r="K122" i="5"/>
  <c r="P89" i="5"/>
  <c r="P87" i="5"/>
  <c r="P90" i="5"/>
  <c r="P88" i="5"/>
  <c r="G166" i="5"/>
  <c r="X156" i="5" s="1"/>
  <c r="P156" i="5"/>
  <c r="AF61" i="5"/>
  <c r="AF59" i="5"/>
  <c r="AF60" i="5"/>
  <c r="H144" i="5"/>
  <c r="P135" i="5"/>
  <c r="Q61" i="5"/>
  <c r="Q59" i="5"/>
  <c r="Q60" i="5"/>
  <c r="AM61" i="5"/>
  <c r="AM59" i="5"/>
  <c r="AM60" i="5"/>
  <c r="AJ61" i="5"/>
  <c r="AJ60" i="5"/>
  <c r="AJ59" i="5"/>
  <c r="AC77" i="5"/>
  <c r="AC76" i="5"/>
  <c r="AC75" i="5"/>
  <c r="AC78" i="5"/>
  <c r="H163" i="5"/>
  <c r="H164" i="5"/>
  <c r="H167" i="5" s="1"/>
  <c r="Y157" i="5" s="1"/>
  <c r="U61" i="5"/>
  <c r="U59" i="5"/>
  <c r="U60" i="5"/>
  <c r="R60" i="5"/>
  <c r="R59" i="5"/>
  <c r="R61" i="5"/>
  <c r="BR199" i="5"/>
  <c r="V113" i="5"/>
  <c r="S113" i="5"/>
  <c r="K142" i="5"/>
  <c r="K145" i="5" s="1"/>
  <c r="K141" i="5"/>
  <c r="AE60" i="5"/>
  <c r="AE61" i="5"/>
  <c r="AE59" i="5"/>
  <c r="AA93" i="5"/>
  <c r="AA91" i="5"/>
  <c r="AA94" i="5"/>
  <c r="AA92" i="5"/>
  <c r="F185" i="5"/>
  <c r="AI93" i="5"/>
  <c r="AI91" i="5"/>
  <c r="AI94" i="5"/>
  <c r="AI92" i="5"/>
  <c r="Y61" i="5"/>
  <c r="Y59" i="5"/>
  <c r="Y60" i="5"/>
  <c r="Y92" i="5"/>
  <c r="Y91" i="5"/>
  <c r="Y94" i="5"/>
  <c r="Y93" i="5"/>
  <c r="AB77" i="5"/>
  <c r="AB76" i="5"/>
  <c r="AB75" i="5"/>
  <c r="AB78" i="5"/>
  <c r="S133" i="5"/>
  <c r="V133" i="5"/>
  <c r="I163" i="5"/>
  <c r="I164" i="5"/>
  <c r="I167" i="5" s="1"/>
  <c r="Y158" i="5" s="1"/>
  <c r="W93" i="5"/>
  <c r="W91" i="5"/>
  <c r="W94" i="5"/>
  <c r="W92" i="5"/>
  <c r="P40" i="5"/>
  <c r="P41" i="5"/>
  <c r="P39" i="5"/>
  <c r="AG77" i="5"/>
  <c r="AG76" i="5"/>
  <c r="AG75" i="5"/>
  <c r="AG78" i="5"/>
  <c r="E208" i="5"/>
  <c r="E209" i="5"/>
  <c r="E212" i="5" s="1"/>
  <c r="Y199" i="5" s="1"/>
  <c r="AB61" i="5"/>
  <c r="AB60" i="5"/>
  <c r="AB59" i="5"/>
  <c r="E188" i="5"/>
  <c r="X176" i="5" s="1"/>
  <c r="P176" i="5"/>
  <c r="AF77" i="5"/>
  <c r="AF75" i="5"/>
  <c r="AF78" i="5"/>
  <c r="AF76" i="5"/>
  <c r="AH60" i="5"/>
  <c r="AH59" i="5"/>
  <c r="AH61" i="5"/>
  <c r="P58" i="5"/>
  <c r="P56" i="5"/>
  <c r="P57" i="5"/>
  <c r="P55" i="5"/>
  <c r="AK77" i="5"/>
  <c r="AK76" i="5"/>
  <c r="AK75" i="5"/>
  <c r="AK78" i="5"/>
  <c r="W76" i="5"/>
  <c r="W78" i="5"/>
  <c r="W77" i="5"/>
  <c r="W75" i="5"/>
  <c r="V153" i="5"/>
  <c r="S153" i="5"/>
  <c r="E187" i="5"/>
  <c r="E190" i="5" s="1"/>
  <c r="Z176" i="5" s="1"/>
  <c r="O60" i="5"/>
  <c r="O61" i="5"/>
  <c r="O59" i="5"/>
  <c r="AI77" i="5"/>
  <c r="AI76" i="5"/>
  <c r="AI75" i="5"/>
  <c r="AI78" i="5"/>
  <c r="S93" i="5"/>
  <c r="S91" i="5"/>
  <c r="S94" i="5"/>
  <c r="S92" i="5"/>
  <c r="P115" i="5"/>
  <c r="J122" i="5"/>
  <c r="D209" i="5"/>
  <c r="D212" i="5" s="1"/>
  <c r="Y198" i="5" s="1"/>
  <c r="D208" i="5"/>
  <c r="AK92" i="5"/>
  <c r="AK91" i="5"/>
  <c r="AK94" i="5"/>
  <c r="AK93" i="5"/>
  <c r="AJ92" i="5"/>
  <c r="AJ91" i="5"/>
  <c r="AJ94" i="5"/>
  <c r="AJ93" i="5"/>
  <c r="T92" i="5"/>
  <c r="T91" i="5"/>
  <c r="T94" i="5"/>
  <c r="T93" i="5"/>
  <c r="AD60" i="5"/>
  <c r="AD61" i="5"/>
  <c r="AD59" i="5"/>
  <c r="Y77" i="5"/>
  <c r="Y76" i="5"/>
  <c r="Y75" i="5"/>
  <c r="Y78" i="5"/>
  <c r="AH77" i="5"/>
  <c r="AH76" i="5"/>
  <c r="AH75" i="5"/>
  <c r="AH78" i="5"/>
  <c r="L120" i="5"/>
  <c r="L123" i="5" s="1"/>
  <c r="L119" i="5"/>
  <c r="T61" i="5"/>
  <c r="T60" i="5"/>
  <c r="T59" i="5"/>
  <c r="X76" i="5"/>
  <c r="X78" i="5"/>
  <c r="X75" i="5"/>
  <c r="X77" i="5"/>
  <c r="X61" i="5"/>
  <c r="X60" i="5"/>
  <c r="X59" i="5"/>
  <c r="V77" i="5"/>
  <c r="V76" i="5"/>
  <c r="V75" i="5"/>
  <c r="V78" i="5"/>
  <c r="BO156" i="5"/>
  <c r="BP178" i="5"/>
  <c r="BP201" i="5"/>
  <c r="BO178" i="5"/>
  <c r="BO201" i="5"/>
  <c r="BR201" i="5" s="1"/>
  <c r="BP156" i="5"/>
  <c r="V61" i="5"/>
  <c r="V60" i="5"/>
  <c r="V59" i="5"/>
  <c r="BR154" i="5"/>
  <c r="AG61" i="5"/>
  <c r="AG59" i="5"/>
  <c r="AG60" i="5"/>
  <c r="P74" i="5"/>
  <c r="P72" i="5"/>
  <c r="P73" i="5"/>
  <c r="P71" i="5"/>
  <c r="P197" i="5"/>
  <c r="C211" i="5"/>
  <c r="X197" i="5" s="1"/>
  <c r="F186" i="5"/>
  <c r="F189" i="5" s="1"/>
  <c r="Y177" i="5" s="1"/>
  <c r="T77" i="5"/>
  <c r="T76" i="5"/>
  <c r="T75" i="5"/>
  <c r="T78" i="5"/>
  <c r="S114" i="5"/>
  <c r="V114" i="5"/>
  <c r="AA60" i="5"/>
  <c r="AA61" i="5"/>
  <c r="AA59" i="5"/>
  <c r="O75" i="5"/>
  <c r="O78" i="5"/>
  <c r="O76" i="5"/>
  <c r="O77" i="5"/>
  <c r="AJ77" i="5"/>
  <c r="AJ76" i="5"/>
  <c r="AJ75" i="5"/>
  <c r="AJ78" i="5"/>
  <c r="V93" i="5"/>
  <c r="V91" i="5"/>
  <c r="V94" i="5"/>
  <c r="V92" i="5"/>
  <c r="Q92" i="5"/>
  <c r="Q93" i="5"/>
  <c r="Q94" i="5"/>
  <c r="Q91" i="5"/>
  <c r="AE93" i="5"/>
  <c r="AE91" i="5"/>
  <c r="AE94" i="5"/>
  <c r="AE92" i="5"/>
  <c r="CA134" i="5"/>
  <c r="BS134" i="5"/>
  <c r="AH93" i="5"/>
  <c r="AH91" i="5"/>
  <c r="AH94" i="5"/>
  <c r="AH92" i="5"/>
  <c r="AK81" i="4"/>
  <c r="AK79" i="4"/>
  <c r="AK80" i="4"/>
  <c r="BT136" i="4"/>
  <c r="BU136" i="4" s="1"/>
  <c r="BT218" i="4"/>
  <c r="X215" i="4"/>
  <c r="U215" i="4"/>
  <c r="X171" i="4"/>
  <c r="U171" i="4"/>
  <c r="X197" i="4"/>
  <c r="U197" i="4"/>
  <c r="CF155" i="4"/>
  <c r="CC155" i="4"/>
  <c r="BU155" i="4"/>
  <c r="BQ159" i="4"/>
  <c r="BT159" i="4" s="1"/>
  <c r="BR159" i="4"/>
  <c r="BR220" i="4"/>
  <c r="BQ178" i="4"/>
  <c r="BT178" i="4" s="1"/>
  <c r="BR199" i="4"/>
  <c r="BR178" i="4"/>
  <c r="BQ199" i="4"/>
  <c r="BQ220" i="4"/>
  <c r="BT157" i="4"/>
  <c r="X214" i="4"/>
  <c r="U214" i="4"/>
  <c r="CF197" i="4"/>
  <c r="CC197" i="4"/>
  <c r="BU197" i="4"/>
  <c r="BT176" i="4"/>
  <c r="CF134" i="4"/>
  <c r="CC134" i="4"/>
  <c r="BU134" i="4"/>
  <c r="CC218" i="4"/>
  <c r="BU218" i="4"/>
  <c r="F147" i="8"/>
  <c r="F150" i="8" s="1"/>
  <c r="S144" i="8" s="1"/>
  <c r="F146" i="8"/>
  <c r="J122" i="8"/>
  <c r="F127" i="8"/>
  <c r="R122" i="8" s="1"/>
  <c r="E148" i="8"/>
  <c r="E151" i="8" s="1"/>
  <c r="T143" i="8" s="1"/>
  <c r="D149" i="8"/>
  <c r="R142" i="8" s="1"/>
  <c r="J142" i="8"/>
  <c r="C149" i="8"/>
  <c r="R141" i="8" s="1"/>
  <c r="J141" i="8"/>
  <c r="G184" i="6"/>
  <c r="G187" i="6" s="1"/>
  <c r="AB175" i="6" s="1"/>
  <c r="I162" i="6"/>
  <c r="I165" i="6" s="1"/>
  <c r="AB155" i="6" s="1"/>
  <c r="X173" i="6"/>
  <c r="U173" i="6"/>
  <c r="R61" i="6"/>
  <c r="R60" i="6"/>
  <c r="R59" i="6"/>
  <c r="U61" i="6"/>
  <c r="U59" i="6"/>
  <c r="U60" i="6"/>
  <c r="AF61" i="6"/>
  <c r="AF60" i="6"/>
  <c r="AF59" i="6"/>
  <c r="K161" i="6"/>
  <c r="K164" i="6" s="1"/>
  <c r="AA157" i="6" s="1"/>
  <c r="K160" i="6"/>
  <c r="AJ93" i="6"/>
  <c r="AJ92" i="6"/>
  <c r="AJ94" i="6"/>
  <c r="AJ91" i="6"/>
  <c r="T93" i="6"/>
  <c r="T92" i="6"/>
  <c r="T94" i="6"/>
  <c r="T91" i="6"/>
  <c r="U109" i="6"/>
  <c r="U110" i="6"/>
  <c r="U107" i="6"/>
  <c r="U108" i="6"/>
  <c r="AK109" i="6"/>
  <c r="AK110" i="6"/>
  <c r="AK107" i="6"/>
  <c r="AK108" i="6"/>
  <c r="AI109" i="6"/>
  <c r="AI108" i="6"/>
  <c r="AI107" i="6"/>
  <c r="AI110" i="6"/>
  <c r="T109" i="6"/>
  <c r="T108" i="6"/>
  <c r="T107" i="6"/>
  <c r="T110" i="6"/>
  <c r="AD109" i="6"/>
  <c r="AD108" i="6"/>
  <c r="AD107" i="6"/>
  <c r="AD110" i="6"/>
  <c r="S91" i="6"/>
  <c r="S93" i="6"/>
  <c r="S92" i="6"/>
  <c r="S94" i="6"/>
  <c r="AL90" i="6"/>
  <c r="AM92" i="6"/>
  <c r="AM94" i="6"/>
  <c r="AM91" i="6"/>
  <c r="AM93" i="6"/>
  <c r="AM77" i="6"/>
  <c r="AM75" i="6"/>
  <c r="AM78" i="6"/>
  <c r="AM76" i="6"/>
  <c r="AI77" i="6"/>
  <c r="AI75" i="6"/>
  <c r="AI78" i="6"/>
  <c r="AI76" i="6"/>
  <c r="W91" i="6"/>
  <c r="W93" i="6"/>
  <c r="W92" i="6"/>
  <c r="W94" i="6"/>
  <c r="AJ77" i="6"/>
  <c r="AJ75" i="6"/>
  <c r="AJ78" i="6"/>
  <c r="AJ76" i="6"/>
  <c r="L138" i="6"/>
  <c r="L139" i="6"/>
  <c r="L142" i="6" s="1"/>
  <c r="AA136" i="6" s="1"/>
  <c r="I183" i="6"/>
  <c r="I186" i="6" s="1"/>
  <c r="AA177" i="6" s="1"/>
  <c r="I182" i="6"/>
  <c r="AH61" i="6"/>
  <c r="AH60" i="6"/>
  <c r="AH59" i="6"/>
  <c r="V61" i="6"/>
  <c r="V60" i="6"/>
  <c r="V59" i="6"/>
  <c r="Y60" i="6"/>
  <c r="Y59" i="6"/>
  <c r="Y61" i="6"/>
  <c r="S77" i="6"/>
  <c r="S75" i="6"/>
  <c r="S78" i="6"/>
  <c r="S76" i="6"/>
  <c r="AK93" i="6"/>
  <c r="AK92" i="6"/>
  <c r="AK94" i="6"/>
  <c r="AK91" i="6"/>
  <c r="W109" i="6"/>
  <c r="W108" i="6"/>
  <c r="W107" i="6"/>
  <c r="W110" i="6"/>
  <c r="M139" i="6"/>
  <c r="M142" i="6" s="1"/>
  <c r="AA137" i="6" s="1"/>
  <c r="M138" i="6"/>
  <c r="U93" i="6"/>
  <c r="U92" i="6"/>
  <c r="U94" i="6"/>
  <c r="U91" i="6"/>
  <c r="Y107" i="6"/>
  <c r="Y110" i="6"/>
  <c r="Y108" i="6"/>
  <c r="Y109" i="6"/>
  <c r="AH109" i="6"/>
  <c r="AH108" i="6"/>
  <c r="AH107" i="6"/>
  <c r="AH110" i="6"/>
  <c r="AA109" i="6"/>
  <c r="AA108" i="6"/>
  <c r="AA107" i="6"/>
  <c r="AA110" i="6"/>
  <c r="O110" i="6"/>
  <c r="N114" i="6"/>
  <c r="N118" i="6" s="1"/>
  <c r="X133" i="6"/>
  <c r="U133" i="6"/>
  <c r="V76" i="6"/>
  <c r="V77" i="6"/>
  <c r="V75" i="6"/>
  <c r="V78" i="6"/>
  <c r="Y93" i="6"/>
  <c r="Y92" i="6"/>
  <c r="Y94" i="6"/>
  <c r="Y91" i="6"/>
  <c r="P55" i="6"/>
  <c r="P58" i="6"/>
  <c r="P56" i="6"/>
  <c r="P57" i="6"/>
  <c r="AC93" i="6"/>
  <c r="AC92" i="6"/>
  <c r="AC94" i="6"/>
  <c r="AC91" i="6"/>
  <c r="AH76" i="6"/>
  <c r="AH77" i="6"/>
  <c r="AH75" i="6"/>
  <c r="AH78" i="6"/>
  <c r="AH92" i="6"/>
  <c r="AH94" i="6"/>
  <c r="AH91" i="6"/>
  <c r="AH93" i="6"/>
  <c r="E207" i="6"/>
  <c r="Z195" i="6" s="1"/>
  <c r="R195" i="6"/>
  <c r="Z109" i="6"/>
  <c r="Z108" i="6"/>
  <c r="Z107" i="6"/>
  <c r="Z110" i="6"/>
  <c r="AB109" i="6"/>
  <c r="AB108" i="6"/>
  <c r="AB107" i="6"/>
  <c r="AB110" i="6"/>
  <c r="AL41" i="6"/>
  <c r="AL39" i="6"/>
  <c r="AL40" i="6"/>
  <c r="AD76" i="6"/>
  <c r="AD77" i="6"/>
  <c r="AD75" i="6"/>
  <c r="AD78" i="6"/>
  <c r="AB93" i="6"/>
  <c r="AB92" i="6"/>
  <c r="AB94" i="6"/>
  <c r="AB91" i="6"/>
  <c r="AL88" i="6"/>
  <c r="AL87" i="6"/>
  <c r="AL89" i="6"/>
  <c r="AJ61" i="6"/>
  <c r="AJ60" i="6"/>
  <c r="AJ59" i="6"/>
  <c r="T61" i="6"/>
  <c r="T60" i="6"/>
  <c r="T59" i="6"/>
  <c r="R92" i="6"/>
  <c r="R94" i="6"/>
  <c r="R91" i="6"/>
  <c r="R93" i="6"/>
  <c r="AG93" i="6"/>
  <c r="AG92" i="6"/>
  <c r="AG94" i="6"/>
  <c r="AG91" i="6"/>
  <c r="R109" i="6"/>
  <c r="R108" i="6"/>
  <c r="R107" i="6"/>
  <c r="R110" i="6"/>
  <c r="O109" i="6"/>
  <c r="O108" i="6"/>
  <c r="O107" i="6"/>
  <c r="AL58" i="6"/>
  <c r="AL57" i="6"/>
  <c r="AL56" i="6"/>
  <c r="AL55" i="6"/>
  <c r="AL73" i="6"/>
  <c r="AL71" i="6"/>
  <c r="AL74" i="6"/>
  <c r="AL72" i="6"/>
  <c r="AA77" i="6"/>
  <c r="AA75" i="6"/>
  <c r="AA78" i="6"/>
  <c r="AA76" i="6"/>
  <c r="W77" i="6"/>
  <c r="W75" i="6"/>
  <c r="W78" i="6"/>
  <c r="W76" i="6"/>
  <c r="O77" i="6"/>
  <c r="O75" i="6"/>
  <c r="O78" i="6"/>
  <c r="O76" i="6"/>
  <c r="AE77" i="6"/>
  <c r="AE75" i="6"/>
  <c r="AE78" i="6"/>
  <c r="AE76" i="6"/>
  <c r="AB61" i="6"/>
  <c r="AB60" i="6"/>
  <c r="AB59" i="6"/>
  <c r="X61" i="6"/>
  <c r="X60" i="6"/>
  <c r="X59" i="6"/>
  <c r="X132" i="6"/>
  <c r="U132" i="6"/>
  <c r="AC107" i="6"/>
  <c r="AC108" i="6"/>
  <c r="AC110" i="6"/>
  <c r="AC109" i="6"/>
  <c r="V109" i="6"/>
  <c r="V108" i="6"/>
  <c r="V107" i="6"/>
  <c r="V110" i="6"/>
  <c r="AM109" i="6"/>
  <c r="AM108" i="6"/>
  <c r="AM107" i="6"/>
  <c r="AM110" i="6"/>
  <c r="AE109" i="6"/>
  <c r="AE108" i="6"/>
  <c r="AE107" i="6"/>
  <c r="AE110" i="6"/>
  <c r="AF109" i="6"/>
  <c r="AF108" i="6"/>
  <c r="AF107" i="6"/>
  <c r="AF110" i="6"/>
  <c r="P104" i="6"/>
  <c r="P106" i="6"/>
  <c r="P105" i="6"/>
  <c r="P103" i="6"/>
  <c r="R134" i="6"/>
  <c r="J141" i="6"/>
  <c r="Z134" i="6" s="1"/>
  <c r="R135" i="6"/>
  <c r="K141" i="6"/>
  <c r="Z135" i="6" s="1"/>
  <c r="AE61" i="6"/>
  <c r="AE60" i="6"/>
  <c r="AE59" i="6"/>
  <c r="Q93" i="6"/>
  <c r="Q92" i="6"/>
  <c r="Q94" i="6"/>
  <c r="Q91" i="6"/>
  <c r="P89" i="6"/>
  <c r="P88" i="6"/>
  <c r="P87" i="6"/>
  <c r="P90" i="6"/>
  <c r="X93" i="6"/>
  <c r="X92" i="6"/>
  <c r="X94" i="6"/>
  <c r="X91" i="6"/>
  <c r="S109" i="6"/>
  <c r="S108" i="6"/>
  <c r="S107" i="6"/>
  <c r="S110" i="6"/>
  <c r="G185" i="6"/>
  <c r="Z175" i="6" s="1"/>
  <c r="R175" i="6"/>
  <c r="V92" i="6"/>
  <c r="V94" i="6"/>
  <c r="V91" i="6"/>
  <c r="V93" i="6"/>
  <c r="R154" i="6"/>
  <c r="H163" i="6"/>
  <c r="Z154" i="6" s="1"/>
  <c r="AI91" i="6"/>
  <c r="AI93" i="6"/>
  <c r="AI92" i="6"/>
  <c r="AI94" i="6"/>
  <c r="AF77" i="6"/>
  <c r="AF75" i="6"/>
  <c r="AF78" i="6"/>
  <c r="AF76" i="6"/>
  <c r="E227" i="6"/>
  <c r="E230" i="6" s="1"/>
  <c r="AA217" i="6" s="1"/>
  <c r="E226" i="6"/>
  <c r="Y76" i="6"/>
  <c r="Y77" i="6"/>
  <c r="Y78" i="6"/>
  <c r="Y75" i="6"/>
  <c r="O91" i="6"/>
  <c r="O93" i="6"/>
  <c r="O92" i="6"/>
  <c r="O94" i="6"/>
  <c r="Q108" i="6"/>
  <c r="Q109" i="6"/>
  <c r="Q110" i="6"/>
  <c r="Q107" i="6"/>
  <c r="AJ109" i="6"/>
  <c r="AJ108" i="6"/>
  <c r="AJ107" i="6"/>
  <c r="AJ110" i="6"/>
  <c r="AG108" i="6"/>
  <c r="AG109" i="6"/>
  <c r="AG110" i="6"/>
  <c r="AG107" i="6"/>
  <c r="Z61" i="6"/>
  <c r="Z60" i="6"/>
  <c r="Z59" i="6"/>
  <c r="AK61" i="6"/>
  <c r="AK59" i="6"/>
  <c r="AK60" i="6"/>
  <c r="AI61" i="6"/>
  <c r="AI60" i="6"/>
  <c r="AI59" i="6"/>
  <c r="AF93" i="6"/>
  <c r="AF92" i="6"/>
  <c r="AF94" i="6"/>
  <c r="AF91" i="6"/>
  <c r="U76" i="6"/>
  <c r="U75" i="6"/>
  <c r="U77" i="6"/>
  <c r="U78" i="6"/>
  <c r="AG76" i="6"/>
  <c r="AG78" i="6"/>
  <c r="AG75" i="6"/>
  <c r="AG77" i="6"/>
  <c r="AE91" i="6"/>
  <c r="AE93" i="6"/>
  <c r="AE92" i="6"/>
  <c r="AE94" i="6"/>
  <c r="Z76" i="6"/>
  <c r="Z77" i="6"/>
  <c r="Z75" i="6"/>
  <c r="Z78" i="6"/>
  <c r="O61" i="6"/>
  <c r="O59" i="6"/>
  <c r="O60" i="6"/>
  <c r="AA91" i="6"/>
  <c r="AA93" i="6"/>
  <c r="AA94" i="6"/>
  <c r="AA92" i="6"/>
  <c r="AA61" i="6"/>
  <c r="AA60" i="6"/>
  <c r="AA59" i="6"/>
  <c r="AM61" i="6"/>
  <c r="AM60" i="6"/>
  <c r="AM59" i="6"/>
  <c r="AG60" i="6"/>
  <c r="AG61" i="6"/>
  <c r="AG59" i="6"/>
  <c r="R76" i="6"/>
  <c r="R77" i="6"/>
  <c r="R75" i="6"/>
  <c r="R78" i="6"/>
  <c r="P72" i="6"/>
  <c r="P73" i="6"/>
  <c r="P71" i="6"/>
  <c r="P74" i="6"/>
  <c r="AK76" i="6"/>
  <c r="AK75" i="6"/>
  <c r="AK77" i="6"/>
  <c r="AK78" i="6"/>
  <c r="Q76" i="6"/>
  <c r="Q78" i="6"/>
  <c r="Q75" i="6"/>
  <c r="Q77" i="6"/>
  <c r="F205" i="6"/>
  <c r="F208" i="6" s="1"/>
  <c r="AA196" i="6" s="1"/>
  <c r="F204" i="6"/>
  <c r="Z92" i="6"/>
  <c r="Z94" i="6"/>
  <c r="Z91" i="6"/>
  <c r="Z93" i="6"/>
  <c r="S61" i="6"/>
  <c r="S60" i="6"/>
  <c r="S59" i="6"/>
  <c r="W61" i="6"/>
  <c r="W60" i="6"/>
  <c r="W59" i="6"/>
  <c r="AD61" i="6"/>
  <c r="AD60" i="6"/>
  <c r="AD59" i="6"/>
  <c r="AC59" i="6"/>
  <c r="AC60" i="6"/>
  <c r="AC61" i="6"/>
  <c r="Q60" i="6"/>
  <c r="Q61" i="6"/>
  <c r="Q59" i="6"/>
  <c r="R155" i="6"/>
  <c r="I163" i="6"/>
  <c r="Z155" i="6" s="1"/>
  <c r="AC76" i="6"/>
  <c r="AC78" i="6"/>
  <c r="AC75" i="6"/>
  <c r="AC77" i="6"/>
  <c r="T77" i="6"/>
  <c r="T75" i="6"/>
  <c r="T78" i="6"/>
  <c r="T76" i="6"/>
  <c r="X153" i="6"/>
  <c r="U153" i="6"/>
  <c r="X109" i="6"/>
  <c r="X108" i="6"/>
  <c r="X107" i="6"/>
  <c r="X110" i="6"/>
  <c r="G205" i="6"/>
  <c r="G208" i="6" s="1"/>
  <c r="AA197" i="6" s="1"/>
  <c r="G204" i="6"/>
  <c r="H183" i="6"/>
  <c r="H186" i="6" s="1"/>
  <c r="AA176" i="6" s="1"/>
  <c r="H182" i="6"/>
  <c r="J160" i="6"/>
  <c r="J161" i="6"/>
  <c r="J164" i="6" s="1"/>
  <c r="AA156" i="6" s="1"/>
  <c r="P39" i="6"/>
  <c r="P40" i="6"/>
  <c r="P41" i="6"/>
  <c r="AB77" i="6"/>
  <c r="AB75" i="6"/>
  <c r="AB78" i="6"/>
  <c r="AB76" i="6"/>
  <c r="AD92" i="6"/>
  <c r="AD94" i="6"/>
  <c r="AD91" i="6"/>
  <c r="AD93" i="6"/>
  <c r="AL103" i="6"/>
  <c r="AL105" i="6"/>
  <c r="AL104" i="6"/>
  <c r="AL106" i="6"/>
  <c r="F185" i="6"/>
  <c r="Z174" i="6" s="1"/>
  <c r="R174" i="6"/>
  <c r="X77" i="6"/>
  <c r="X75" i="6"/>
  <c r="X78" i="6"/>
  <c r="X76" i="6"/>
  <c r="X152" i="6"/>
  <c r="U152" i="6"/>
  <c r="J163" i="4"/>
  <c r="R156" i="4"/>
  <c r="I226" i="4"/>
  <c r="R218" i="4"/>
  <c r="D205" i="4"/>
  <c r="R192" i="4"/>
  <c r="X134" i="4"/>
  <c r="U134" i="4"/>
  <c r="K163" i="4"/>
  <c r="R157" i="4"/>
  <c r="X133" i="4"/>
  <c r="U133" i="4"/>
  <c r="K162" i="4"/>
  <c r="K165" i="4" s="1"/>
  <c r="AM96" i="4"/>
  <c r="AM97" i="4"/>
  <c r="AM98" i="4"/>
  <c r="AM95" i="4"/>
  <c r="M140" i="4"/>
  <c r="R136" i="4"/>
  <c r="M139" i="4"/>
  <c r="M142" i="4" s="1"/>
  <c r="AB136" i="4" s="1"/>
  <c r="AJ96" i="4"/>
  <c r="AJ97" i="4"/>
  <c r="AJ95" i="4"/>
  <c r="AJ98" i="4"/>
  <c r="AC111" i="4"/>
  <c r="AC114" i="4"/>
  <c r="AC112" i="4"/>
  <c r="AC113" i="4"/>
  <c r="AE113" i="4"/>
  <c r="AE114" i="4"/>
  <c r="AE112" i="4"/>
  <c r="AE111" i="4"/>
  <c r="AM113" i="4"/>
  <c r="AM111" i="4"/>
  <c r="AM112" i="4"/>
  <c r="AM114" i="4"/>
  <c r="R97" i="4"/>
  <c r="R96" i="4"/>
  <c r="R98" i="4"/>
  <c r="R95" i="4"/>
  <c r="L140" i="4"/>
  <c r="R135" i="4"/>
  <c r="S112" i="4"/>
  <c r="S114" i="4"/>
  <c r="S113" i="4"/>
  <c r="S111" i="4"/>
  <c r="V97" i="4"/>
  <c r="V95" i="4"/>
  <c r="V96" i="4"/>
  <c r="V98" i="4"/>
  <c r="N138" i="4"/>
  <c r="N141" i="4" s="1"/>
  <c r="N137" i="4"/>
  <c r="AC97" i="4"/>
  <c r="AC96" i="4"/>
  <c r="AC98" i="4"/>
  <c r="AC95" i="4"/>
  <c r="W98" i="4"/>
  <c r="W96" i="4"/>
  <c r="W97" i="4"/>
  <c r="W95" i="4"/>
  <c r="Z79" i="4"/>
  <c r="Z80" i="4"/>
  <c r="Z81" i="4"/>
  <c r="J181" i="4"/>
  <c r="J182" i="4"/>
  <c r="J185" i="4" s="1"/>
  <c r="AD79" i="4"/>
  <c r="AD81" i="4"/>
  <c r="AD80" i="4"/>
  <c r="X81" i="4"/>
  <c r="X80" i="4"/>
  <c r="X79" i="4"/>
  <c r="AK111" i="4"/>
  <c r="AK114" i="4"/>
  <c r="AK112" i="4"/>
  <c r="AK113" i="4"/>
  <c r="T111" i="4"/>
  <c r="T114" i="4"/>
  <c r="T112" i="4"/>
  <c r="T113" i="4"/>
  <c r="O98" i="4"/>
  <c r="O97" i="4"/>
  <c r="O96" i="4"/>
  <c r="O95" i="4"/>
  <c r="P78" i="4"/>
  <c r="P75" i="4"/>
  <c r="P77" i="4"/>
  <c r="P76" i="4"/>
  <c r="AG111" i="4"/>
  <c r="AG113" i="4"/>
  <c r="AG114" i="4"/>
  <c r="AG112" i="4"/>
  <c r="W80" i="4"/>
  <c r="W81" i="4"/>
  <c r="W79" i="4"/>
  <c r="AE79" i="4"/>
  <c r="AE81" i="4"/>
  <c r="AE80" i="4"/>
  <c r="W114" i="4"/>
  <c r="W111" i="4"/>
  <c r="W113" i="4"/>
  <c r="W112" i="4"/>
  <c r="AI113" i="4"/>
  <c r="AI114" i="4"/>
  <c r="AI111" i="4"/>
  <c r="AI112" i="4"/>
  <c r="AF96" i="4"/>
  <c r="AF98" i="4"/>
  <c r="AF95" i="4"/>
  <c r="AF97" i="4"/>
  <c r="U95" i="4"/>
  <c r="U97" i="4"/>
  <c r="U96" i="4"/>
  <c r="U98" i="4"/>
  <c r="V81" i="4"/>
  <c r="V79" i="4"/>
  <c r="V80" i="4"/>
  <c r="O113" i="4"/>
  <c r="O111" i="4"/>
  <c r="O112" i="4"/>
  <c r="O114" i="4"/>
  <c r="AK96" i="4"/>
  <c r="AK98" i="4"/>
  <c r="AK97" i="4"/>
  <c r="AK95" i="4"/>
  <c r="S79" i="4"/>
  <c r="S80" i="4"/>
  <c r="S81" i="4"/>
  <c r="AI80" i="4"/>
  <c r="AI79" i="4"/>
  <c r="AI81" i="4"/>
  <c r="AB96" i="4"/>
  <c r="AB95" i="4"/>
  <c r="AB98" i="4"/>
  <c r="AB97" i="4"/>
  <c r="V112" i="4"/>
  <c r="V111" i="4"/>
  <c r="V113" i="4"/>
  <c r="V114" i="4"/>
  <c r="AL76" i="4"/>
  <c r="AL75" i="4"/>
  <c r="AL78" i="4"/>
  <c r="AL77" i="4"/>
  <c r="AM79" i="4"/>
  <c r="AM81" i="4"/>
  <c r="AM80" i="4"/>
  <c r="AC81" i="4"/>
  <c r="AC79" i="4"/>
  <c r="AC80" i="4"/>
  <c r="Y81" i="4"/>
  <c r="Y80" i="4"/>
  <c r="Y79" i="4"/>
  <c r="S98" i="4"/>
  <c r="S97" i="4"/>
  <c r="S95" i="4"/>
  <c r="S96" i="4"/>
  <c r="R81" i="4"/>
  <c r="R79" i="4"/>
  <c r="R80" i="4"/>
  <c r="AH112" i="4"/>
  <c r="AH114" i="4"/>
  <c r="AH113" i="4"/>
  <c r="AH111" i="4"/>
  <c r="P91" i="4"/>
  <c r="P93" i="4"/>
  <c r="P92" i="4"/>
  <c r="P94" i="4"/>
  <c r="T96" i="4"/>
  <c r="T95" i="4"/>
  <c r="T98" i="4"/>
  <c r="T97" i="4"/>
  <c r="T80" i="4"/>
  <c r="T79" i="4"/>
  <c r="T81" i="4"/>
  <c r="P108" i="4"/>
  <c r="P109" i="4"/>
  <c r="P107" i="4"/>
  <c r="AG80" i="4"/>
  <c r="AG79" i="4"/>
  <c r="AG81" i="4"/>
  <c r="AH95" i="4"/>
  <c r="AH96" i="4"/>
  <c r="AH97" i="4"/>
  <c r="AH98" i="4"/>
  <c r="AJ111" i="4"/>
  <c r="AJ112" i="4"/>
  <c r="AJ114" i="4"/>
  <c r="AJ113" i="4"/>
  <c r="AB81" i="4"/>
  <c r="AB79" i="4"/>
  <c r="AB80" i="4"/>
  <c r="X96" i="4"/>
  <c r="X97" i="4"/>
  <c r="X98" i="4"/>
  <c r="X95" i="4"/>
  <c r="AE96" i="4"/>
  <c r="AE98" i="4"/>
  <c r="AE95" i="4"/>
  <c r="AE97" i="4"/>
  <c r="AA113" i="4"/>
  <c r="AA112" i="4"/>
  <c r="AA111" i="4"/>
  <c r="AA114" i="4"/>
  <c r="AA96" i="4"/>
  <c r="AA95" i="4"/>
  <c r="AA97" i="4"/>
  <c r="AA98" i="4"/>
  <c r="Z112" i="4"/>
  <c r="Z113" i="4"/>
  <c r="Z111" i="4"/>
  <c r="Z114" i="4"/>
  <c r="AJ79" i="4"/>
  <c r="AJ81" i="4"/>
  <c r="AJ80" i="4"/>
  <c r="U80" i="4"/>
  <c r="U79" i="4"/>
  <c r="U81" i="4"/>
  <c r="AD95" i="4"/>
  <c r="AD97" i="4"/>
  <c r="AD96" i="4"/>
  <c r="AD98" i="4"/>
  <c r="Q95" i="4"/>
  <c r="Q98" i="4"/>
  <c r="Q96" i="4"/>
  <c r="Q97" i="4"/>
  <c r="AH80" i="4"/>
  <c r="AH79" i="4"/>
  <c r="AH81" i="4"/>
  <c r="AF111" i="4"/>
  <c r="AF114" i="4"/>
  <c r="AF112" i="4"/>
  <c r="AF113" i="4"/>
  <c r="R112" i="4"/>
  <c r="R114" i="4"/>
  <c r="R113" i="4"/>
  <c r="R111" i="4"/>
  <c r="Y95" i="4"/>
  <c r="Y98" i="4"/>
  <c r="Y96" i="4"/>
  <c r="Y97" i="4"/>
  <c r="C225" i="4"/>
  <c r="C228" i="4" s="1"/>
  <c r="AL109" i="4"/>
  <c r="AL108" i="4"/>
  <c r="AL110" i="4"/>
  <c r="AT7" i="4" s="1"/>
  <c r="AL107" i="4"/>
  <c r="AL92" i="4"/>
  <c r="AL93" i="4"/>
  <c r="AL94" i="4"/>
  <c r="AL91" i="4"/>
  <c r="P110" i="4"/>
  <c r="Q112" i="4"/>
  <c r="Q114" i="4"/>
  <c r="Q111" i="4"/>
  <c r="Q113" i="4"/>
  <c r="X113" i="4"/>
  <c r="X111" i="4"/>
  <c r="X112" i="4"/>
  <c r="X114" i="4"/>
  <c r="Q79" i="4"/>
  <c r="Q80" i="4"/>
  <c r="Q81" i="4"/>
  <c r="K182" i="4"/>
  <c r="K185" i="4" s="1"/>
  <c r="K181" i="4"/>
  <c r="I183" i="4"/>
  <c r="I186" i="4" s="1"/>
  <c r="AB111" i="4"/>
  <c r="AB114" i="4"/>
  <c r="AB113" i="4"/>
  <c r="AB112" i="4"/>
  <c r="AG97" i="4"/>
  <c r="AG96" i="4"/>
  <c r="AG98" i="4"/>
  <c r="AG95" i="4"/>
  <c r="AI96" i="4"/>
  <c r="AI95" i="4"/>
  <c r="AI98" i="4"/>
  <c r="AI97" i="4"/>
  <c r="AF81" i="4"/>
  <c r="AF79" i="4"/>
  <c r="AF80" i="4"/>
  <c r="M160" i="4"/>
  <c r="M161" i="4"/>
  <c r="M164" i="4" s="1"/>
  <c r="U112" i="4"/>
  <c r="U111" i="4"/>
  <c r="U113" i="4"/>
  <c r="U114" i="4"/>
  <c r="Y114" i="4"/>
  <c r="Y111" i="4"/>
  <c r="Y113" i="4"/>
  <c r="Y112" i="4"/>
  <c r="AD114" i="4"/>
  <c r="AD112" i="4"/>
  <c r="AD113" i="4"/>
  <c r="AD111" i="4"/>
  <c r="AA81" i="4"/>
  <c r="AA79" i="4"/>
  <c r="AA80" i="4"/>
  <c r="Z95" i="4"/>
  <c r="Z98" i="4"/>
  <c r="Z96" i="4"/>
  <c r="Z97" i="4"/>
  <c r="L161" i="4"/>
  <c r="L164" i="4" s="1"/>
  <c r="L160" i="4"/>
  <c r="D223" i="4"/>
  <c r="D224" i="4"/>
  <c r="D227" i="4" s="1"/>
  <c r="E225" i="4"/>
  <c r="E228" i="4" s="1"/>
  <c r="V13" i="7"/>
  <c r="V11" i="7"/>
  <c r="V12" i="7"/>
  <c r="V14" i="7"/>
  <c r="T21" i="7"/>
  <c r="T20" i="7"/>
  <c r="T19" i="7"/>
  <c r="U17" i="7"/>
  <c r="U15" i="7"/>
  <c r="U16" i="7"/>
  <c r="U18" i="7"/>
  <c r="W9" i="7"/>
  <c r="W7" i="7"/>
  <c r="W10" i="7"/>
  <c r="W8" i="7"/>
  <c r="Y2" i="7"/>
  <c r="X5" i="7"/>
  <c r="X6" i="7"/>
  <c r="X3" i="7"/>
  <c r="X4" i="7"/>
  <c r="F145" i="11" l="1"/>
  <c r="R140" i="11" s="1"/>
  <c r="J140" i="11"/>
  <c r="P138" i="11"/>
  <c r="M138" i="11"/>
  <c r="M119" i="11"/>
  <c r="P119" i="11"/>
  <c r="P140" i="10"/>
  <c r="M140" i="10"/>
  <c r="P138" i="10"/>
  <c r="M138" i="10"/>
  <c r="P137" i="10"/>
  <c r="M137" i="10"/>
  <c r="P76" i="5"/>
  <c r="P75" i="5"/>
  <c r="P77" i="5"/>
  <c r="P78" i="5"/>
  <c r="P117" i="5"/>
  <c r="L122" i="5"/>
  <c r="E211" i="5"/>
  <c r="X199" i="5" s="1"/>
  <c r="P199" i="5"/>
  <c r="CD199" i="5"/>
  <c r="CA199" i="5"/>
  <c r="BS199" i="5"/>
  <c r="H166" i="5"/>
  <c r="X157" i="5" s="1"/>
  <c r="P157" i="5"/>
  <c r="P137" i="5"/>
  <c r="J144" i="5"/>
  <c r="F209" i="5"/>
  <c r="F212" i="5" s="1"/>
  <c r="Y200" i="5" s="1"/>
  <c r="F208" i="5"/>
  <c r="AA81" i="5"/>
  <c r="AA80" i="5"/>
  <c r="AA79" i="5"/>
  <c r="U79" i="5"/>
  <c r="U81" i="5"/>
  <c r="U80" i="5"/>
  <c r="L142" i="5"/>
  <c r="L145" i="5" s="1"/>
  <c r="L141" i="5"/>
  <c r="R79" i="5"/>
  <c r="R81" i="5"/>
  <c r="R80" i="5"/>
  <c r="AJ79" i="5"/>
  <c r="AJ81" i="5"/>
  <c r="AJ80" i="5"/>
  <c r="I165" i="5"/>
  <c r="I168" i="5" s="1"/>
  <c r="Z158" i="5" s="1"/>
  <c r="CD201" i="5"/>
  <c r="CA201" i="5"/>
  <c r="BS201" i="5"/>
  <c r="BR156" i="5"/>
  <c r="D211" i="5"/>
  <c r="X198" i="5" s="1"/>
  <c r="P198" i="5"/>
  <c r="AI81" i="5"/>
  <c r="AI80" i="5"/>
  <c r="AI79" i="5"/>
  <c r="G209" i="5"/>
  <c r="G212" i="5" s="1"/>
  <c r="Y201" i="5" s="1"/>
  <c r="G208" i="5"/>
  <c r="W81" i="5"/>
  <c r="W80" i="5"/>
  <c r="W79" i="5"/>
  <c r="AG79" i="5"/>
  <c r="AG80" i="5"/>
  <c r="AG81" i="5"/>
  <c r="W96" i="5"/>
  <c r="W97" i="5"/>
  <c r="W98" i="5"/>
  <c r="W95" i="5"/>
  <c r="I166" i="5"/>
  <c r="X158" i="5" s="1"/>
  <c r="P158" i="5"/>
  <c r="Y97" i="5"/>
  <c r="Y95" i="5"/>
  <c r="Y98" i="5"/>
  <c r="Y96" i="5"/>
  <c r="AA96" i="5"/>
  <c r="AA98" i="5"/>
  <c r="AA95" i="5"/>
  <c r="AA97" i="5"/>
  <c r="K143" i="5"/>
  <c r="K146" i="5" s="1"/>
  <c r="Z138" i="5" s="1"/>
  <c r="AC79" i="5"/>
  <c r="AC81" i="5"/>
  <c r="AC80" i="5"/>
  <c r="S81" i="5"/>
  <c r="S80" i="5"/>
  <c r="S79" i="5"/>
  <c r="O96" i="5"/>
  <c r="O97" i="5"/>
  <c r="O95" i="5"/>
  <c r="O98" i="5"/>
  <c r="AG97" i="5"/>
  <c r="AG95" i="5"/>
  <c r="AG98" i="5"/>
  <c r="AG96" i="5"/>
  <c r="BR116" i="5"/>
  <c r="Z79" i="5"/>
  <c r="Z81" i="5"/>
  <c r="Z80" i="5"/>
  <c r="J163" i="5"/>
  <c r="J164" i="5"/>
  <c r="J167" i="5" s="1"/>
  <c r="Y159" i="5" s="1"/>
  <c r="BO203" i="5"/>
  <c r="BR203" i="5" s="1"/>
  <c r="BP203" i="5"/>
  <c r="BO158" i="5"/>
  <c r="BR158" i="5" s="1"/>
  <c r="BP158" i="5"/>
  <c r="BP180" i="5"/>
  <c r="BO180" i="5"/>
  <c r="S115" i="5"/>
  <c r="V115" i="5"/>
  <c r="AB79" i="5"/>
  <c r="AB81" i="5"/>
  <c r="AB80" i="5"/>
  <c r="AE96" i="5"/>
  <c r="AE97" i="5"/>
  <c r="AE95" i="5"/>
  <c r="AE98" i="5"/>
  <c r="Q97" i="5"/>
  <c r="Q95" i="5"/>
  <c r="Q98" i="5"/>
  <c r="Q96" i="5"/>
  <c r="V96" i="5"/>
  <c r="V95" i="5"/>
  <c r="V97" i="5"/>
  <c r="V98" i="5"/>
  <c r="T79" i="5"/>
  <c r="T81" i="5"/>
  <c r="T80" i="5"/>
  <c r="BR178" i="5"/>
  <c r="V79" i="5"/>
  <c r="V81" i="5"/>
  <c r="V80" i="5"/>
  <c r="AH79" i="5"/>
  <c r="AH81" i="5"/>
  <c r="AH80" i="5"/>
  <c r="Y79" i="5"/>
  <c r="Y81" i="5"/>
  <c r="Y80" i="5"/>
  <c r="T97" i="5"/>
  <c r="T95" i="5"/>
  <c r="T98" i="5"/>
  <c r="T96" i="5"/>
  <c r="AJ97" i="5"/>
  <c r="AJ95" i="5"/>
  <c r="AJ98" i="5"/>
  <c r="AJ96" i="5"/>
  <c r="AK97" i="5"/>
  <c r="AK95" i="5"/>
  <c r="AK98" i="5"/>
  <c r="AK96" i="5"/>
  <c r="S96" i="5"/>
  <c r="S98" i="5"/>
  <c r="S95" i="5"/>
  <c r="S97" i="5"/>
  <c r="P60" i="5"/>
  <c r="P59" i="5"/>
  <c r="P61" i="5"/>
  <c r="S176" i="5"/>
  <c r="V176" i="5"/>
  <c r="E210" i="5"/>
  <c r="E213" i="5" s="1"/>
  <c r="Z199" i="5" s="1"/>
  <c r="V135" i="5"/>
  <c r="S135" i="5"/>
  <c r="P92" i="5"/>
  <c r="P93" i="5"/>
  <c r="P94" i="5"/>
  <c r="P91" i="5"/>
  <c r="V116" i="5"/>
  <c r="S116" i="5"/>
  <c r="CA136" i="5"/>
  <c r="BS136" i="5"/>
  <c r="AF97" i="5"/>
  <c r="AF95" i="5"/>
  <c r="AF98" i="5"/>
  <c r="AF96" i="5"/>
  <c r="AC97" i="5"/>
  <c r="AC95" i="5"/>
  <c r="AC98" i="5"/>
  <c r="AC96" i="5"/>
  <c r="AM96" i="5"/>
  <c r="AM97" i="5"/>
  <c r="AM98" i="5"/>
  <c r="AM95" i="5"/>
  <c r="R96" i="5"/>
  <c r="R98" i="5"/>
  <c r="R95" i="5"/>
  <c r="R97" i="5"/>
  <c r="K164" i="5"/>
  <c r="K167" i="5" s="1"/>
  <c r="Y160" i="5" s="1"/>
  <c r="K163" i="5"/>
  <c r="S136" i="5"/>
  <c r="V136" i="5"/>
  <c r="AL61" i="5"/>
  <c r="AL60" i="5"/>
  <c r="AL59" i="5"/>
  <c r="G210" i="5" s="1"/>
  <c r="G213" i="5" s="1"/>
  <c r="Z201" i="5" s="1"/>
  <c r="BP138" i="5"/>
  <c r="BO138" i="5"/>
  <c r="BR138" i="5" s="1"/>
  <c r="G188" i="5"/>
  <c r="X178" i="5" s="1"/>
  <c r="P178" i="5"/>
  <c r="AD79" i="5"/>
  <c r="AD81" i="5"/>
  <c r="AD80" i="5"/>
  <c r="I185" i="5"/>
  <c r="I186" i="5"/>
  <c r="I189" i="5" s="1"/>
  <c r="Y180" i="5" s="1"/>
  <c r="V197" i="5"/>
  <c r="S197" i="5"/>
  <c r="CA154" i="5"/>
  <c r="BS154" i="5"/>
  <c r="AI96" i="5"/>
  <c r="AI98" i="5"/>
  <c r="AI95" i="5"/>
  <c r="AI97" i="5"/>
  <c r="V175" i="5"/>
  <c r="S175" i="5"/>
  <c r="X97" i="5"/>
  <c r="X95" i="5"/>
  <c r="X98" i="5"/>
  <c r="X96" i="5"/>
  <c r="AH96" i="5"/>
  <c r="AH98" i="5"/>
  <c r="AH95" i="5"/>
  <c r="AH97" i="5"/>
  <c r="O80" i="5"/>
  <c r="O81" i="5"/>
  <c r="O79" i="5"/>
  <c r="X79" i="5"/>
  <c r="X81" i="5"/>
  <c r="X80" i="5"/>
  <c r="AK79" i="5"/>
  <c r="AK81" i="5"/>
  <c r="AK80" i="5"/>
  <c r="G187" i="5"/>
  <c r="G190" i="5" s="1"/>
  <c r="Z178" i="5" s="1"/>
  <c r="AF80" i="5"/>
  <c r="AF81" i="5"/>
  <c r="AF79" i="5"/>
  <c r="F188" i="5"/>
  <c r="X177" i="5" s="1"/>
  <c r="P177" i="5"/>
  <c r="P138" i="5"/>
  <c r="K144" i="5"/>
  <c r="S156" i="5"/>
  <c r="V156" i="5"/>
  <c r="AE81" i="5"/>
  <c r="AE80" i="5"/>
  <c r="AE79" i="5"/>
  <c r="AD96" i="5"/>
  <c r="AD95" i="5"/>
  <c r="AD97" i="5"/>
  <c r="AD98" i="5"/>
  <c r="AB97" i="5"/>
  <c r="AB95" i="5"/>
  <c r="AB98" i="5"/>
  <c r="AB96" i="5"/>
  <c r="AM81" i="5"/>
  <c r="AM80" i="5"/>
  <c r="AM79" i="5"/>
  <c r="H185" i="5"/>
  <c r="H186" i="5"/>
  <c r="H189" i="5" s="1"/>
  <c r="Y179" i="5" s="1"/>
  <c r="Z96" i="5"/>
  <c r="Z98" i="5"/>
  <c r="Z97" i="5"/>
  <c r="Z95" i="5"/>
  <c r="AT6" i="5"/>
  <c r="AL93" i="5"/>
  <c r="AL91" i="5"/>
  <c r="K165" i="5" s="1"/>
  <c r="K168" i="5" s="1"/>
  <c r="Z160" i="5" s="1"/>
  <c r="AL94" i="5"/>
  <c r="AL92" i="5"/>
  <c r="Q79" i="5"/>
  <c r="Q80" i="5"/>
  <c r="Q81" i="5"/>
  <c r="S155" i="5"/>
  <c r="V155" i="5"/>
  <c r="AL77" i="5"/>
  <c r="AL76" i="5"/>
  <c r="AL75" i="5"/>
  <c r="AL78" i="5"/>
  <c r="U97" i="5"/>
  <c r="U95" i="5"/>
  <c r="U98" i="5"/>
  <c r="U96" i="5"/>
  <c r="CC136" i="4"/>
  <c r="BT199" i="4"/>
  <c r="CF136" i="4"/>
  <c r="BT220" i="4"/>
  <c r="CF220" i="4" s="1"/>
  <c r="CF176" i="4"/>
  <c r="CC176" i="4"/>
  <c r="BU176" i="4"/>
  <c r="CF199" i="4"/>
  <c r="CC199" i="4"/>
  <c r="BU199" i="4"/>
  <c r="CF178" i="4"/>
  <c r="CC178" i="4"/>
  <c r="BU178" i="4"/>
  <c r="X218" i="4"/>
  <c r="U218" i="4"/>
  <c r="X192" i="4"/>
  <c r="U192" i="4"/>
  <c r="CC220" i="4"/>
  <c r="BQ201" i="4"/>
  <c r="BR201" i="4"/>
  <c r="BR180" i="4"/>
  <c r="BQ222" i="4"/>
  <c r="BQ180" i="4"/>
  <c r="BR222" i="4"/>
  <c r="CC157" i="4"/>
  <c r="BU157" i="4"/>
  <c r="CF159" i="4"/>
  <c r="CC159" i="4"/>
  <c r="BU159" i="4"/>
  <c r="J144" i="8"/>
  <c r="F149" i="8"/>
  <c r="R144" i="8" s="1"/>
  <c r="X174" i="6"/>
  <c r="U174" i="6"/>
  <c r="K162" i="6"/>
  <c r="K165" i="6" s="1"/>
  <c r="AB157" i="6" s="1"/>
  <c r="E228" i="6"/>
  <c r="E231" i="6" s="1"/>
  <c r="AB217" i="6" s="1"/>
  <c r="I184" i="6"/>
  <c r="I187" i="6" s="1"/>
  <c r="AB177" i="6" s="1"/>
  <c r="X175" i="6"/>
  <c r="U175" i="6"/>
  <c r="AD97" i="6"/>
  <c r="AD96" i="6"/>
  <c r="AD95" i="6"/>
  <c r="AD98" i="6"/>
  <c r="Z97" i="6"/>
  <c r="Z96" i="6"/>
  <c r="Z95" i="6"/>
  <c r="Z98" i="6"/>
  <c r="AK81" i="6"/>
  <c r="AK79" i="6"/>
  <c r="AK80" i="6"/>
  <c r="X80" i="6"/>
  <c r="X81" i="6"/>
  <c r="X79" i="6"/>
  <c r="N138" i="6"/>
  <c r="N139" i="6"/>
  <c r="N142" i="6" s="1"/>
  <c r="AA138" i="6" s="1"/>
  <c r="G207" i="6"/>
  <c r="Z197" i="6" s="1"/>
  <c r="R197" i="6"/>
  <c r="AF95" i="6"/>
  <c r="AF98" i="6"/>
  <c r="AF97" i="6"/>
  <c r="AF96" i="6"/>
  <c r="O96" i="6"/>
  <c r="O95" i="6"/>
  <c r="O98" i="6"/>
  <c r="O97" i="6"/>
  <c r="X154" i="6"/>
  <c r="U154" i="6"/>
  <c r="X95" i="6"/>
  <c r="X98" i="6"/>
  <c r="X97" i="6"/>
  <c r="X96" i="6"/>
  <c r="I204" i="6"/>
  <c r="I205" i="6"/>
  <c r="I208" i="6" s="1"/>
  <c r="AA199" i="6" s="1"/>
  <c r="L160" i="6"/>
  <c r="L161" i="6"/>
  <c r="L164" i="6" s="1"/>
  <c r="AA158" i="6" s="1"/>
  <c r="Y98" i="6"/>
  <c r="Y97" i="6"/>
  <c r="Y96" i="6"/>
  <c r="Y95" i="6"/>
  <c r="U98" i="6"/>
  <c r="U97" i="6"/>
  <c r="U96" i="6"/>
  <c r="U95" i="6"/>
  <c r="AI80" i="6"/>
  <c r="AI79" i="6"/>
  <c r="AI81" i="6"/>
  <c r="AM80" i="6"/>
  <c r="AM79" i="6"/>
  <c r="AM81" i="6"/>
  <c r="S96" i="6"/>
  <c r="S95" i="6"/>
  <c r="S98" i="6"/>
  <c r="S97" i="6"/>
  <c r="T113" i="6"/>
  <c r="T112" i="6"/>
  <c r="T111" i="6"/>
  <c r="T114" i="6"/>
  <c r="AI113" i="6"/>
  <c r="AI112" i="6"/>
  <c r="AI111" i="6"/>
  <c r="AI114" i="6"/>
  <c r="AL109" i="6"/>
  <c r="AL108" i="6"/>
  <c r="AL107" i="6"/>
  <c r="AL110" i="6"/>
  <c r="R156" i="6"/>
  <c r="J163" i="6"/>
  <c r="Z156" i="6" s="1"/>
  <c r="T80" i="6"/>
  <c r="T81" i="6"/>
  <c r="T79" i="6"/>
  <c r="X155" i="6"/>
  <c r="U155" i="6"/>
  <c r="F207" i="6"/>
  <c r="Z196" i="6" s="1"/>
  <c r="R196" i="6"/>
  <c r="Q81" i="6"/>
  <c r="Q79" i="6"/>
  <c r="Q80" i="6"/>
  <c r="AA96" i="6"/>
  <c r="AA95" i="6"/>
  <c r="AA98" i="6"/>
  <c r="AA97" i="6"/>
  <c r="G226" i="6"/>
  <c r="G227" i="6"/>
  <c r="G230" i="6" s="1"/>
  <c r="AA219" i="6" s="1"/>
  <c r="AG81" i="6"/>
  <c r="AG79" i="6"/>
  <c r="AG80" i="6"/>
  <c r="AG113" i="6"/>
  <c r="AG114" i="6"/>
  <c r="AG111" i="6"/>
  <c r="AG112" i="6"/>
  <c r="P110" i="6"/>
  <c r="Q113" i="6"/>
  <c r="Q114" i="6"/>
  <c r="Q111" i="6"/>
  <c r="Q112" i="6"/>
  <c r="Y81" i="6"/>
  <c r="Y79" i="6"/>
  <c r="Y80" i="6"/>
  <c r="E229" i="6"/>
  <c r="Z217" i="6" s="1"/>
  <c r="R217" i="6"/>
  <c r="X134" i="6"/>
  <c r="U134" i="6"/>
  <c r="AL61" i="6"/>
  <c r="AL60" i="6"/>
  <c r="AL59" i="6"/>
  <c r="R113" i="6"/>
  <c r="R112" i="6"/>
  <c r="R111" i="6"/>
  <c r="R114" i="6"/>
  <c r="AB113" i="6"/>
  <c r="AB112" i="6"/>
  <c r="AB111" i="6"/>
  <c r="AB114" i="6"/>
  <c r="Z113" i="6"/>
  <c r="Z112" i="6"/>
  <c r="Z111" i="6"/>
  <c r="Z114" i="6"/>
  <c r="AH97" i="6"/>
  <c r="AH96" i="6"/>
  <c r="AH95" i="6"/>
  <c r="AH98" i="6"/>
  <c r="P61" i="6"/>
  <c r="P60" i="6"/>
  <c r="P59" i="6"/>
  <c r="Y111" i="6"/>
  <c r="Y112" i="6"/>
  <c r="Y114" i="6"/>
  <c r="Y113" i="6"/>
  <c r="W113" i="6"/>
  <c r="W112" i="6"/>
  <c r="W111" i="6"/>
  <c r="W114" i="6"/>
  <c r="AM97" i="6"/>
  <c r="AM96" i="6"/>
  <c r="AM95" i="6"/>
  <c r="AM98" i="6"/>
  <c r="T95" i="6"/>
  <c r="T98" i="6"/>
  <c r="T97" i="6"/>
  <c r="T96" i="6"/>
  <c r="AJ95" i="6"/>
  <c r="AJ98" i="6"/>
  <c r="AJ97" i="6"/>
  <c r="AJ96" i="6"/>
  <c r="R157" i="6"/>
  <c r="K163" i="6"/>
  <c r="Z157" i="6" s="1"/>
  <c r="P77" i="6"/>
  <c r="P75" i="6"/>
  <c r="P78" i="6"/>
  <c r="P76" i="6"/>
  <c r="R81" i="6"/>
  <c r="R79" i="6"/>
  <c r="R80" i="6"/>
  <c r="Z81" i="6"/>
  <c r="Z79" i="6"/>
  <c r="Z80" i="6"/>
  <c r="AE96" i="6"/>
  <c r="AE95" i="6"/>
  <c r="AE98" i="6"/>
  <c r="AE97" i="6"/>
  <c r="U81" i="6"/>
  <c r="U79" i="6"/>
  <c r="U80" i="6"/>
  <c r="AJ113" i="6"/>
  <c r="AJ112" i="6"/>
  <c r="AJ111" i="6"/>
  <c r="AJ114" i="6"/>
  <c r="AF80" i="6"/>
  <c r="AF81" i="6"/>
  <c r="AF79" i="6"/>
  <c r="Q98" i="6"/>
  <c r="Q97" i="6"/>
  <c r="Q96" i="6"/>
  <c r="Q95" i="6"/>
  <c r="P109" i="6"/>
  <c r="P107" i="6"/>
  <c r="P108" i="6"/>
  <c r="J183" i="6"/>
  <c r="J186" i="6" s="1"/>
  <c r="AA178" i="6" s="1"/>
  <c r="J182" i="6"/>
  <c r="AC98" i="6"/>
  <c r="AC97" i="6"/>
  <c r="AC96" i="6"/>
  <c r="AC95" i="6"/>
  <c r="AJ80" i="6"/>
  <c r="AJ81" i="6"/>
  <c r="AJ79" i="6"/>
  <c r="AD113" i="6"/>
  <c r="AD112" i="6"/>
  <c r="AD111" i="6"/>
  <c r="AD114" i="6"/>
  <c r="AB80" i="6"/>
  <c r="AB81" i="6"/>
  <c r="AB79" i="6"/>
  <c r="R176" i="6"/>
  <c r="H185" i="6"/>
  <c r="Z176" i="6" s="1"/>
  <c r="X113" i="6"/>
  <c r="X112" i="6"/>
  <c r="X111" i="6"/>
  <c r="X114" i="6"/>
  <c r="AC81" i="6"/>
  <c r="AC79" i="6"/>
  <c r="AC80" i="6"/>
  <c r="M140" i="6"/>
  <c r="M143" i="6" s="1"/>
  <c r="AB137" i="6" s="1"/>
  <c r="AF113" i="6"/>
  <c r="AF112" i="6"/>
  <c r="AF111" i="6"/>
  <c r="AF114" i="6"/>
  <c r="AE113" i="6"/>
  <c r="AE112" i="6"/>
  <c r="AE111" i="6"/>
  <c r="AE114" i="6"/>
  <c r="AM113" i="6"/>
  <c r="AM112" i="6"/>
  <c r="AM111" i="6"/>
  <c r="AM114" i="6"/>
  <c r="V113" i="6"/>
  <c r="V112" i="6"/>
  <c r="V111" i="6"/>
  <c r="V114" i="6"/>
  <c r="H205" i="6"/>
  <c r="H208" i="6" s="1"/>
  <c r="AA198" i="6" s="1"/>
  <c r="H204" i="6"/>
  <c r="M160" i="6"/>
  <c r="M161" i="6"/>
  <c r="M164" i="6" s="1"/>
  <c r="AA159" i="6" s="1"/>
  <c r="AG98" i="6"/>
  <c r="AG97" i="6"/>
  <c r="AG96" i="6"/>
  <c r="AG95" i="6"/>
  <c r="AD81" i="6"/>
  <c r="AD79" i="6"/>
  <c r="AD80" i="6"/>
  <c r="O112" i="6"/>
  <c r="O114" i="6"/>
  <c r="O113" i="6"/>
  <c r="O111" i="6"/>
  <c r="AK98" i="6"/>
  <c r="AK97" i="6"/>
  <c r="AK96" i="6"/>
  <c r="AK95" i="6"/>
  <c r="S80" i="6"/>
  <c r="S79" i="6"/>
  <c r="S81" i="6"/>
  <c r="R177" i="6"/>
  <c r="I185" i="6"/>
  <c r="Z177" i="6" s="1"/>
  <c r="L141" i="6"/>
  <c r="Z136" i="6" s="1"/>
  <c r="R136" i="6"/>
  <c r="AK111" i="6"/>
  <c r="AK114" i="6"/>
  <c r="AK112" i="6"/>
  <c r="AK113" i="6"/>
  <c r="U111" i="6"/>
  <c r="U114" i="6"/>
  <c r="U112" i="6"/>
  <c r="U113" i="6"/>
  <c r="K182" i="6"/>
  <c r="K183" i="6"/>
  <c r="K186" i="6" s="1"/>
  <c r="AA179" i="6" s="1"/>
  <c r="AI96" i="6"/>
  <c r="AI95" i="6"/>
  <c r="AI98" i="6"/>
  <c r="AI97" i="6"/>
  <c r="V97" i="6"/>
  <c r="V96" i="6"/>
  <c r="V95" i="6"/>
  <c r="V98" i="6"/>
  <c r="S113" i="6"/>
  <c r="S112" i="6"/>
  <c r="S111" i="6"/>
  <c r="S114" i="6"/>
  <c r="P93" i="6"/>
  <c r="P92" i="6"/>
  <c r="P94" i="6"/>
  <c r="P91" i="6"/>
  <c r="X135" i="6"/>
  <c r="U135" i="6"/>
  <c r="AC112" i="6"/>
  <c r="AC113" i="6"/>
  <c r="AC114" i="6"/>
  <c r="AC111" i="6"/>
  <c r="AE80" i="6"/>
  <c r="AE81" i="6"/>
  <c r="AE79" i="6"/>
  <c r="O80" i="6"/>
  <c r="O81" i="6"/>
  <c r="O79" i="6"/>
  <c r="W80" i="6"/>
  <c r="W79" i="6"/>
  <c r="W81" i="6"/>
  <c r="AA80" i="6"/>
  <c r="AA79" i="6"/>
  <c r="AA81" i="6"/>
  <c r="AL76" i="6"/>
  <c r="AL77" i="6"/>
  <c r="AL75" i="6"/>
  <c r="AL78" i="6"/>
  <c r="R97" i="6"/>
  <c r="R96" i="6"/>
  <c r="R95" i="6"/>
  <c r="R98" i="6"/>
  <c r="AB95" i="6"/>
  <c r="AB98" i="6"/>
  <c r="AB97" i="6"/>
  <c r="AB96" i="6"/>
  <c r="F227" i="6"/>
  <c r="F230" i="6" s="1"/>
  <c r="AA218" i="6" s="1"/>
  <c r="F226" i="6"/>
  <c r="AH81" i="6"/>
  <c r="AH79" i="6"/>
  <c r="AH80" i="6"/>
  <c r="G206" i="6"/>
  <c r="G209" i="6" s="1"/>
  <c r="AB197" i="6" s="1"/>
  <c r="V81" i="6"/>
  <c r="V79" i="6"/>
  <c r="V80" i="6"/>
  <c r="AA113" i="6"/>
  <c r="AA112" i="6"/>
  <c r="AA111" i="6"/>
  <c r="AA114" i="6"/>
  <c r="AH113" i="6"/>
  <c r="AH112" i="6"/>
  <c r="AH111" i="6"/>
  <c r="AH114" i="6"/>
  <c r="M141" i="6"/>
  <c r="Z137" i="6" s="1"/>
  <c r="R137" i="6"/>
  <c r="W96" i="6"/>
  <c r="W95" i="6"/>
  <c r="W98" i="6"/>
  <c r="W97" i="6"/>
  <c r="AL91" i="6"/>
  <c r="AL94" i="6"/>
  <c r="AL92" i="6"/>
  <c r="AL93" i="6"/>
  <c r="J184" i="4"/>
  <c r="R177" i="4"/>
  <c r="M163" i="4"/>
  <c r="R159" i="4"/>
  <c r="U136" i="4"/>
  <c r="X136" i="4"/>
  <c r="D226" i="4"/>
  <c r="R213" i="4"/>
  <c r="K184" i="4"/>
  <c r="R178" i="4"/>
  <c r="U135" i="4"/>
  <c r="X135" i="4"/>
  <c r="U157" i="4"/>
  <c r="X157" i="4"/>
  <c r="X156" i="4"/>
  <c r="U156" i="4"/>
  <c r="L163" i="4"/>
  <c r="R158" i="4"/>
  <c r="I204" i="4"/>
  <c r="I207" i="4" s="1"/>
  <c r="AD117" i="4"/>
  <c r="AD115" i="4"/>
  <c r="AD116" i="4"/>
  <c r="AD118" i="4"/>
  <c r="AL80" i="4"/>
  <c r="AL79" i="4"/>
  <c r="AL81" i="4"/>
  <c r="U99" i="4"/>
  <c r="U101" i="4"/>
  <c r="U100" i="4"/>
  <c r="T115" i="4"/>
  <c r="T118" i="4"/>
  <c r="T117" i="4"/>
  <c r="T116" i="4"/>
  <c r="L182" i="4"/>
  <c r="L185" i="4" s="1"/>
  <c r="L181" i="4"/>
  <c r="N160" i="4"/>
  <c r="N161" i="4"/>
  <c r="N164" i="4" s="1"/>
  <c r="AD101" i="4"/>
  <c r="AD99" i="4"/>
  <c r="AD100" i="4"/>
  <c r="AE99" i="4"/>
  <c r="AE100" i="4"/>
  <c r="AE101" i="4"/>
  <c r="M162" i="4"/>
  <c r="M165" i="4" s="1"/>
  <c r="AH115" i="4"/>
  <c r="AH116" i="4"/>
  <c r="AH118" i="4"/>
  <c r="AH117" i="4"/>
  <c r="S99" i="4"/>
  <c r="S100" i="4"/>
  <c r="S101" i="4"/>
  <c r="J203" i="4"/>
  <c r="J206" i="4" s="1"/>
  <c r="J202" i="4"/>
  <c r="O117" i="4"/>
  <c r="O118" i="4"/>
  <c r="O116" i="4"/>
  <c r="O115" i="4"/>
  <c r="P81" i="4"/>
  <c r="P80" i="4"/>
  <c r="P79" i="4"/>
  <c r="O101" i="4"/>
  <c r="O99" i="4"/>
  <c r="O100" i="4"/>
  <c r="N140" i="4"/>
  <c r="R137" i="4"/>
  <c r="S117" i="4"/>
  <c r="S118" i="4"/>
  <c r="S116" i="4"/>
  <c r="S115" i="4"/>
  <c r="AM115" i="4"/>
  <c r="AM117" i="4"/>
  <c r="AM118" i="4"/>
  <c r="AM116" i="4"/>
  <c r="AJ100" i="4"/>
  <c r="AJ101" i="4"/>
  <c r="AJ99" i="4"/>
  <c r="AM101" i="4"/>
  <c r="AM99" i="4"/>
  <c r="AM100" i="4"/>
  <c r="AB116" i="4"/>
  <c r="AB117" i="4"/>
  <c r="AB118" i="4"/>
  <c r="AB115" i="4"/>
  <c r="X117" i="4"/>
  <c r="X115" i="4"/>
  <c r="X118" i="4"/>
  <c r="X116" i="4"/>
  <c r="P111" i="4"/>
  <c r="P112" i="4"/>
  <c r="P114" i="4"/>
  <c r="P113" i="4"/>
  <c r="Y101" i="4"/>
  <c r="Y99" i="4"/>
  <c r="Y100" i="4"/>
  <c r="R115" i="4"/>
  <c r="R116" i="4"/>
  <c r="R117" i="4"/>
  <c r="R118" i="4"/>
  <c r="AF117" i="4"/>
  <c r="AF115" i="4"/>
  <c r="AF116" i="4"/>
  <c r="AF118" i="4"/>
  <c r="T101" i="4"/>
  <c r="T100" i="4"/>
  <c r="T99" i="4"/>
  <c r="AK118" i="4"/>
  <c r="AK116" i="4"/>
  <c r="AK115" i="4"/>
  <c r="AK117" i="4"/>
  <c r="Q115" i="4"/>
  <c r="Q116" i="4"/>
  <c r="Q117" i="4"/>
  <c r="Q118" i="4"/>
  <c r="AL95" i="4"/>
  <c r="AL96" i="4"/>
  <c r="AL97" i="4"/>
  <c r="AL98" i="4"/>
  <c r="AL113" i="4"/>
  <c r="AL111" i="4"/>
  <c r="AL112" i="4"/>
  <c r="AL114" i="4"/>
  <c r="AH101" i="4"/>
  <c r="AH100" i="4"/>
  <c r="AH99" i="4"/>
  <c r="K183" i="4"/>
  <c r="K186" i="4" s="1"/>
  <c r="AF100" i="4"/>
  <c r="AF101" i="4"/>
  <c r="AF99" i="4"/>
  <c r="AI118" i="4"/>
  <c r="AI116" i="4"/>
  <c r="AI117" i="4"/>
  <c r="AI115" i="4"/>
  <c r="K202" i="4"/>
  <c r="K203" i="4"/>
  <c r="K206" i="4" s="1"/>
  <c r="AC100" i="4"/>
  <c r="AC101" i="4"/>
  <c r="AC99" i="4"/>
  <c r="R100" i="4"/>
  <c r="R99" i="4"/>
  <c r="R101" i="4"/>
  <c r="Z99" i="4"/>
  <c r="Z100" i="4"/>
  <c r="Z101" i="4"/>
  <c r="Y115" i="4"/>
  <c r="Y118" i="4"/>
  <c r="Y116" i="4"/>
  <c r="Y117" i="4"/>
  <c r="X101" i="4"/>
  <c r="X100" i="4"/>
  <c r="X99" i="4"/>
  <c r="AB101" i="4"/>
  <c r="AB99" i="4"/>
  <c r="AB100" i="4"/>
  <c r="W100" i="4"/>
  <c r="W101" i="4"/>
  <c r="W99" i="4"/>
  <c r="U115" i="4"/>
  <c r="U118" i="4"/>
  <c r="U116" i="4"/>
  <c r="U117" i="4"/>
  <c r="AI101" i="4"/>
  <c r="AI99" i="4"/>
  <c r="AI100" i="4"/>
  <c r="AG99" i="4"/>
  <c r="AG100" i="4"/>
  <c r="AG101" i="4"/>
  <c r="Q100" i="4"/>
  <c r="Q101" i="4"/>
  <c r="Q99" i="4"/>
  <c r="Z115" i="4"/>
  <c r="Z116" i="4"/>
  <c r="Z117" i="4"/>
  <c r="Z118" i="4"/>
  <c r="AA100" i="4"/>
  <c r="AA99" i="4"/>
  <c r="AA101" i="4"/>
  <c r="AA115" i="4"/>
  <c r="AA117" i="4"/>
  <c r="AA116" i="4"/>
  <c r="AA118" i="4"/>
  <c r="AJ115" i="4"/>
  <c r="AJ118" i="4"/>
  <c r="AJ116" i="4"/>
  <c r="AJ117" i="4"/>
  <c r="P95" i="4"/>
  <c r="P96" i="4"/>
  <c r="P98" i="4"/>
  <c r="P97" i="4"/>
  <c r="V115" i="4"/>
  <c r="V116" i="4"/>
  <c r="V118" i="4"/>
  <c r="V117" i="4"/>
  <c r="AK100" i="4"/>
  <c r="AK101" i="4"/>
  <c r="AK99" i="4"/>
  <c r="M182" i="4"/>
  <c r="M181" i="4"/>
  <c r="M184" i="4" s="1"/>
  <c r="W116" i="4"/>
  <c r="W115" i="4"/>
  <c r="W117" i="4"/>
  <c r="W118" i="4"/>
  <c r="AG117" i="4"/>
  <c r="AG115" i="4"/>
  <c r="AG116" i="4"/>
  <c r="AG118" i="4"/>
  <c r="V100" i="4"/>
  <c r="V99" i="4"/>
  <c r="V101" i="4"/>
  <c r="AE117" i="4"/>
  <c r="AE118" i="4"/>
  <c r="AE116" i="4"/>
  <c r="AE115" i="4"/>
  <c r="AC118" i="4"/>
  <c r="AC117" i="4"/>
  <c r="AC116" i="4"/>
  <c r="AC115" i="4"/>
  <c r="Z2" i="7"/>
  <c r="Y5" i="7"/>
  <c r="Y4" i="7"/>
  <c r="Y3" i="7"/>
  <c r="Y6" i="7"/>
  <c r="V16" i="7"/>
  <c r="V17" i="7"/>
  <c r="V15" i="7"/>
  <c r="V18" i="7"/>
  <c r="U20" i="7"/>
  <c r="U19" i="7"/>
  <c r="U21" i="7"/>
  <c r="X9" i="7"/>
  <c r="X8" i="7"/>
  <c r="X10" i="7"/>
  <c r="X7" i="7"/>
  <c r="W13" i="7"/>
  <c r="W11" i="7"/>
  <c r="W12" i="7"/>
  <c r="W14" i="7"/>
  <c r="P140" i="11" l="1"/>
  <c r="M140" i="11"/>
  <c r="H188" i="5"/>
  <c r="X179" i="5" s="1"/>
  <c r="P179" i="5"/>
  <c r="AH101" i="5"/>
  <c r="AH99" i="5"/>
  <c r="AH100" i="5"/>
  <c r="R101" i="5"/>
  <c r="R99" i="5"/>
  <c r="R100" i="5"/>
  <c r="AJ100" i="5"/>
  <c r="AJ99" i="5"/>
  <c r="AJ101" i="5"/>
  <c r="T100" i="5"/>
  <c r="T99" i="5"/>
  <c r="T101" i="5"/>
  <c r="V101" i="5"/>
  <c r="V99" i="5"/>
  <c r="V100" i="5"/>
  <c r="CA116" i="5"/>
  <c r="BS116" i="5"/>
  <c r="AD101" i="5"/>
  <c r="AD99" i="5"/>
  <c r="AD100" i="5"/>
  <c r="CA138" i="5"/>
  <c r="BS138" i="5"/>
  <c r="P97" i="5"/>
  <c r="P95" i="5"/>
  <c r="P98" i="5"/>
  <c r="P96" i="5"/>
  <c r="AK100" i="5"/>
  <c r="AK101" i="5"/>
  <c r="AK99" i="5"/>
  <c r="CD178" i="5"/>
  <c r="CA178" i="5"/>
  <c r="BS178" i="5"/>
  <c r="AE101" i="5"/>
  <c r="AE99" i="5"/>
  <c r="AE100" i="5"/>
  <c r="CA158" i="5"/>
  <c r="BS158" i="5"/>
  <c r="P159" i="5"/>
  <c r="J166" i="5"/>
  <c r="X159" i="5" s="1"/>
  <c r="V158" i="5"/>
  <c r="S158" i="5"/>
  <c r="CA156" i="5"/>
  <c r="BS156" i="5"/>
  <c r="V199" i="5"/>
  <c r="S199" i="5"/>
  <c r="P79" i="5"/>
  <c r="P81" i="5"/>
  <c r="P80" i="5"/>
  <c r="AL81" i="5"/>
  <c r="AL80" i="5"/>
  <c r="AL79" i="5"/>
  <c r="Z101" i="5"/>
  <c r="Z99" i="5"/>
  <c r="Z100" i="5"/>
  <c r="AB100" i="5"/>
  <c r="AB99" i="5"/>
  <c r="AB101" i="5"/>
  <c r="S101" i="5"/>
  <c r="S99" i="5"/>
  <c r="S100" i="5"/>
  <c r="Q100" i="5"/>
  <c r="Q99" i="5"/>
  <c r="Q101" i="5"/>
  <c r="BR180" i="5"/>
  <c r="O101" i="5"/>
  <c r="O99" i="5"/>
  <c r="O100" i="5"/>
  <c r="Y100" i="5"/>
  <c r="Y99" i="5"/>
  <c r="Y101" i="5"/>
  <c r="G211" i="5"/>
  <c r="X201" i="5" s="1"/>
  <c r="P201" i="5"/>
  <c r="V138" i="5"/>
  <c r="S138" i="5"/>
  <c r="V178" i="5"/>
  <c r="S178" i="5"/>
  <c r="CD203" i="5"/>
  <c r="CA203" i="5"/>
  <c r="BS203" i="5"/>
  <c r="AG100" i="5"/>
  <c r="AG99" i="5"/>
  <c r="AG101" i="5"/>
  <c r="K187" i="5"/>
  <c r="K190" i="5" s="1"/>
  <c r="Z182" i="5" s="1"/>
  <c r="K186" i="5"/>
  <c r="K189" i="5" s="1"/>
  <c r="Y182" i="5" s="1"/>
  <c r="K185" i="5"/>
  <c r="AA101" i="5"/>
  <c r="AA99" i="5"/>
  <c r="AA100" i="5"/>
  <c r="V198" i="5"/>
  <c r="S198" i="5"/>
  <c r="S137" i="5"/>
  <c r="V137" i="5"/>
  <c r="I187" i="5"/>
  <c r="I190" i="5" s="1"/>
  <c r="Z180" i="5" s="1"/>
  <c r="L163" i="5"/>
  <c r="L164" i="5"/>
  <c r="L167" i="5" s="1"/>
  <c r="Y161" i="5" s="1"/>
  <c r="U100" i="5"/>
  <c r="U101" i="5"/>
  <c r="U99" i="5"/>
  <c r="J186" i="5"/>
  <c r="J189" i="5" s="1"/>
  <c r="Y181" i="5" s="1"/>
  <c r="J185" i="5"/>
  <c r="BO205" i="5"/>
  <c r="BR205" i="5" s="1"/>
  <c r="BP205" i="5"/>
  <c r="BP182" i="5"/>
  <c r="BP160" i="5"/>
  <c r="BO182" i="5"/>
  <c r="BO160" i="5"/>
  <c r="BR160" i="5" s="1"/>
  <c r="AI101" i="5"/>
  <c r="AI99" i="5"/>
  <c r="AI100" i="5"/>
  <c r="I188" i="5"/>
  <c r="X180" i="5" s="1"/>
  <c r="P180" i="5"/>
  <c r="H208" i="5"/>
  <c r="H209" i="5"/>
  <c r="H212" i="5" s="1"/>
  <c r="Y202" i="5" s="1"/>
  <c r="AL96" i="5"/>
  <c r="AL95" i="5"/>
  <c r="AL97" i="5"/>
  <c r="AL98" i="5"/>
  <c r="S177" i="5"/>
  <c r="V177" i="5"/>
  <c r="I209" i="5"/>
  <c r="I212" i="5" s="1"/>
  <c r="Y203" i="5" s="1"/>
  <c r="I208" i="5"/>
  <c r="X100" i="5"/>
  <c r="X99" i="5"/>
  <c r="X101" i="5"/>
  <c r="P160" i="5"/>
  <c r="K166" i="5"/>
  <c r="X160" i="5" s="1"/>
  <c r="AM101" i="5"/>
  <c r="AM99" i="5"/>
  <c r="AM100" i="5"/>
  <c r="AC100" i="5"/>
  <c r="AC101" i="5"/>
  <c r="AC99" i="5"/>
  <c r="AF100" i="5"/>
  <c r="AF101" i="5"/>
  <c r="AF99" i="5"/>
  <c r="W101" i="5"/>
  <c r="W99" i="5"/>
  <c r="W100" i="5"/>
  <c r="P139" i="5"/>
  <c r="L144" i="5"/>
  <c r="F211" i="5"/>
  <c r="X200" i="5" s="1"/>
  <c r="P200" i="5"/>
  <c r="V157" i="5"/>
  <c r="S157" i="5"/>
  <c r="V117" i="5"/>
  <c r="S117" i="5"/>
  <c r="BU220" i="4"/>
  <c r="BT222" i="4"/>
  <c r="CF222" i="4" s="1"/>
  <c r="X178" i="4"/>
  <c r="U178" i="4"/>
  <c r="X177" i="4"/>
  <c r="U177" i="4"/>
  <c r="X213" i="4"/>
  <c r="U213" i="4"/>
  <c r="BU222" i="4"/>
  <c r="CC222" i="4"/>
  <c r="BT180" i="4"/>
  <c r="BT201" i="4"/>
  <c r="K184" i="6"/>
  <c r="K187" i="6" s="1"/>
  <c r="AB179" i="6" s="1"/>
  <c r="X177" i="6"/>
  <c r="U177" i="6"/>
  <c r="X176" i="6"/>
  <c r="U176" i="6"/>
  <c r="I206" i="6"/>
  <c r="I209" i="6" s="1"/>
  <c r="AB199" i="6" s="1"/>
  <c r="M182" i="6"/>
  <c r="M183" i="6"/>
  <c r="M186" i="6" s="1"/>
  <c r="AA181" i="6" s="1"/>
  <c r="AJ100" i="6"/>
  <c r="AJ99" i="6"/>
  <c r="AJ101" i="6"/>
  <c r="T100" i="6"/>
  <c r="T99" i="6"/>
  <c r="T101" i="6"/>
  <c r="L163" i="6"/>
  <c r="Z158" i="6" s="1"/>
  <c r="R158" i="6"/>
  <c r="Z101" i="6"/>
  <c r="Z100" i="6"/>
  <c r="Z99" i="6"/>
  <c r="X137" i="6"/>
  <c r="U137" i="6"/>
  <c r="J205" i="6"/>
  <c r="J208" i="6" s="1"/>
  <c r="AA200" i="6" s="1"/>
  <c r="J204" i="6"/>
  <c r="AC117" i="6"/>
  <c r="AC118" i="6"/>
  <c r="AC115" i="6"/>
  <c r="AC116" i="6"/>
  <c r="AH101" i="6"/>
  <c r="AH100" i="6"/>
  <c r="AH99" i="6"/>
  <c r="Z117" i="6"/>
  <c r="Z116" i="6"/>
  <c r="Z115" i="6"/>
  <c r="Z118" i="6"/>
  <c r="AB117" i="6"/>
  <c r="AB116" i="6"/>
  <c r="AB115" i="6"/>
  <c r="AB118" i="6"/>
  <c r="R117" i="6"/>
  <c r="R116" i="6"/>
  <c r="R115" i="6"/>
  <c r="R118" i="6"/>
  <c r="Q115" i="6"/>
  <c r="Q118" i="6"/>
  <c r="Q116" i="6"/>
  <c r="Q117" i="6"/>
  <c r="AL113" i="6"/>
  <c r="AL112" i="6"/>
  <c r="AL111" i="6"/>
  <c r="AL114" i="6"/>
  <c r="AI117" i="6"/>
  <c r="AI116" i="6"/>
  <c r="AI115" i="6"/>
  <c r="AI118" i="6"/>
  <c r="T117" i="6"/>
  <c r="T116" i="6"/>
  <c r="T115" i="6"/>
  <c r="T118" i="6"/>
  <c r="R138" i="6"/>
  <c r="N141" i="6"/>
  <c r="Z138" i="6" s="1"/>
  <c r="AL81" i="6"/>
  <c r="AL79" i="6"/>
  <c r="AL80" i="6"/>
  <c r="X136" i="6"/>
  <c r="U136" i="6"/>
  <c r="H207" i="6"/>
  <c r="Z198" i="6" s="1"/>
  <c r="R198" i="6"/>
  <c r="W101" i="6"/>
  <c r="W100" i="6"/>
  <c r="W99" i="6"/>
  <c r="F229" i="6"/>
  <c r="Z218" i="6" s="1"/>
  <c r="R218" i="6"/>
  <c r="AB100" i="6"/>
  <c r="AB99" i="6"/>
  <c r="AB101" i="6"/>
  <c r="S117" i="6"/>
  <c r="S116" i="6"/>
  <c r="S115" i="6"/>
  <c r="S118" i="6"/>
  <c r="O117" i="6"/>
  <c r="O115" i="6"/>
  <c r="O118" i="6"/>
  <c r="O116" i="6"/>
  <c r="AG99" i="6"/>
  <c r="AG101" i="6"/>
  <c r="AG100" i="6"/>
  <c r="AC99" i="6"/>
  <c r="AC101" i="6"/>
  <c r="AC100" i="6"/>
  <c r="M162" i="6"/>
  <c r="M165" i="6" s="1"/>
  <c r="AB159" i="6" s="1"/>
  <c r="AM101" i="6"/>
  <c r="AM100" i="6"/>
  <c r="AM99" i="6"/>
  <c r="W117" i="6"/>
  <c r="W116" i="6"/>
  <c r="W115" i="6"/>
  <c r="W118" i="6"/>
  <c r="G228" i="6"/>
  <c r="G231" i="6" s="1"/>
  <c r="AB219" i="6" s="1"/>
  <c r="AG115" i="6"/>
  <c r="AG118" i="6"/>
  <c r="AG116" i="6"/>
  <c r="AG117" i="6"/>
  <c r="AA101" i="6"/>
  <c r="AA100" i="6"/>
  <c r="AA99" i="6"/>
  <c r="N160" i="6"/>
  <c r="N161" i="6"/>
  <c r="N164" i="6" s="1"/>
  <c r="AA160" i="6" s="1"/>
  <c r="S101" i="6"/>
  <c r="S100" i="6"/>
  <c r="S99" i="6"/>
  <c r="U99" i="6"/>
  <c r="U101" i="6"/>
  <c r="U100" i="6"/>
  <c r="Y99" i="6"/>
  <c r="Y101" i="6"/>
  <c r="Y100" i="6"/>
  <c r="R199" i="6"/>
  <c r="I207" i="6"/>
  <c r="Z199" i="6" s="1"/>
  <c r="X100" i="6"/>
  <c r="X99" i="6"/>
  <c r="X101" i="6"/>
  <c r="L183" i="6"/>
  <c r="L186" i="6" s="1"/>
  <c r="AA180" i="6" s="1"/>
  <c r="L182" i="6"/>
  <c r="R101" i="6"/>
  <c r="R100" i="6"/>
  <c r="R99" i="6"/>
  <c r="R179" i="6"/>
  <c r="K185" i="6"/>
  <c r="Z179" i="6" s="1"/>
  <c r="M163" i="6"/>
  <c r="Z159" i="6" s="1"/>
  <c r="R159" i="6"/>
  <c r="AD117" i="6"/>
  <c r="AD116" i="6"/>
  <c r="AD115" i="6"/>
  <c r="AD118" i="6"/>
  <c r="G229" i="6"/>
  <c r="Z219" i="6" s="1"/>
  <c r="R219" i="6"/>
  <c r="X156" i="6"/>
  <c r="U156" i="6"/>
  <c r="K204" i="6"/>
  <c r="K205" i="6"/>
  <c r="K208" i="6" s="1"/>
  <c r="AA201" i="6" s="1"/>
  <c r="AF100" i="6"/>
  <c r="AF99" i="6"/>
  <c r="AF101" i="6"/>
  <c r="AD101" i="6"/>
  <c r="AD100" i="6"/>
  <c r="AD99" i="6"/>
  <c r="P80" i="6"/>
  <c r="P81" i="6"/>
  <c r="P79" i="6"/>
  <c r="U157" i="6"/>
  <c r="X157" i="6"/>
  <c r="H227" i="6"/>
  <c r="H230" i="6" s="1"/>
  <c r="AA220" i="6" s="1"/>
  <c r="H226" i="6"/>
  <c r="I226" i="6"/>
  <c r="I227" i="6"/>
  <c r="I230" i="6" s="1"/>
  <c r="AA221" i="6" s="1"/>
  <c r="V101" i="6"/>
  <c r="V100" i="6"/>
  <c r="V99" i="6"/>
  <c r="AL98" i="6"/>
  <c r="AL96" i="6"/>
  <c r="AL97" i="6"/>
  <c r="AL95" i="6"/>
  <c r="AH117" i="6"/>
  <c r="AH116" i="6"/>
  <c r="AH115" i="6"/>
  <c r="AH118" i="6"/>
  <c r="AA117" i="6"/>
  <c r="AA116" i="6"/>
  <c r="AA115" i="6"/>
  <c r="AA118" i="6"/>
  <c r="P95" i="6"/>
  <c r="P98" i="6"/>
  <c r="P97" i="6"/>
  <c r="P96" i="6"/>
  <c r="AI101" i="6"/>
  <c r="AI100" i="6"/>
  <c r="AI99" i="6"/>
  <c r="U115" i="6"/>
  <c r="U116" i="6"/>
  <c r="U118" i="6"/>
  <c r="U117" i="6"/>
  <c r="AK115" i="6"/>
  <c r="AK116" i="6"/>
  <c r="AK118" i="6"/>
  <c r="AK117" i="6"/>
  <c r="AK99" i="6"/>
  <c r="AK101" i="6"/>
  <c r="AK100" i="6"/>
  <c r="V117" i="6"/>
  <c r="V116" i="6"/>
  <c r="V115" i="6"/>
  <c r="V118" i="6"/>
  <c r="AM117" i="6"/>
  <c r="AM116" i="6"/>
  <c r="AM115" i="6"/>
  <c r="AM118" i="6"/>
  <c r="AE117" i="6"/>
  <c r="AE116" i="6"/>
  <c r="AE115" i="6"/>
  <c r="AE118" i="6"/>
  <c r="AF117" i="6"/>
  <c r="AF116" i="6"/>
  <c r="AF115" i="6"/>
  <c r="AF118" i="6"/>
  <c r="X117" i="6"/>
  <c r="X116" i="6"/>
  <c r="X115" i="6"/>
  <c r="X118" i="6"/>
  <c r="R178" i="6"/>
  <c r="J185" i="6"/>
  <c r="Z178" i="6" s="1"/>
  <c r="Q99" i="6"/>
  <c r="Q101" i="6"/>
  <c r="Q100" i="6"/>
  <c r="AJ117" i="6"/>
  <c r="AJ116" i="6"/>
  <c r="AJ115" i="6"/>
  <c r="AJ118" i="6"/>
  <c r="AE101" i="6"/>
  <c r="AE100" i="6"/>
  <c r="AE99" i="6"/>
  <c r="Y116" i="6"/>
  <c r="Y117" i="6"/>
  <c r="Y118" i="6"/>
  <c r="Y115" i="6"/>
  <c r="P112" i="6"/>
  <c r="P111" i="6"/>
  <c r="P114" i="6"/>
  <c r="P113" i="6"/>
  <c r="O101" i="6"/>
  <c r="O100" i="6"/>
  <c r="O99" i="6"/>
  <c r="M185" i="4"/>
  <c r="R180" i="4"/>
  <c r="N163" i="4"/>
  <c r="R160" i="4"/>
  <c r="X159" i="4"/>
  <c r="U159" i="4"/>
  <c r="L184" i="4"/>
  <c r="R179" i="4"/>
  <c r="U158" i="4"/>
  <c r="X158" i="4"/>
  <c r="K205" i="4"/>
  <c r="R199" i="4"/>
  <c r="U137" i="4"/>
  <c r="X137" i="4"/>
  <c r="J205" i="4"/>
  <c r="R198" i="4"/>
  <c r="V120" i="4"/>
  <c r="V119" i="4"/>
  <c r="V121" i="4"/>
  <c r="N182" i="4"/>
  <c r="N185" i="4" s="1"/>
  <c r="N181" i="4"/>
  <c r="S120" i="4"/>
  <c r="S119" i="4"/>
  <c r="S121" i="4"/>
  <c r="O120" i="4"/>
  <c r="O119" i="4"/>
  <c r="O121" i="4"/>
  <c r="AH119" i="4"/>
  <c r="AH121" i="4"/>
  <c r="AH120" i="4"/>
  <c r="T119" i="4"/>
  <c r="T121" i="4"/>
  <c r="T120" i="4"/>
  <c r="AD120" i="4"/>
  <c r="AD119" i="4"/>
  <c r="AD121" i="4"/>
  <c r="AE119" i="4"/>
  <c r="AE121" i="4"/>
  <c r="AE120" i="4"/>
  <c r="AJ120" i="4"/>
  <c r="AJ119" i="4"/>
  <c r="AJ121" i="4"/>
  <c r="U119" i="4"/>
  <c r="U120" i="4"/>
  <c r="U121" i="4"/>
  <c r="L202" i="4"/>
  <c r="L203" i="4"/>
  <c r="L206" i="4" s="1"/>
  <c r="AK119" i="4"/>
  <c r="AK121" i="4"/>
  <c r="AK120" i="4"/>
  <c r="AF119" i="4"/>
  <c r="AF121" i="4"/>
  <c r="AF120" i="4"/>
  <c r="R119" i="4"/>
  <c r="R121" i="4"/>
  <c r="R120" i="4"/>
  <c r="P118" i="4"/>
  <c r="P116" i="4"/>
  <c r="P117" i="4"/>
  <c r="P115" i="4"/>
  <c r="X120" i="4"/>
  <c r="X119" i="4"/>
  <c r="X121" i="4"/>
  <c r="AB120" i="4"/>
  <c r="AB119" i="4"/>
  <c r="AB121" i="4"/>
  <c r="K223" i="4"/>
  <c r="K224" i="4"/>
  <c r="K227" i="4" s="1"/>
  <c r="AC121" i="4"/>
  <c r="AC120" i="4"/>
  <c r="AC119" i="4"/>
  <c r="W121" i="4"/>
  <c r="W120" i="4"/>
  <c r="W119" i="4"/>
  <c r="K204" i="4"/>
  <c r="K207" i="4" s="1"/>
  <c r="Z121" i="4"/>
  <c r="Z120" i="4"/>
  <c r="Z119" i="4"/>
  <c r="Y119" i="4"/>
  <c r="Y121" i="4"/>
  <c r="Y120" i="4"/>
  <c r="AL118" i="4"/>
  <c r="AL117" i="4"/>
  <c r="AL115" i="4"/>
  <c r="AL116" i="4"/>
  <c r="AL99" i="4"/>
  <c r="AL101" i="4"/>
  <c r="AL100" i="4"/>
  <c r="Q119" i="4"/>
  <c r="Q121" i="4"/>
  <c r="Q120" i="4"/>
  <c r="M183" i="4"/>
  <c r="M186" i="4" s="1"/>
  <c r="M203" i="4"/>
  <c r="M206" i="4" s="1"/>
  <c r="M202" i="4"/>
  <c r="J224" i="4"/>
  <c r="J227" i="4" s="1"/>
  <c r="J223" i="4"/>
  <c r="P100" i="4"/>
  <c r="P99" i="4"/>
  <c r="P101" i="4"/>
  <c r="AG119" i="4"/>
  <c r="AG121" i="4"/>
  <c r="AG120" i="4"/>
  <c r="AI119" i="4"/>
  <c r="AI120" i="4"/>
  <c r="AI121" i="4"/>
  <c r="AA120" i="4"/>
  <c r="AA119" i="4"/>
  <c r="AA121" i="4"/>
  <c r="AM121" i="4"/>
  <c r="AM120" i="4"/>
  <c r="AM119" i="4"/>
  <c r="I225" i="4"/>
  <c r="I228" i="4" s="1"/>
  <c r="W16" i="7"/>
  <c r="W17" i="7"/>
  <c r="W15" i="7"/>
  <c r="W18" i="7"/>
  <c r="X12" i="7"/>
  <c r="X13" i="7"/>
  <c r="X11" i="7"/>
  <c r="X14" i="7"/>
  <c r="V19" i="7"/>
  <c r="V21" i="7"/>
  <c r="V20" i="7"/>
  <c r="Y9" i="7"/>
  <c r="Y8" i="7"/>
  <c r="Y7" i="7"/>
  <c r="Y10" i="7"/>
  <c r="AA2" i="7"/>
  <c r="Z4" i="7"/>
  <c r="Z3" i="7"/>
  <c r="Z6" i="7"/>
  <c r="Z5" i="7"/>
  <c r="V139" i="5" l="1"/>
  <c r="S139" i="5"/>
  <c r="L185" i="5"/>
  <c r="L186" i="5"/>
  <c r="L189" i="5" s="1"/>
  <c r="Y183" i="5" s="1"/>
  <c r="P100" i="5"/>
  <c r="P101" i="5"/>
  <c r="P99" i="5"/>
  <c r="V200" i="5"/>
  <c r="S200" i="5"/>
  <c r="CA160" i="5"/>
  <c r="BS160" i="5"/>
  <c r="P161" i="5"/>
  <c r="L166" i="5"/>
  <c r="X161" i="5" s="1"/>
  <c r="K209" i="5"/>
  <c r="K212" i="5" s="1"/>
  <c r="Y205" i="5" s="1"/>
  <c r="K208" i="5"/>
  <c r="I210" i="5"/>
  <c r="I213" i="5" s="1"/>
  <c r="Z203" i="5" s="1"/>
  <c r="AL101" i="5"/>
  <c r="AL99" i="5"/>
  <c r="K210" i="5" s="1"/>
  <c r="K213" i="5" s="1"/>
  <c r="Z205" i="5" s="1"/>
  <c r="AL100" i="5"/>
  <c r="CD205" i="5"/>
  <c r="CA205" i="5"/>
  <c r="BS205" i="5"/>
  <c r="K188" i="5"/>
  <c r="X182" i="5" s="1"/>
  <c r="P182" i="5"/>
  <c r="S159" i="5"/>
  <c r="V159" i="5"/>
  <c r="V180" i="5"/>
  <c r="S180" i="5"/>
  <c r="J209" i="5"/>
  <c r="J212" i="5" s="1"/>
  <c r="Y204" i="5" s="1"/>
  <c r="J208" i="5"/>
  <c r="V160" i="5"/>
  <c r="S160" i="5"/>
  <c r="I211" i="5"/>
  <c r="X203" i="5" s="1"/>
  <c r="P203" i="5"/>
  <c r="BR182" i="5"/>
  <c r="H211" i="5"/>
  <c r="X202" i="5" s="1"/>
  <c r="P202" i="5"/>
  <c r="J188" i="5"/>
  <c r="X181" i="5" s="1"/>
  <c r="P181" i="5"/>
  <c r="S201" i="5"/>
  <c r="V201" i="5"/>
  <c r="CD180" i="5"/>
  <c r="CA180" i="5"/>
  <c r="BS180" i="5"/>
  <c r="V179" i="5"/>
  <c r="S179" i="5"/>
  <c r="X180" i="4"/>
  <c r="U180" i="4"/>
  <c r="X198" i="4"/>
  <c r="U198" i="4"/>
  <c r="X199" i="4"/>
  <c r="U199" i="4"/>
  <c r="U179" i="4"/>
  <c r="X179" i="4"/>
  <c r="CF180" i="4"/>
  <c r="CC180" i="4"/>
  <c r="BU180" i="4"/>
  <c r="CF201" i="4"/>
  <c r="CC201" i="4"/>
  <c r="BU201" i="4"/>
  <c r="M184" i="6"/>
  <c r="M187" i="6" s="1"/>
  <c r="AB181" i="6" s="1"/>
  <c r="K206" i="6"/>
  <c r="K209" i="6" s="1"/>
  <c r="AB201" i="6" s="1"/>
  <c r="I228" i="6"/>
  <c r="I231" i="6" s="1"/>
  <c r="AB221" i="6" s="1"/>
  <c r="X179" i="6"/>
  <c r="U179" i="6"/>
  <c r="X178" i="6"/>
  <c r="U178" i="6"/>
  <c r="K226" i="6"/>
  <c r="K227" i="6"/>
  <c r="K230" i="6" s="1"/>
  <c r="AA223" i="6" s="1"/>
  <c r="P118" i="6"/>
  <c r="P116" i="6"/>
  <c r="P117" i="6"/>
  <c r="P115" i="6"/>
  <c r="Y121" i="6"/>
  <c r="Y119" i="6"/>
  <c r="Y120" i="6"/>
  <c r="AA121" i="6"/>
  <c r="AA120" i="6"/>
  <c r="AA119" i="6"/>
  <c r="AG119" i="6"/>
  <c r="AG120" i="6"/>
  <c r="AG121" i="6"/>
  <c r="Q119" i="6"/>
  <c r="Q120" i="6"/>
  <c r="Q121" i="6"/>
  <c r="X158" i="6"/>
  <c r="U158" i="6"/>
  <c r="W121" i="6"/>
  <c r="W120" i="6"/>
  <c r="W119" i="6"/>
  <c r="AH121" i="6"/>
  <c r="AH120" i="6"/>
  <c r="AH119" i="6"/>
  <c r="AJ121" i="6"/>
  <c r="AJ120" i="6"/>
  <c r="AJ119" i="6"/>
  <c r="K207" i="6"/>
  <c r="Z201" i="6" s="1"/>
  <c r="R201" i="6"/>
  <c r="L185" i="6"/>
  <c r="Z180" i="6" s="1"/>
  <c r="R180" i="6"/>
  <c r="S121" i="6"/>
  <c r="S120" i="6"/>
  <c r="S119" i="6"/>
  <c r="X138" i="6"/>
  <c r="U138" i="6"/>
  <c r="J207" i="6"/>
  <c r="Z200" i="6" s="1"/>
  <c r="R200" i="6"/>
  <c r="AL100" i="6"/>
  <c r="AL101" i="6"/>
  <c r="AL99" i="6"/>
  <c r="M204" i="6"/>
  <c r="M205" i="6"/>
  <c r="M208" i="6" s="1"/>
  <c r="AA203" i="6" s="1"/>
  <c r="N183" i="6"/>
  <c r="N186" i="6" s="1"/>
  <c r="AA182" i="6" s="1"/>
  <c r="N182" i="6"/>
  <c r="AC119" i="6"/>
  <c r="AC120" i="6"/>
  <c r="AC121" i="6"/>
  <c r="L205" i="6"/>
  <c r="L208" i="6" s="1"/>
  <c r="AA202" i="6" s="1"/>
  <c r="L204" i="6"/>
  <c r="I229" i="6"/>
  <c r="Z221" i="6" s="1"/>
  <c r="R221" i="6"/>
  <c r="X121" i="6"/>
  <c r="X120" i="6"/>
  <c r="X119" i="6"/>
  <c r="AF121" i="6"/>
  <c r="AF120" i="6"/>
  <c r="AF119" i="6"/>
  <c r="AE121" i="6"/>
  <c r="AE120" i="6"/>
  <c r="AE119" i="6"/>
  <c r="AM121" i="6"/>
  <c r="AM120" i="6"/>
  <c r="AM119" i="6"/>
  <c r="V121" i="6"/>
  <c r="V120" i="6"/>
  <c r="V119" i="6"/>
  <c r="AK120" i="6"/>
  <c r="AK121" i="6"/>
  <c r="AK119" i="6"/>
  <c r="U120" i="6"/>
  <c r="U121" i="6"/>
  <c r="U119" i="6"/>
  <c r="P100" i="6"/>
  <c r="P99" i="6"/>
  <c r="P101" i="6"/>
  <c r="H229" i="6"/>
  <c r="Z220" i="6" s="1"/>
  <c r="R220" i="6"/>
  <c r="AD121" i="6"/>
  <c r="AD120" i="6"/>
  <c r="AD119" i="6"/>
  <c r="X159" i="6"/>
  <c r="U159" i="6"/>
  <c r="R160" i="6"/>
  <c r="N163" i="6"/>
  <c r="Z160" i="6" s="1"/>
  <c r="O119" i="6"/>
  <c r="O121" i="6"/>
  <c r="O120" i="6"/>
  <c r="J227" i="6"/>
  <c r="J230" i="6" s="1"/>
  <c r="AA222" i="6" s="1"/>
  <c r="J226" i="6"/>
  <c r="T121" i="6"/>
  <c r="T120" i="6"/>
  <c r="T119" i="6"/>
  <c r="AI121" i="6"/>
  <c r="AI120" i="6"/>
  <c r="AI119" i="6"/>
  <c r="AL117" i="6"/>
  <c r="AL116" i="6"/>
  <c r="AL115" i="6"/>
  <c r="AL118" i="6"/>
  <c r="R121" i="6"/>
  <c r="R120" i="6"/>
  <c r="R119" i="6"/>
  <c r="AB121" i="6"/>
  <c r="AB120" i="6"/>
  <c r="AB119" i="6"/>
  <c r="Z121" i="6"/>
  <c r="Z120" i="6"/>
  <c r="Z119" i="6"/>
  <c r="M185" i="6"/>
  <c r="Z181" i="6" s="1"/>
  <c r="R181" i="6"/>
  <c r="J226" i="4"/>
  <c r="R219" i="4"/>
  <c r="X160" i="4"/>
  <c r="U160" i="4"/>
  <c r="K226" i="4"/>
  <c r="R220" i="4"/>
  <c r="M205" i="4"/>
  <c r="R201" i="4"/>
  <c r="L205" i="4"/>
  <c r="R200" i="4"/>
  <c r="N184" i="4"/>
  <c r="R181" i="4"/>
  <c r="M204" i="4"/>
  <c r="M207" i="4" s="1"/>
  <c r="K225" i="4"/>
  <c r="K228" i="4" s="1"/>
  <c r="L223" i="4"/>
  <c r="L224" i="4"/>
  <c r="L227" i="4" s="1"/>
  <c r="AL121" i="4"/>
  <c r="AL119" i="4"/>
  <c r="AL120" i="4"/>
  <c r="M224" i="4"/>
  <c r="M227" i="4" s="1"/>
  <c r="M223" i="4"/>
  <c r="N203" i="4"/>
  <c r="N206" i="4" s="1"/>
  <c r="N202" i="4"/>
  <c r="P121" i="4"/>
  <c r="P120" i="4"/>
  <c r="P119" i="4"/>
  <c r="AB2" i="7"/>
  <c r="AA3" i="7"/>
  <c r="AA4" i="7"/>
  <c r="AA5" i="7"/>
  <c r="AA6" i="7"/>
  <c r="X17" i="7"/>
  <c r="X15" i="7"/>
  <c r="X16" i="7"/>
  <c r="X18" i="7"/>
  <c r="W19" i="7"/>
  <c r="W21" i="7"/>
  <c r="W20" i="7"/>
  <c r="Z8" i="7"/>
  <c r="Z9" i="7"/>
  <c r="Z7" i="7"/>
  <c r="Z10" i="7"/>
  <c r="Y12" i="7"/>
  <c r="Y13" i="7"/>
  <c r="Y11" i="7"/>
  <c r="Y14" i="7"/>
  <c r="J211" i="5" l="1"/>
  <c r="X204" i="5" s="1"/>
  <c r="P204" i="5"/>
  <c r="V202" i="5"/>
  <c r="S202" i="5"/>
  <c r="P183" i="5"/>
  <c r="L188" i="5"/>
  <c r="X183" i="5" s="1"/>
  <c r="V203" i="5"/>
  <c r="S203" i="5"/>
  <c r="S182" i="5"/>
  <c r="V182" i="5"/>
  <c r="L209" i="5"/>
  <c r="L212" i="5" s="1"/>
  <c r="Y206" i="5" s="1"/>
  <c r="L208" i="5"/>
  <c r="S181" i="5"/>
  <c r="V181" i="5"/>
  <c r="CD182" i="5"/>
  <c r="CA182" i="5"/>
  <c r="BS182" i="5"/>
  <c r="K211" i="5"/>
  <c r="X205" i="5" s="1"/>
  <c r="P205" i="5"/>
  <c r="V161" i="5"/>
  <c r="S161" i="5"/>
  <c r="X200" i="4"/>
  <c r="U200" i="4"/>
  <c r="X219" i="4"/>
  <c r="U219" i="4"/>
  <c r="X181" i="4"/>
  <c r="U181" i="4"/>
  <c r="U201" i="4"/>
  <c r="X201" i="4"/>
  <c r="X220" i="4"/>
  <c r="U220" i="4"/>
  <c r="X180" i="6"/>
  <c r="U180" i="6"/>
  <c r="X181" i="6"/>
  <c r="U181" i="6"/>
  <c r="L226" i="6"/>
  <c r="L227" i="6"/>
  <c r="L230" i="6" s="1"/>
  <c r="AA224" i="6" s="1"/>
  <c r="P119" i="6"/>
  <c r="P121" i="6"/>
  <c r="P120" i="6"/>
  <c r="X160" i="6"/>
  <c r="U160" i="6"/>
  <c r="K228" i="6"/>
  <c r="K231" i="6" s="1"/>
  <c r="AB223" i="6" s="1"/>
  <c r="N205" i="6"/>
  <c r="N208" i="6" s="1"/>
  <c r="AA204" i="6" s="1"/>
  <c r="N204" i="6"/>
  <c r="M206" i="6"/>
  <c r="M209" i="6" s="1"/>
  <c r="AB203" i="6" s="1"/>
  <c r="N185" i="6"/>
  <c r="Z182" i="6" s="1"/>
  <c r="R182" i="6"/>
  <c r="AL121" i="6"/>
  <c r="AL120" i="6"/>
  <c r="AL119" i="6"/>
  <c r="R222" i="6"/>
  <c r="J229" i="6"/>
  <c r="Z222" i="6" s="1"/>
  <c r="M227" i="6"/>
  <c r="M230" i="6" s="1"/>
  <c r="AA225" i="6" s="1"/>
  <c r="M226" i="6"/>
  <c r="L207" i="6"/>
  <c r="Z202" i="6" s="1"/>
  <c r="R202" i="6"/>
  <c r="M207" i="6"/>
  <c r="Z203" i="6" s="1"/>
  <c r="R203" i="6"/>
  <c r="R223" i="6"/>
  <c r="K229" i="6"/>
  <c r="Z223" i="6" s="1"/>
  <c r="N205" i="4"/>
  <c r="R202" i="4"/>
  <c r="L226" i="4"/>
  <c r="R221" i="4"/>
  <c r="M226" i="4"/>
  <c r="R222" i="4"/>
  <c r="M225" i="4"/>
  <c r="M228" i="4" s="1"/>
  <c r="N223" i="4"/>
  <c r="N224" i="4"/>
  <c r="N227" i="4" s="1"/>
  <c r="Y17" i="7"/>
  <c r="Y15" i="7"/>
  <c r="Y16" i="7"/>
  <c r="Y18" i="7"/>
  <c r="Z13" i="7"/>
  <c r="Z11" i="7"/>
  <c r="Z12" i="7"/>
  <c r="Z14" i="7"/>
  <c r="X21" i="7"/>
  <c r="X20" i="7"/>
  <c r="X19" i="7"/>
  <c r="AA8" i="7"/>
  <c r="AA9" i="7"/>
  <c r="AA7" i="7"/>
  <c r="AA10" i="7"/>
  <c r="AC2" i="7"/>
  <c r="AB5" i="7"/>
  <c r="AB4" i="7"/>
  <c r="AB6" i="7"/>
  <c r="AB3" i="7"/>
  <c r="V205" i="5" l="1"/>
  <c r="S205" i="5"/>
  <c r="S204" i="5"/>
  <c r="V204" i="5"/>
  <c r="L211" i="5"/>
  <c r="X206" i="5" s="1"/>
  <c r="P206" i="5"/>
  <c r="V183" i="5"/>
  <c r="S183" i="5"/>
  <c r="X222" i="4"/>
  <c r="U222" i="4"/>
  <c r="X221" i="4"/>
  <c r="U221" i="4"/>
  <c r="U202" i="4"/>
  <c r="X202" i="4"/>
  <c r="X182" i="6"/>
  <c r="U182" i="6"/>
  <c r="M229" i="6"/>
  <c r="Z225" i="6" s="1"/>
  <c r="R225" i="6"/>
  <c r="R204" i="6"/>
  <c r="N207" i="6"/>
  <c r="Z204" i="6" s="1"/>
  <c r="N227" i="6"/>
  <c r="N230" i="6" s="1"/>
  <c r="AA226" i="6" s="1"/>
  <c r="N226" i="6"/>
  <c r="M228" i="6"/>
  <c r="M231" i="6" s="1"/>
  <c r="AB225" i="6" s="1"/>
  <c r="L229" i="6"/>
  <c r="Z224" i="6" s="1"/>
  <c r="R224" i="6"/>
  <c r="N226" i="4"/>
  <c r="R223" i="4"/>
  <c r="AD2" i="7"/>
  <c r="AC5" i="7"/>
  <c r="AC4" i="7"/>
  <c r="AC6" i="7"/>
  <c r="AC3" i="7"/>
  <c r="Z16" i="7"/>
  <c r="Z17" i="7"/>
  <c r="Z15" i="7"/>
  <c r="Z18" i="7"/>
  <c r="Y20" i="7"/>
  <c r="Y19" i="7"/>
  <c r="Y21" i="7"/>
  <c r="AB9" i="7"/>
  <c r="AB8" i="7"/>
  <c r="AB10" i="7"/>
  <c r="AB7" i="7"/>
  <c r="AA13" i="7"/>
  <c r="AA11" i="7"/>
  <c r="AA12" i="7"/>
  <c r="AA14" i="7"/>
  <c r="V206" i="5" l="1"/>
  <c r="S206" i="5"/>
  <c r="X223" i="4"/>
  <c r="U223" i="4"/>
  <c r="N229" i="6"/>
  <c r="Z226" i="6" s="1"/>
  <c r="R226" i="6"/>
  <c r="AA16" i="7"/>
  <c r="AA17" i="7"/>
  <c r="AA15" i="7"/>
  <c r="AA18" i="7"/>
  <c r="AC9" i="7"/>
  <c r="AC8" i="7"/>
  <c r="AC7" i="7"/>
  <c r="AC10" i="7"/>
  <c r="AB12" i="7"/>
  <c r="AB13" i="7"/>
  <c r="AB11" i="7"/>
  <c r="AB14" i="7"/>
  <c r="Z19" i="7"/>
  <c r="Z21" i="7"/>
  <c r="Z20" i="7"/>
  <c r="AE2" i="7"/>
  <c r="AD4" i="7"/>
  <c r="AD3" i="7"/>
  <c r="AD5" i="7"/>
  <c r="AD6" i="7"/>
  <c r="AD8" i="7" l="1"/>
  <c r="AD9" i="7"/>
  <c r="AD7" i="7"/>
  <c r="AD10" i="7"/>
  <c r="AF2" i="7"/>
  <c r="AE3" i="7"/>
  <c r="AE5" i="7"/>
  <c r="AE4" i="7"/>
  <c r="AE6" i="7"/>
  <c r="AB17" i="7"/>
  <c r="AB15" i="7"/>
  <c r="AB16" i="7"/>
  <c r="AB18" i="7"/>
  <c r="AC12" i="7"/>
  <c r="AC13" i="7"/>
  <c r="AC11" i="7"/>
  <c r="AC14" i="7"/>
  <c r="AA19" i="7"/>
  <c r="AA21" i="7"/>
  <c r="AA20" i="7"/>
  <c r="AD13" i="7" l="1"/>
  <c r="AD11" i="7"/>
  <c r="AD12" i="7"/>
  <c r="AD14" i="7"/>
  <c r="AC17" i="7"/>
  <c r="AC15" i="7"/>
  <c r="AC16" i="7"/>
  <c r="AC18" i="7"/>
  <c r="AB21" i="7"/>
  <c r="AB20" i="7"/>
  <c r="AB19" i="7"/>
  <c r="AE8" i="7"/>
  <c r="AE9" i="7"/>
  <c r="AE7" i="7"/>
  <c r="AE10" i="7"/>
  <c r="AG2" i="7"/>
  <c r="AF5" i="7"/>
  <c r="AF6" i="7"/>
  <c r="AF3" i="7"/>
  <c r="AF4" i="7"/>
  <c r="AH2" i="7" l="1"/>
  <c r="AG5" i="7"/>
  <c r="AG4" i="7"/>
  <c r="AG3" i="7"/>
  <c r="AG6" i="7"/>
  <c r="AC20" i="7"/>
  <c r="AC19" i="7"/>
  <c r="AC21" i="7"/>
  <c r="AD16" i="7"/>
  <c r="AD17" i="7"/>
  <c r="AD15" i="7"/>
  <c r="AD18" i="7"/>
  <c r="AE13" i="7"/>
  <c r="AE11" i="7"/>
  <c r="AE12" i="7"/>
  <c r="AE14" i="7"/>
  <c r="AF9" i="7"/>
  <c r="AF8" i="7"/>
  <c r="AF10" i="7"/>
  <c r="AF7" i="7"/>
  <c r="AE16" i="7" l="1"/>
  <c r="AE17" i="7"/>
  <c r="AE15" i="7"/>
  <c r="AE18" i="7"/>
  <c r="AD19" i="7"/>
  <c r="AD21" i="7"/>
  <c r="AD20" i="7"/>
  <c r="AF12" i="7"/>
  <c r="AF13" i="7"/>
  <c r="AF11" i="7"/>
  <c r="AF14" i="7"/>
  <c r="AG9" i="7"/>
  <c r="AG8" i="7"/>
  <c r="AG7" i="7"/>
  <c r="AG10" i="7"/>
  <c r="AI2" i="7"/>
  <c r="AH4" i="7"/>
  <c r="AH3" i="7"/>
  <c r="AH6" i="7"/>
  <c r="AH5" i="7"/>
  <c r="AJ2" i="7" l="1"/>
  <c r="AI3" i="7"/>
  <c r="AI4" i="7"/>
  <c r="AI5" i="7"/>
  <c r="AI6" i="7"/>
  <c r="AE19" i="7"/>
  <c r="AE21" i="7"/>
  <c r="AE20" i="7"/>
  <c r="AH8" i="7"/>
  <c r="AH9" i="7"/>
  <c r="AH7" i="7"/>
  <c r="AH10" i="7"/>
  <c r="AG12" i="7"/>
  <c r="AG13" i="7"/>
  <c r="AG11" i="7"/>
  <c r="AG14" i="7"/>
  <c r="AF17" i="7"/>
  <c r="AF15" i="7"/>
  <c r="AF16" i="7"/>
  <c r="AF18" i="7"/>
  <c r="AF21" i="7" l="1"/>
  <c r="AF20" i="7"/>
  <c r="AF19" i="7"/>
  <c r="AG17" i="7"/>
  <c r="AG15" i="7"/>
  <c r="AG16" i="7"/>
  <c r="AG18" i="7"/>
  <c r="AH13" i="7"/>
  <c r="AH11" i="7"/>
  <c r="AH12" i="7"/>
  <c r="AH14" i="7"/>
  <c r="AI8" i="7"/>
  <c r="AI9" i="7"/>
  <c r="AI7" i="7"/>
  <c r="AI10" i="7"/>
  <c r="AK2" i="7"/>
  <c r="AJ5" i="7"/>
  <c r="AJ4" i="7"/>
  <c r="AJ6" i="7"/>
  <c r="AJ3" i="7"/>
  <c r="AK5" i="7" l="1"/>
  <c r="C40" i="7" s="1"/>
  <c r="C43" i="7" s="1"/>
  <c r="AK4" i="7"/>
  <c r="AK6" i="7"/>
  <c r="AK3" i="7"/>
  <c r="AJ9" i="7"/>
  <c r="AJ8" i="7"/>
  <c r="AJ10" i="7"/>
  <c r="AJ7" i="7"/>
  <c r="AI13" i="7"/>
  <c r="AI11" i="7"/>
  <c r="AI12" i="7"/>
  <c r="AI14" i="7"/>
  <c r="AH16" i="7"/>
  <c r="AH17" i="7"/>
  <c r="AH15" i="7"/>
  <c r="AH18" i="7"/>
  <c r="AG20" i="7"/>
  <c r="AG19" i="7"/>
  <c r="AG21" i="7"/>
  <c r="AH19" i="7" l="1"/>
  <c r="AH21" i="7"/>
  <c r="AH20" i="7"/>
  <c r="AI16" i="7"/>
  <c r="AI17" i="7"/>
  <c r="AI15" i="7"/>
  <c r="AI18" i="7"/>
  <c r="AJ12" i="7"/>
  <c r="AJ13" i="7"/>
  <c r="AJ11" i="7"/>
  <c r="AJ14" i="7"/>
  <c r="AK9" i="7"/>
  <c r="AK8" i="7"/>
  <c r="AK7" i="7"/>
  <c r="AK10" i="7"/>
  <c r="C62" i="7" l="1"/>
  <c r="C65" i="7" s="1"/>
  <c r="AK12" i="7"/>
  <c r="AK13" i="7"/>
  <c r="C84" i="7" s="1"/>
  <c r="C87" i="7" s="1"/>
  <c r="R77" i="7" s="1"/>
  <c r="AK11" i="7"/>
  <c r="AK14" i="7"/>
  <c r="AJ17" i="7"/>
  <c r="AJ15" i="7"/>
  <c r="AJ16" i="7"/>
  <c r="AJ18" i="7"/>
  <c r="AI19" i="7"/>
  <c r="AI21" i="7"/>
  <c r="AI20" i="7"/>
  <c r="AJ21" i="7" l="1"/>
  <c r="AJ20" i="7"/>
  <c r="AJ19" i="7"/>
  <c r="AK17" i="7"/>
  <c r="AK15" i="7"/>
  <c r="AK16" i="7"/>
  <c r="AK18" i="7"/>
  <c r="C106" i="7" l="1"/>
  <c r="C109" i="7" s="1"/>
  <c r="R99" i="7" s="1"/>
  <c r="AK20" i="7"/>
  <c r="AK19" i="7"/>
  <c r="AK21" i="7"/>
  <c r="C128" i="7" l="1"/>
  <c r="C131" i="7" s="1"/>
  <c r="R121" i="7" s="1"/>
</calcChain>
</file>

<file path=xl/comments1.xml><?xml version="1.0" encoding="utf-8"?>
<comments xmlns="http://schemas.openxmlformats.org/spreadsheetml/2006/main">
  <authors>
    <author>Carmelo Lazzaro Danzuso</author>
  </authors>
  <commentList>
    <comment ref="I237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2.xml><?xml version="1.0" encoding="utf-8"?>
<comments xmlns="http://schemas.openxmlformats.org/spreadsheetml/2006/main">
  <authors>
    <author>Carmelo Lazzaro Danzuso</author>
  </authors>
  <commentList>
    <comment ref="H222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3.xml><?xml version="1.0" encoding="utf-8"?>
<comments xmlns="http://schemas.openxmlformats.org/spreadsheetml/2006/main">
  <authors>
    <author>Carmelo Lazzaro Danzuso</author>
  </authors>
  <commentList>
    <comment ref="H24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4.xml><?xml version="1.0" encoding="utf-8"?>
<comments xmlns="http://schemas.openxmlformats.org/spreadsheetml/2006/main">
  <authors>
    <author>Carmelo Lazzaro Danzuso</author>
  </authors>
  <commentList>
    <comment ref="H14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5.xml><?xml version="1.0" encoding="utf-8"?>
<comments xmlns="http://schemas.openxmlformats.org/spreadsheetml/2006/main">
  <authors>
    <author>Carmelo Lazzaro Danzuso</author>
  </authors>
  <commentList>
    <comment ref="H160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6.xml><?xml version="1.0" encoding="utf-8"?>
<comments xmlns="http://schemas.openxmlformats.org/spreadsheetml/2006/main">
  <authors>
    <author>Carmelo Lazzaro Danzuso</author>
  </authors>
  <commentList>
    <comment ref="H157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7.xml><?xml version="1.0" encoding="utf-8"?>
<comments xmlns="http://schemas.openxmlformats.org/spreadsheetml/2006/main">
  <authors>
    <author>Carmelo Lazzaro Danzuso</author>
  </authors>
  <commentList>
    <comment ref="H156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8.xml><?xml version="1.0" encoding="utf-8"?>
<comments xmlns="http://schemas.openxmlformats.org/spreadsheetml/2006/main">
  <authors>
    <author>Carmelo Lazzaro Danzuso</author>
  </authors>
  <commentList>
    <comment ref="H156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9.xml><?xml version="1.0" encoding="utf-8"?>
<comments xmlns="http://schemas.openxmlformats.org/spreadsheetml/2006/main">
  <authors>
    <author>Carmelo Lazzaro Danzuso</author>
  </authors>
  <commentList>
    <comment ref="H156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comments10.xml><?xml version="1.0" encoding="utf-8"?>
<comments xmlns="http://schemas.openxmlformats.org/spreadsheetml/2006/main">
  <authors>
    <author>Carmelo Lazzaro Danzuso</author>
  </authors>
  <commentList>
    <comment ref="H156" authorId="0" shapeId="0">
      <text>
        <r>
          <rPr>
            <b/>
            <sz val="9"/>
            <color indexed="81"/>
            <rFont val="Tahoma"/>
            <family val="2"/>
          </rPr>
          <t>Carmelo Lazzaro Danzuso:</t>
        </r>
        <r>
          <rPr>
            <sz val="9"/>
            <color indexed="81"/>
            <rFont val="Tahoma"/>
            <family val="2"/>
          </rPr>
          <t xml:space="preserve">
Pongo sempre uguale a 2 anche nelle zone critiche perché ho duttilità B</t>
        </r>
      </text>
    </comment>
  </commentList>
</comments>
</file>

<file path=xl/sharedStrings.xml><?xml version="1.0" encoding="utf-8"?>
<sst xmlns="http://schemas.openxmlformats.org/spreadsheetml/2006/main" count="8689" uniqueCount="234">
  <si>
    <t>CondCar1</t>
  </si>
  <si>
    <t>=</t>
  </si>
  <si>
    <t>Analisi statica lungo x</t>
  </si>
  <si>
    <t>CondCar2</t>
  </si>
  <si>
    <t>Analisi statica lungo y</t>
  </si>
  <si>
    <t>CondCar3</t>
  </si>
  <si>
    <t>Analisi modale lungo x</t>
  </si>
  <si>
    <t>CondCar4</t>
  </si>
  <si>
    <t>Analisi modale lungo y</t>
  </si>
  <si>
    <t>CondCar5</t>
  </si>
  <si>
    <t>Eccentricità x</t>
  </si>
  <si>
    <t>CondCar6</t>
  </si>
  <si>
    <t>Eccentricità y</t>
  </si>
  <si>
    <t>CondCar7</t>
  </si>
  <si>
    <t>Carichi verticali senza sisma</t>
  </si>
  <si>
    <t>CondCar8</t>
  </si>
  <si>
    <t>Carichi verticali con sisma</t>
  </si>
  <si>
    <t>Telaio</t>
  </si>
  <si>
    <t>Estr,1</t>
  </si>
  <si>
    <t>Estr,2</t>
  </si>
  <si>
    <t>Piano</t>
  </si>
  <si>
    <t>qmax</t>
  </si>
  <si>
    <t>qmin</t>
  </si>
  <si>
    <t>An stat x</t>
  </si>
  <si>
    <t>An stat y</t>
  </si>
  <si>
    <t>An modale x</t>
  </si>
  <si>
    <t>An modale y</t>
  </si>
  <si>
    <t>Mx</t>
  </si>
  <si>
    <t>My</t>
  </si>
  <si>
    <t>Msin</t>
  </si>
  <si>
    <t>Mdes</t>
  </si>
  <si>
    <t>Vsin</t>
  </si>
  <si>
    <t>Vdes</t>
  </si>
  <si>
    <t>sisma x</t>
  </si>
  <si>
    <t>sisma y</t>
  </si>
  <si>
    <t>sisma prev x</t>
  </si>
  <si>
    <t>sisma prev y</t>
  </si>
  <si>
    <t>q+F</t>
  </si>
  <si>
    <t>q-F</t>
  </si>
  <si>
    <t>luce</t>
  </si>
  <si>
    <t>car max</t>
  </si>
  <si>
    <t>car min</t>
  </si>
  <si>
    <t>x</t>
  </si>
  <si>
    <t>impal</t>
  </si>
  <si>
    <t>Sintesi valori - impalcato 5</t>
  </si>
  <si>
    <t>q max</t>
  </si>
  <si>
    <t>q min</t>
  </si>
  <si>
    <t>Fx</t>
  </si>
  <si>
    <t>Fy</t>
  </si>
  <si>
    <t>Fx ey</t>
  </si>
  <si>
    <t>Fy ex</t>
  </si>
  <si>
    <t>x+0.3y</t>
  </si>
  <si>
    <t>a filo</t>
  </si>
  <si>
    <t>M-max</t>
  </si>
  <si>
    <t>M+max</t>
  </si>
  <si>
    <t>As,sup</t>
  </si>
  <si>
    <t>As,inf</t>
  </si>
  <si>
    <t>fyd</t>
  </si>
  <si>
    <t>h</t>
  </si>
  <si>
    <t>c</t>
  </si>
  <si>
    <t>d</t>
  </si>
  <si>
    <t>molt</t>
  </si>
  <si>
    <t>MRd</t>
  </si>
  <si>
    <t>solo As</t>
  </si>
  <si>
    <t>Sintesi valori - impalcato 4</t>
  </si>
  <si>
    <t>Sintesi valori - impalcato 3</t>
  </si>
  <si>
    <t>Sintesi valori - impalcato 2</t>
  </si>
  <si>
    <t>Sintesi valori - impalcato 1</t>
  </si>
  <si>
    <t>con As'</t>
  </si>
  <si>
    <t>30x70</t>
  </si>
  <si>
    <t>sez</t>
  </si>
  <si>
    <t>80x28</t>
  </si>
  <si>
    <t>30x60</t>
  </si>
  <si>
    <t>30x50</t>
  </si>
  <si>
    <t>40x28</t>
  </si>
  <si>
    <t>y+0.3x</t>
  </si>
  <si>
    <t>φ</t>
  </si>
  <si>
    <r>
      <t>A</t>
    </r>
    <r>
      <rPr>
        <vertAlign val="subscript"/>
        <sz val="11"/>
        <color theme="1"/>
        <rFont val="Calibri"/>
        <family val="2"/>
        <scheme val="minor"/>
      </rPr>
      <t>f</t>
    </r>
    <r>
      <rPr>
        <sz val="11"/>
        <color theme="1"/>
        <rFont val="Calibri"/>
        <family val="2"/>
        <scheme val="minor"/>
      </rPr>
      <t xml:space="preserve">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</t>
    </r>
  </si>
  <si>
    <t>attenzionare</t>
  </si>
  <si>
    <t>max in campata</t>
  </si>
  <si>
    <t>Sezione e acciaio B450C</t>
  </si>
  <si>
    <t>Verifica della sezione</t>
  </si>
  <si>
    <t>Momenti resistenti</t>
  </si>
  <si>
    <r>
      <t>M</t>
    </r>
    <r>
      <rPr>
        <vertAlign val="subscript"/>
        <sz val="11"/>
        <color theme="1"/>
        <rFont val="Calibri"/>
        <family val="2"/>
        <scheme val="minor"/>
      </rPr>
      <t>rd</t>
    </r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</si>
  <si>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ed </t>
    </r>
    <r>
      <rPr>
        <sz val="11"/>
        <color theme="1"/>
        <rFont val="Calibri"/>
        <family val="2"/>
        <scheme val="minor"/>
      </rPr>
      <t>(asse)</t>
    </r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</si>
  <si>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ed </t>
    </r>
    <r>
      <rPr>
        <sz val="11"/>
        <color theme="1"/>
        <rFont val="Calibri"/>
        <family val="2"/>
        <scheme val="minor"/>
      </rPr>
      <t>(filo)</t>
    </r>
  </si>
  <si>
    <t>campata</t>
  </si>
  <si>
    <r>
      <t>M</t>
    </r>
    <r>
      <rPr>
        <vertAlign val="subscript"/>
        <sz val="11"/>
        <color theme="1"/>
        <rFont val="Calibri"/>
        <family val="2"/>
        <scheme val="minor"/>
      </rPr>
      <t>r'd</t>
    </r>
  </si>
  <si>
    <t>in campata</t>
  </si>
  <si>
    <t>Aree di armatura necessaria</t>
  </si>
  <si>
    <t>Armatura longitudinale</t>
  </si>
  <si>
    <t>Armatura tesa</t>
  </si>
  <si>
    <t>Armatura compressa</t>
  </si>
  <si>
    <t>Limiti di normativa armatura longitudinale</t>
  </si>
  <si>
    <r>
      <t>As&gt;b*h*1,4/f</t>
    </r>
    <r>
      <rPr>
        <vertAlign val="subscript"/>
        <sz val="10"/>
        <rFont val="Arial"/>
        <family val="2"/>
      </rPr>
      <t>yk</t>
    </r>
  </si>
  <si>
    <t>3F16</t>
  </si>
  <si>
    <t>OK</t>
  </si>
  <si>
    <r>
      <t>As&lt;As'+b*h*3,5/f</t>
    </r>
    <r>
      <rPr>
        <vertAlign val="subscript"/>
        <sz val="10"/>
        <rFont val="Arial"/>
        <family val="2"/>
      </rPr>
      <t>yk</t>
    </r>
  </si>
  <si>
    <t>As'&gt;=25%As</t>
  </si>
  <si>
    <t>As'&gt;=50%As</t>
  </si>
  <si>
    <t>4F16</t>
  </si>
  <si>
    <r>
      <t>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</si>
  <si>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3F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</si>
  <si>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t>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</si>
  <si>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4F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</si>
  <si>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3F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</si>
  <si>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4F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</si>
  <si>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5F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</si>
  <si>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t>Sezioni e B450C</t>
  </si>
  <si>
    <r>
      <rPr>
        <b/>
        <sz val="10"/>
        <rFont val="GreekC"/>
      </rPr>
      <t>2F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</si>
  <si>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t>In blu segno le travi a spessore</t>
  </si>
  <si>
    <t>Nota:</t>
  </si>
  <si>
    <r>
      <rPr>
        <b/>
        <sz val="10"/>
        <color rgb="FF0070C0"/>
        <rFont val="GreekC"/>
      </rPr>
      <t>2F</t>
    </r>
    <r>
      <rPr>
        <b/>
        <sz val="10"/>
        <color rgb="FF0070C0"/>
        <rFont val="Times New Roman"/>
        <family val="1"/>
      </rPr>
      <t>16+1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</si>
  <si>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t>2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16+2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</si>
  <si>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rPr>
        <b/>
        <sz val="10"/>
        <color rgb="FF0070C0"/>
        <rFont val="GreekC"/>
      </rPr>
      <t>3F</t>
    </r>
    <r>
      <rPr>
        <b/>
        <sz val="10"/>
        <color rgb="FF0070C0"/>
        <rFont val="Times New Roman"/>
        <family val="1"/>
      </rPr>
      <t>16+2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</si>
  <si>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rPr>
        <b/>
        <sz val="10"/>
        <color rgb="FF0070C0"/>
        <rFont val="GreekC"/>
      </rPr>
      <t>3F</t>
    </r>
    <r>
      <rPr>
        <b/>
        <sz val="10"/>
        <color rgb="FF0070C0"/>
        <rFont val="Times New Roman"/>
        <family val="1"/>
      </rPr>
      <t>16+1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</si>
  <si>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t>3F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</si>
  <si>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color rgb="FF0070C0"/>
        <rFont val="GreekC"/>
      </rPr>
      <t>4F</t>
    </r>
    <r>
      <rPr>
        <b/>
        <sz val="10"/>
        <color rgb="FF0070C0"/>
        <rFont val="Times New Roman"/>
        <family val="1"/>
      </rPr>
      <t>16+1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</si>
  <si>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t>3F</t>
    </r>
    <r>
      <rPr>
        <b/>
        <sz val="10"/>
        <color theme="4"/>
        <rFont val="Times New Roman"/>
        <family val="1"/>
      </rPr>
      <t>16+1</t>
    </r>
    <r>
      <rPr>
        <b/>
        <sz val="10"/>
        <color theme="4"/>
        <rFont val="GreekC"/>
      </rPr>
      <t>F</t>
    </r>
    <r>
      <rPr>
        <b/>
        <sz val="10"/>
        <color theme="4"/>
        <rFont val="Times New Roman"/>
        <family val="1"/>
      </rPr>
      <t>20</t>
    </r>
  </si>
  <si>
    <r>
      <t>3F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</si>
  <si>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4F</t>
    </r>
    <r>
      <rPr>
        <b/>
        <sz val="10"/>
        <rFont val="Times New Roman"/>
        <family val="1"/>
      </rPr>
      <t>16</t>
    </r>
  </si>
  <si>
    <r>
      <t>5F</t>
    </r>
    <r>
      <rPr>
        <b/>
        <sz val="10"/>
        <rFont val="Times New Roman"/>
        <family val="1"/>
      </rPr>
      <t>16+1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</si>
  <si>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t>3F</t>
    </r>
    <r>
      <rPr>
        <b/>
        <sz val="10"/>
        <rFont val="Times New Roman"/>
        <family val="1"/>
      </rPr>
      <t>16+3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</si>
  <si>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2F</t>
    </r>
    <r>
      <rPr>
        <b/>
        <sz val="10"/>
        <rFont val="Times New Roman"/>
        <family val="1"/>
      </rPr>
      <t>16+4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</si>
  <si>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1F</t>
    </r>
    <r>
      <rPr>
        <b/>
        <sz val="10"/>
        <rFont val="Times New Roman"/>
        <family val="1"/>
      </rPr>
      <t>16+5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</si>
  <si>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3F</t>
    </r>
    <r>
      <rPr>
        <b/>
        <sz val="10"/>
        <rFont val="Times New Roman"/>
        <family val="1"/>
      </rPr>
      <t>16+3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</si>
  <si>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t>Momenti resitenti</t>
  </si>
  <si>
    <r>
      <rPr>
        <b/>
        <sz val="10"/>
        <rFont val="GreekC"/>
      </rPr>
      <t>2F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</si>
  <si>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t>asse</t>
  </si>
  <si>
    <t>filo</t>
  </si>
  <si>
    <t>Armatura trasversale</t>
  </si>
  <si>
    <t>ω</t>
  </si>
  <si>
    <t>u</t>
  </si>
  <si>
    <r>
      <t>u</t>
    </r>
    <r>
      <rPr>
        <vertAlign val="subscript"/>
        <sz val="11"/>
        <color theme="1"/>
        <rFont val="Calibri"/>
        <family val="2"/>
        <scheme val="minor"/>
      </rPr>
      <t>1</t>
    </r>
  </si>
  <si>
    <t>β</t>
  </si>
  <si>
    <t>x [m]</t>
  </si>
  <si>
    <r>
      <rPr>
        <sz val="11"/>
        <color theme="1"/>
        <rFont val="Calibri"/>
        <family val="2"/>
        <scheme val="minor"/>
      </rPr>
      <t>ε</t>
    </r>
    <r>
      <rPr>
        <sz val="8.8000000000000007"/>
        <color theme="1"/>
        <rFont val="Calibri"/>
        <family val="2"/>
        <scheme val="minor"/>
      </rPr>
      <t>'</t>
    </r>
    <r>
      <rPr>
        <vertAlign val="subscript"/>
        <sz val="8.8000000000000007"/>
        <color theme="1"/>
        <rFont val="Calibri"/>
        <family val="2"/>
        <scheme val="minor"/>
      </rPr>
      <t>s</t>
    </r>
  </si>
  <si>
    <r>
      <t>ε</t>
    </r>
    <r>
      <rPr>
        <vertAlign val="subscript"/>
        <sz val="8.8000000000000007"/>
        <color theme="1"/>
        <rFont val="Calibri"/>
        <family val="2"/>
        <scheme val="minor"/>
      </rPr>
      <t>yd</t>
    </r>
  </si>
  <si>
    <r>
      <t>ε</t>
    </r>
    <r>
      <rPr>
        <sz val="8.8000000000000007"/>
        <color theme="1"/>
        <rFont val="Calibri"/>
        <family val="2"/>
        <scheme val="minor"/>
      </rPr>
      <t>'</t>
    </r>
    <r>
      <rPr>
        <vertAlign val="subscript"/>
        <sz val="8.8000000000000007"/>
        <color theme="1"/>
        <rFont val="Calibri"/>
        <family val="2"/>
        <scheme val="minor"/>
      </rPr>
      <t>s</t>
    </r>
    <r>
      <rPr>
        <sz val="8.8000000000000007"/>
        <color theme="1"/>
        <rFont val="Calibri"/>
        <family val="2"/>
        <scheme val="minor"/>
      </rPr>
      <t>&lt;ε</t>
    </r>
    <r>
      <rPr>
        <vertAlign val="subscript"/>
        <sz val="8.8000000000000007"/>
        <color theme="1"/>
        <rFont val="Calibri"/>
        <family val="2"/>
        <scheme val="minor"/>
      </rPr>
      <t>yd</t>
    </r>
  </si>
  <si>
    <t>κ</t>
  </si>
  <si>
    <t>s'</t>
  </si>
  <si>
    <r>
      <t>M</t>
    </r>
    <r>
      <rPr>
        <vertAlign val="superscript"/>
        <sz val="11"/>
        <color theme="1"/>
        <rFont val="Calibri"/>
        <family val="2"/>
        <scheme val="minor"/>
      </rPr>
      <t>+</t>
    </r>
    <r>
      <rPr>
        <vertAlign val="subscript"/>
        <sz val="11"/>
        <color theme="1"/>
        <rFont val="Calibri"/>
        <family val="2"/>
        <scheme val="minor"/>
      </rPr>
      <t>Rd SEMPLIFICATO</t>
    </r>
  </si>
  <si>
    <r>
      <t>M</t>
    </r>
    <r>
      <rPr>
        <vertAlign val="superscript"/>
        <sz val="11"/>
        <color theme="1"/>
        <rFont val="Calibri"/>
        <family val="2"/>
        <scheme val="minor"/>
      </rPr>
      <t>+</t>
    </r>
    <r>
      <rPr>
        <vertAlign val="subscript"/>
        <sz val="11"/>
        <color theme="1"/>
        <rFont val="Calibri"/>
        <family val="2"/>
        <scheme val="minor"/>
      </rPr>
      <t>Rd</t>
    </r>
  </si>
  <si>
    <r>
      <t>M</t>
    </r>
    <r>
      <rPr>
        <vertAlign val="superscript"/>
        <sz val="11"/>
        <color theme="1"/>
        <rFont val="Calibri"/>
        <family val="2"/>
        <scheme val="minor"/>
      </rPr>
      <t>-</t>
    </r>
    <r>
      <rPr>
        <vertAlign val="subscript"/>
        <sz val="11"/>
        <color theme="1"/>
        <rFont val="Calibri"/>
        <family val="2"/>
        <scheme val="minor"/>
      </rPr>
      <t>Rd SEMPLIFICATO</t>
    </r>
  </si>
  <si>
    <r>
      <t>M</t>
    </r>
    <r>
      <rPr>
        <vertAlign val="superscript"/>
        <sz val="11"/>
        <color theme="1"/>
        <rFont val="Calibri"/>
        <family val="2"/>
        <scheme val="minor"/>
      </rPr>
      <t>-</t>
    </r>
    <r>
      <rPr>
        <vertAlign val="subscript"/>
        <sz val="11"/>
        <color theme="1"/>
        <rFont val="Calibri"/>
        <family val="2"/>
        <scheme val="minor"/>
      </rPr>
      <t>Rd</t>
    </r>
  </si>
  <si>
    <t>q sisma</t>
  </si>
  <si>
    <t>V1</t>
  </si>
  <si>
    <t>V2</t>
  </si>
  <si>
    <t>Vsolocv</t>
  </si>
  <si>
    <r>
      <t>V</t>
    </r>
    <r>
      <rPr>
        <vertAlign val="subscript"/>
        <sz val="11"/>
        <color theme="1"/>
        <rFont val="Calibri"/>
        <family val="2"/>
        <scheme val="minor"/>
      </rPr>
      <t>max</t>
    </r>
  </si>
  <si>
    <r>
      <rPr>
        <b/>
        <sz val="10"/>
        <rFont val="GreekC"/>
      </rPr>
      <t>2F</t>
    </r>
    <r>
      <rPr>
        <b/>
        <sz val="10"/>
        <rFont val="Times New Roman"/>
        <family val="1"/>
      </rPr>
      <t>16+3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</si>
  <si>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t>7-8</t>
  </si>
  <si>
    <t>8-9</t>
  </si>
  <si>
    <t>9-10</t>
  </si>
  <si>
    <t>10-11</t>
  </si>
  <si>
    <t>11-12</t>
  </si>
  <si>
    <t>12-13</t>
  </si>
  <si>
    <t>l netta[m]</t>
  </si>
  <si>
    <t>V</t>
  </si>
  <si>
    <t>IV</t>
  </si>
  <si>
    <t>III-II-I</t>
  </si>
  <si>
    <t>1-2</t>
  </si>
  <si>
    <t>2-3</t>
  </si>
  <si>
    <t>3-4</t>
  </si>
  <si>
    <t>4-5</t>
  </si>
  <si>
    <t>5-6</t>
  </si>
  <si>
    <t>14-15</t>
  </si>
  <si>
    <t>15-16</t>
  </si>
  <si>
    <t>16-17</t>
  </si>
  <si>
    <t>17-18</t>
  </si>
  <si>
    <t>18-19</t>
  </si>
  <si>
    <t>19-20</t>
  </si>
  <si>
    <t>7-14</t>
  </si>
  <si>
    <t>1-8</t>
  </si>
  <si>
    <t>8-15</t>
  </si>
  <si>
    <t>-9</t>
  </si>
  <si>
    <t>9-16</t>
  </si>
  <si>
    <r>
      <t>M</t>
    </r>
    <r>
      <rPr>
        <vertAlign val="subscript"/>
        <sz val="11"/>
        <rFont val="Calibri"/>
        <family val="2"/>
        <scheme val="minor"/>
      </rPr>
      <t xml:space="preserve">ed </t>
    </r>
    <r>
      <rPr>
        <sz val="11"/>
        <rFont val="Calibri"/>
        <family val="2"/>
        <scheme val="minor"/>
      </rPr>
      <t>(asse)</t>
    </r>
  </si>
  <si>
    <r>
      <t>M</t>
    </r>
    <r>
      <rPr>
        <vertAlign val="subscript"/>
        <sz val="11"/>
        <rFont val="Calibri"/>
        <family val="2"/>
        <scheme val="minor"/>
      </rPr>
      <t xml:space="preserve">ed </t>
    </r>
    <r>
      <rPr>
        <sz val="11"/>
        <rFont val="Calibri"/>
        <family val="2"/>
        <scheme val="minor"/>
      </rPr>
      <t>(filo)</t>
    </r>
  </si>
  <si>
    <r>
      <t>M</t>
    </r>
    <r>
      <rPr>
        <vertAlign val="subscript"/>
        <sz val="11"/>
        <rFont val="Calibri"/>
        <family val="2"/>
        <scheme val="minor"/>
      </rPr>
      <t>rd</t>
    </r>
  </si>
  <si>
    <r>
      <t>M</t>
    </r>
    <r>
      <rPr>
        <vertAlign val="subscript"/>
        <sz val="11"/>
        <rFont val="Calibri"/>
        <family val="2"/>
        <scheme val="minor"/>
      </rPr>
      <t>r'd</t>
    </r>
  </si>
  <si>
    <r>
      <t>u</t>
    </r>
    <r>
      <rPr>
        <vertAlign val="subscript"/>
        <sz val="11"/>
        <rFont val="Calibri"/>
        <family val="2"/>
        <scheme val="minor"/>
      </rPr>
      <t>1</t>
    </r>
  </si>
  <si>
    <r>
      <t>ε</t>
    </r>
    <r>
      <rPr>
        <sz val="8.8000000000000007"/>
        <rFont val="Calibri"/>
        <family val="2"/>
        <scheme val="minor"/>
      </rPr>
      <t>'</t>
    </r>
    <r>
      <rPr>
        <vertAlign val="subscript"/>
        <sz val="8.8000000000000007"/>
        <rFont val="Calibri"/>
        <family val="2"/>
        <scheme val="minor"/>
      </rPr>
      <t>s</t>
    </r>
  </si>
  <si>
    <r>
      <t>ε</t>
    </r>
    <r>
      <rPr>
        <vertAlign val="subscript"/>
        <sz val="8.8000000000000007"/>
        <rFont val="Calibri"/>
        <family val="2"/>
        <scheme val="minor"/>
      </rPr>
      <t>yd</t>
    </r>
  </si>
  <si>
    <r>
      <t>ε</t>
    </r>
    <r>
      <rPr>
        <sz val="8.8000000000000007"/>
        <rFont val="Calibri"/>
        <family val="2"/>
        <scheme val="minor"/>
      </rPr>
      <t>'</t>
    </r>
    <r>
      <rPr>
        <vertAlign val="subscript"/>
        <sz val="8.8000000000000007"/>
        <rFont val="Calibri"/>
        <family val="2"/>
        <scheme val="minor"/>
      </rPr>
      <t>s</t>
    </r>
    <r>
      <rPr>
        <sz val="8.8000000000000007"/>
        <rFont val="Calibri"/>
        <family val="2"/>
        <scheme val="minor"/>
      </rPr>
      <t>&lt;ε</t>
    </r>
    <r>
      <rPr>
        <vertAlign val="subscript"/>
        <sz val="8.8000000000000007"/>
        <rFont val="Calibri"/>
        <family val="2"/>
        <scheme val="minor"/>
      </rPr>
      <t>yd</t>
    </r>
  </si>
  <si>
    <r>
      <t>M</t>
    </r>
    <r>
      <rPr>
        <vertAlign val="superscript"/>
        <sz val="11"/>
        <rFont val="Calibri"/>
        <family val="2"/>
        <scheme val="minor"/>
      </rPr>
      <t>+</t>
    </r>
    <r>
      <rPr>
        <vertAlign val="subscript"/>
        <sz val="11"/>
        <rFont val="Calibri"/>
        <family val="2"/>
        <scheme val="minor"/>
      </rPr>
      <t>Rd SEMPLIFICATO</t>
    </r>
  </si>
  <si>
    <r>
      <t>M</t>
    </r>
    <r>
      <rPr>
        <vertAlign val="superscript"/>
        <sz val="11"/>
        <rFont val="Calibri"/>
        <family val="2"/>
        <scheme val="minor"/>
      </rPr>
      <t>+</t>
    </r>
    <r>
      <rPr>
        <vertAlign val="subscript"/>
        <sz val="11"/>
        <rFont val="Calibri"/>
        <family val="2"/>
        <scheme val="minor"/>
      </rPr>
      <t>Rd</t>
    </r>
  </si>
  <si>
    <r>
      <t>M</t>
    </r>
    <r>
      <rPr>
        <vertAlign val="superscript"/>
        <sz val="11"/>
        <rFont val="Calibri"/>
        <family val="2"/>
        <scheme val="minor"/>
      </rPr>
      <t>-</t>
    </r>
    <r>
      <rPr>
        <vertAlign val="subscript"/>
        <sz val="11"/>
        <rFont val="Calibri"/>
        <family val="2"/>
        <scheme val="minor"/>
      </rPr>
      <t>Rd SEMPLIFICATO</t>
    </r>
  </si>
  <si>
    <r>
      <t>M</t>
    </r>
    <r>
      <rPr>
        <vertAlign val="superscript"/>
        <sz val="11"/>
        <rFont val="Calibri"/>
        <family val="2"/>
        <scheme val="minor"/>
      </rPr>
      <t>-</t>
    </r>
    <r>
      <rPr>
        <vertAlign val="subscript"/>
        <sz val="11"/>
        <rFont val="Calibri"/>
        <family val="2"/>
        <scheme val="minor"/>
      </rPr>
      <t>Rd</t>
    </r>
  </si>
  <si>
    <r>
      <t>V</t>
    </r>
    <r>
      <rPr>
        <vertAlign val="subscript"/>
        <sz val="11"/>
        <rFont val="Calibri"/>
        <family val="2"/>
        <scheme val="minor"/>
      </rPr>
      <t>max</t>
    </r>
  </si>
  <si>
    <r>
      <t>2</t>
    </r>
    <r>
      <rPr>
        <b/>
        <sz val="10"/>
        <color rgb="FF00B0F0"/>
        <rFont val="GreekC"/>
      </rPr>
      <t>F</t>
    </r>
    <r>
      <rPr>
        <b/>
        <sz val="10"/>
        <color rgb="FF00B0F0"/>
        <rFont val="Times New Roman"/>
        <family val="1"/>
      </rPr>
      <t>16+1</t>
    </r>
    <r>
      <rPr>
        <b/>
        <sz val="10"/>
        <color rgb="FF00B0F0"/>
        <rFont val="GreekC"/>
      </rPr>
      <t>F</t>
    </r>
    <r>
      <rPr>
        <b/>
        <sz val="10"/>
        <color rgb="FF00B0F0"/>
        <rFont val="Times New Roman"/>
        <family val="1"/>
      </rPr>
      <t>20</t>
    </r>
  </si>
  <si>
    <t>3-10</t>
  </si>
  <si>
    <t>10-17</t>
  </si>
  <si>
    <t>4-11</t>
  </si>
  <si>
    <t>11-18</t>
  </si>
  <si>
    <t>5-12</t>
  </si>
  <si>
    <t>12-19</t>
  </si>
  <si>
    <t>6-13</t>
  </si>
  <si>
    <t>13-20</t>
  </si>
  <si>
    <r>
      <t>V</t>
    </r>
    <r>
      <rPr>
        <vertAlign val="subscript"/>
        <sz val="11"/>
        <color theme="1"/>
        <rFont val="Calibri"/>
        <family val="2"/>
        <scheme val="minor"/>
      </rPr>
      <t>sd</t>
    </r>
    <r>
      <rPr>
        <sz val="11"/>
        <color theme="1"/>
        <rFont val="Calibri"/>
        <family val="2"/>
        <scheme val="minor"/>
      </rPr>
      <t>/zf</t>
    </r>
    <r>
      <rPr>
        <vertAlign val="subscript"/>
        <sz val="11"/>
        <color theme="1"/>
        <rFont val="Calibri"/>
        <family val="2"/>
        <scheme val="minor"/>
      </rPr>
      <t>yd</t>
    </r>
    <r>
      <rPr>
        <sz val="11"/>
        <color theme="1"/>
        <rFont val="Calibri"/>
        <family val="2"/>
        <scheme val="minor"/>
      </rPr>
      <t>cot</t>
    </r>
    <r>
      <rPr>
        <sz val="11"/>
        <color theme="1"/>
        <rFont val="Calibri"/>
        <family val="2"/>
      </rPr>
      <t>θ</t>
    </r>
  </si>
  <si>
    <r>
      <t xml:space="preserve">staffe </t>
    </r>
    <r>
      <rPr>
        <sz val="11"/>
        <color theme="1"/>
        <rFont val="Calibri"/>
        <family val="2"/>
      </rPr>
      <t>φ</t>
    </r>
    <r>
      <rPr>
        <sz val="11"/>
        <color theme="1"/>
        <rFont val="Calibri"/>
        <family val="2"/>
        <scheme val="minor"/>
      </rPr>
      <t>8</t>
    </r>
  </si>
  <si>
    <t>area staffe</t>
  </si>
  <si>
    <r>
      <rPr>
        <b/>
        <sz val="10"/>
        <color rgb="FF00B0F0"/>
        <rFont val="GreekC"/>
      </rPr>
      <t>2F</t>
    </r>
    <r>
      <rPr>
        <b/>
        <sz val="10"/>
        <color rgb="FF00B0F0"/>
        <rFont val="Times New Roman"/>
        <family val="1"/>
      </rPr>
      <t>16+1</t>
    </r>
    <r>
      <rPr>
        <b/>
        <sz val="10"/>
        <color rgb="FF00B0F0"/>
        <rFont val="GreekC"/>
      </rPr>
      <t>F</t>
    </r>
    <r>
      <rPr>
        <b/>
        <sz val="10"/>
        <color rgb="FF00B0F0"/>
        <rFont val="Times New Roman"/>
        <family val="1"/>
      </rPr>
      <t>20</t>
    </r>
  </si>
  <si>
    <t>CONDIZIONI PASSO (SISMICHE)</t>
  </si>
  <si>
    <t>8φ16</t>
  </si>
  <si>
    <t>24φstaffe</t>
  </si>
  <si>
    <t>MIN</t>
  </si>
  <si>
    <t>d/4   [m]</t>
  </si>
  <si>
    <t>0,225 [m]</t>
  </si>
  <si>
    <t>Momenti e taglio resistenti</t>
  </si>
  <si>
    <r>
      <t>V</t>
    </r>
    <r>
      <rPr>
        <vertAlign val="subscript"/>
        <sz val="11"/>
        <color theme="1"/>
        <rFont val="Calibri"/>
        <family val="2"/>
        <scheme val="minor"/>
      </rPr>
      <t>Rcd</t>
    </r>
  </si>
  <si>
    <t>cot teta=2</t>
  </si>
  <si>
    <t>A SPESSORE - VERIFICA s&lt;=0.8d</t>
  </si>
  <si>
    <t>VRsd</t>
  </si>
  <si>
    <t>staffe</t>
  </si>
  <si>
    <t>fi 8 /</t>
  </si>
  <si>
    <t>passo[cm]</t>
  </si>
  <si>
    <t>Ast/s</t>
  </si>
  <si>
    <t>cm2/m</t>
  </si>
  <si>
    <t>kN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</si>
  <si>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Rsd</t>
    </r>
  </si>
  <si>
    <t>VERIFICA SEZIONE</t>
  </si>
  <si>
    <t>VERIFICA ARMATURA</t>
  </si>
  <si>
    <t>As,inf max</t>
  </si>
  <si>
    <t>passo in campata</t>
  </si>
  <si>
    <r>
      <rPr>
        <b/>
        <sz val="10"/>
        <rFont val="GreekC"/>
      </rPr>
      <t>3F</t>
    </r>
    <r>
      <rPr>
        <b/>
        <sz val="10"/>
        <rFont val="Times New Roman"/>
        <family val="1"/>
      </rPr>
      <t>20</t>
    </r>
  </si>
  <si>
    <r>
      <rPr>
        <b/>
        <sz val="10"/>
        <color rgb="FF0070C0"/>
        <rFont val="GreekC"/>
      </rPr>
      <t>3F</t>
    </r>
    <r>
      <rPr>
        <b/>
        <sz val="10"/>
        <color rgb="FF0070C0"/>
        <rFont val="Times New Roman"/>
        <family val="1"/>
      </rPr>
      <t>20</t>
    </r>
  </si>
  <si>
    <r>
      <t>1F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</si>
  <si>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1F</t>
    </r>
    <r>
      <rPr>
        <b/>
        <sz val="10"/>
        <rFont val="Times New Roman"/>
        <family val="1"/>
      </rPr>
      <t>16+3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</si>
  <si>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t>1F</t>
    </r>
    <r>
      <rPr>
        <b/>
        <sz val="10"/>
        <color rgb="FF0070C0"/>
        <rFont val="Times New Roman"/>
        <family val="1"/>
      </rPr>
      <t>16+3</t>
    </r>
    <r>
      <rPr>
        <b/>
        <sz val="10"/>
        <color rgb="FF0070C0"/>
        <rFont val="GreekC"/>
      </rPr>
      <t>F</t>
    </r>
    <r>
      <rPr>
        <b/>
        <sz val="10"/>
        <color rgb="FF0070C0"/>
        <rFont val="Times New Roman"/>
        <family val="1"/>
      </rPr>
      <t>20</t>
    </r>
  </si>
  <si>
    <r>
      <t>3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</si>
  <si>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5F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</si>
  <si>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1F</t>
    </r>
    <r>
      <rPr>
        <b/>
        <sz val="10"/>
        <rFont val="Times New Roman"/>
        <family val="1"/>
      </rPr>
      <t>16+2</t>
    </r>
    <r>
      <rPr>
        <b/>
        <sz val="10"/>
        <rFont val="GreekC"/>
      </rPr>
      <t>F</t>
    </r>
    <r>
      <rPr>
        <b/>
        <sz val="10"/>
        <rFont val="Times New Roman"/>
        <family val="1"/>
      </rPr>
      <t>20</t>
    </r>
  </si>
  <si>
    <r>
      <rPr>
        <b/>
        <sz val="10"/>
        <rFont val="GreekC"/>
      </rPr>
      <t>4F</t>
    </r>
    <r>
      <rPr>
        <b/>
        <sz val="10"/>
        <rFont val="Times New Roman"/>
        <family val="1"/>
      </rPr>
      <t>20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</si>
</sst>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0.000"/>
    <numFmt numFmtId="166" formatCode="0.00000"/>
  </numFmts>
  <fonts count="41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rgb="FF0070C0"/>
      <name val="Calibri"/>
      <family val="2"/>
      <scheme val="minor"/>
    </font>
    <font>
      <sz val="10"/>
      <color rgb="FF0070C0"/>
      <name val="Arial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12"/>
      <name val="Arial"/>
      <family val="2"/>
    </font>
    <font>
      <sz val="10"/>
      <color indexed="14"/>
      <name val="Arial"/>
      <family val="2"/>
    </font>
    <font>
      <sz val="11"/>
      <color theme="4"/>
      <name val="Calibri"/>
      <family val="2"/>
      <scheme val="minor"/>
    </font>
    <font>
      <sz val="10"/>
      <color theme="4"/>
      <name val="Arial"/>
      <family val="2"/>
    </font>
    <font>
      <sz val="10"/>
      <color indexed="14"/>
      <name val="Arial"/>
      <family val="2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0"/>
      <name val="GreekC"/>
    </font>
    <font>
      <b/>
      <sz val="10"/>
      <name val="Times New Roman"/>
      <family val="1"/>
    </font>
    <font>
      <vertAlign val="subscript"/>
      <sz val="10"/>
      <name val="Arial"/>
      <family val="2"/>
    </font>
    <font>
      <b/>
      <sz val="10"/>
      <color rgb="FF0070C0"/>
      <name val="Arial"/>
      <family val="2"/>
    </font>
    <font>
      <b/>
      <sz val="10"/>
      <color rgb="FF0070C0"/>
      <name val="GreekC"/>
    </font>
    <font>
      <b/>
      <sz val="10"/>
      <color rgb="FF0070C0"/>
      <name val="Times New Roman"/>
      <family val="1"/>
    </font>
    <font>
      <b/>
      <sz val="10"/>
      <color theme="4"/>
      <name val="GreekC"/>
    </font>
    <font>
      <b/>
      <sz val="10"/>
      <color theme="4"/>
      <name val="Times New Roman"/>
      <family val="1"/>
    </font>
    <font>
      <sz val="8.8000000000000007"/>
      <color theme="1"/>
      <name val="Calibri"/>
      <family val="2"/>
      <scheme val="minor"/>
    </font>
    <font>
      <vertAlign val="subscript"/>
      <sz val="8.8000000000000007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0"/>
      <color rgb="FF00B0F0"/>
      <name val="Arial"/>
      <family val="2"/>
    </font>
    <font>
      <b/>
      <sz val="10"/>
      <color rgb="FF00B0F0"/>
      <name val="GreekC"/>
    </font>
    <font>
      <vertAlign val="subscript"/>
      <sz val="11"/>
      <name val="Calibri"/>
      <family val="2"/>
      <scheme val="minor"/>
    </font>
    <font>
      <sz val="8.8000000000000007"/>
      <name val="Calibri"/>
      <family val="2"/>
      <scheme val="minor"/>
    </font>
    <font>
      <vertAlign val="subscript"/>
      <sz val="8.8000000000000007"/>
      <name val="Calibri"/>
      <family val="2"/>
      <scheme val="minor"/>
    </font>
    <font>
      <vertAlign val="superscript"/>
      <sz val="11"/>
      <name val="Calibri"/>
      <family val="2"/>
      <scheme val="minor"/>
    </font>
    <font>
      <b/>
      <sz val="10"/>
      <color rgb="FF00B0F0"/>
      <name val="Arial"/>
      <family val="2"/>
    </font>
    <font>
      <b/>
      <sz val="10"/>
      <color rgb="FF00B0F0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vertAlign val="subscript"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F9CFE8"/>
      </right>
      <top/>
      <bottom style="thin">
        <color rgb="FFF9CFE8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Fill="1"/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Border="1"/>
    <xf numFmtId="2" fontId="2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center"/>
    </xf>
    <xf numFmtId="2" fontId="2" fillId="0" borderId="0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5" fillId="0" borderId="0" xfId="0" applyNumberFormat="1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5" fillId="0" borderId="0" xfId="0" applyNumberFormat="1" applyFont="1" applyAlignment="1">
      <alignment horizontal="center"/>
    </xf>
    <xf numFmtId="0" fontId="4" fillId="0" borderId="0" xfId="0" applyFont="1" applyBorder="1" applyAlignment="1">
      <alignment horizontal="center"/>
    </xf>
    <xf numFmtId="2" fontId="5" fillId="0" borderId="2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3" xfId="0" applyBorder="1" applyAlignment="1">
      <alignment horizontal="center"/>
    </xf>
    <xf numFmtId="164" fontId="8" fillId="0" borderId="0" xfId="0" applyNumberFormat="1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0" fontId="9" fillId="0" borderId="0" xfId="0" applyFont="1"/>
    <xf numFmtId="2" fontId="9" fillId="0" borderId="0" xfId="0" applyNumberFormat="1" applyFont="1" applyAlignment="1">
      <alignment horizontal="centerContinuous"/>
    </xf>
    <xf numFmtId="0" fontId="9" fillId="0" borderId="0" xfId="0" applyFont="1" applyAlignment="1">
      <alignment horizontal="centerContinuous"/>
    </xf>
    <xf numFmtId="0" fontId="0" fillId="0" borderId="0" xfId="0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Fill="1" applyBorder="1" applyAlignment="1">
      <alignment horizontal="center"/>
    </xf>
    <xf numFmtId="164" fontId="6" fillId="0" borderId="3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164" fontId="6" fillId="0" borderId="4" xfId="0" applyNumberFormat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2" fontId="0" fillId="0" borderId="0" xfId="0" applyNumberFormat="1" applyAlignment="1">
      <alignment horizontal="center"/>
    </xf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 applyFill="1" applyBorder="1" applyAlignment="1">
      <alignment horizontal="center"/>
    </xf>
    <xf numFmtId="164" fontId="11" fillId="0" borderId="3" xfId="0" applyNumberFormat="1" applyFont="1" applyBorder="1" applyAlignment="1">
      <alignment horizontal="center"/>
    </xf>
    <xf numFmtId="164" fontId="11" fillId="0" borderId="0" xfId="0" applyNumberFormat="1" applyFont="1" applyBorder="1" applyAlignment="1">
      <alignment horizontal="center"/>
    </xf>
    <xf numFmtId="164" fontId="11" fillId="0" borderId="4" xfId="0" applyNumberFormat="1" applyFont="1" applyBorder="1" applyAlignment="1">
      <alignment horizontal="center"/>
    </xf>
    <xf numFmtId="0" fontId="11" fillId="0" borderId="0" xfId="0" applyFont="1"/>
    <xf numFmtId="0" fontId="7" fillId="0" borderId="0" xfId="0" applyFont="1"/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2" fillId="0" borderId="0" xfId="0" applyFont="1"/>
    <xf numFmtId="0" fontId="0" fillId="0" borderId="0" xfId="0" applyAlignment="1"/>
    <xf numFmtId="2" fontId="12" fillId="0" borderId="0" xfId="0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2" fontId="11" fillId="0" borderId="0" xfId="0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164" fontId="0" fillId="0" borderId="6" xfId="0" applyNumberFormat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 vertical="center"/>
    </xf>
    <xf numFmtId="2" fontId="0" fillId="0" borderId="6" xfId="0" applyNumberForma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2" fontId="9" fillId="0" borderId="0" xfId="0" applyNumberFormat="1" applyFont="1" applyAlignment="1"/>
    <xf numFmtId="2" fontId="2" fillId="0" borderId="6" xfId="0" applyNumberFormat="1" applyFont="1" applyBorder="1" applyAlignment="1">
      <alignment horizontal="center"/>
    </xf>
    <xf numFmtId="2" fontId="17" fillId="0" borderId="6" xfId="0" applyNumberFormat="1" applyFont="1" applyBorder="1" applyAlignment="1">
      <alignment horizontal="center"/>
    </xf>
    <xf numFmtId="2" fontId="6" fillId="0" borderId="6" xfId="0" applyNumberFormat="1" applyFont="1" applyBorder="1" applyAlignment="1">
      <alignment horizontal="center"/>
    </xf>
    <xf numFmtId="2" fontId="18" fillId="0" borderId="6" xfId="0" applyNumberFormat="1" applyFont="1" applyBorder="1" applyAlignment="1">
      <alignment horizontal="center"/>
    </xf>
    <xf numFmtId="2" fontId="2" fillId="0" borderId="6" xfId="0" applyNumberFormat="1" applyFont="1" applyBorder="1" applyAlignment="1">
      <alignment horizontal="center"/>
    </xf>
    <xf numFmtId="2" fontId="2" fillId="0" borderId="6" xfId="0" applyNumberFormat="1" applyFont="1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/>
    <xf numFmtId="0" fontId="0" fillId="0" borderId="9" xfId="0" applyBorder="1" applyAlignment="1"/>
    <xf numFmtId="164" fontId="0" fillId="0" borderId="8" xfId="0" applyNumberFormat="1" applyBorder="1" applyAlignment="1">
      <alignment horizontal="center"/>
    </xf>
    <xf numFmtId="2" fontId="2" fillId="0" borderId="8" xfId="0" applyNumberFormat="1" applyFont="1" applyBorder="1" applyAlignment="1">
      <alignment horizontal="center"/>
    </xf>
    <xf numFmtId="2" fontId="18" fillId="0" borderId="8" xfId="0" applyNumberFormat="1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18" fillId="0" borderId="0" xfId="0" applyNumberFormat="1" applyFont="1" applyBorder="1" applyAlignment="1">
      <alignment horizontal="center"/>
    </xf>
    <xf numFmtId="0" fontId="0" fillId="0" borderId="2" xfId="0" applyFill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2" fillId="0" borderId="2" xfId="0" applyNumberFormat="1" applyFont="1" applyBorder="1" applyAlignment="1">
      <alignment horizontal="center"/>
    </xf>
    <xf numFmtId="2" fontId="18" fillId="0" borderId="2" xfId="0" applyNumberFormat="1" applyFont="1" applyBorder="1" applyAlignment="1">
      <alignment horizontal="center"/>
    </xf>
    <xf numFmtId="0" fontId="9" fillId="0" borderId="0" xfId="0" applyFont="1" applyAlignment="1"/>
    <xf numFmtId="2" fontId="0" fillId="0" borderId="2" xfId="0" applyNumberForma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2" xfId="0" applyBorder="1" applyAlignment="1">
      <alignment vertical="center"/>
    </xf>
    <xf numFmtId="2" fontId="2" fillId="0" borderId="0" xfId="0" applyNumberFormat="1" applyFont="1" applyBorder="1" applyAlignment="1"/>
    <xf numFmtId="0" fontId="0" fillId="0" borderId="6" xfId="0" applyBorder="1" applyAlignment="1">
      <alignment vertical="center"/>
    </xf>
    <xf numFmtId="0" fontId="0" fillId="0" borderId="9" xfId="0" applyBorder="1" applyAlignment="1">
      <alignment vertical="center"/>
    </xf>
    <xf numFmtId="164" fontId="0" fillId="0" borderId="9" xfId="0" applyNumberFormat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0" fillId="0" borderId="10" xfId="0" applyNumberForma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0" fontId="4" fillId="0" borderId="6" xfId="0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0" fontId="4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2" fontId="5" fillId="0" borderId="6" xfId="0" applyNumberFormat="1" applyFont="1" applyBorder="1" applyAlignment="1">
      <alignment horizontal="center"/>
    </xf>
    <xf numFmtId="2" fontId="21" fillId="0" borderId="6" xfId="0" applyNumberFormat="1" applyFont="1" applyBorder="1" applyAlignment="1">
      <alignment horizontal="center"/>
    </xf>
    <xf numFmtId="2" fontId="5" fillId="0" borderId="6" xfId="0" applyNumberFormat="1" applyFont="1" applyBorder="1" applyAlignment="1">
      <alignment horizontal="center"/>
    </xf>
    <xf numFmtId="2" fontId="22" fillId="0" borderId="6" xfId="0" applyNumberFormat="1" applyFont="1" applyBorder="1" applyAlignment="1">
      <alignment horizontal="center"/>
    </xf>
    <xf numFmtId="164" fontId="4" fillId="0" borderId="10" xfId="0" applyNumberFormat="1" applyFont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/>
    </xf>
    <xf numFmtId="2" fontId="5" fillId="0" borderId="8" xfId="0" applyNumberFormat="1" applyFont="1" applyBorder="1" applyAlignment="1">
      <alignment horizontal="center"/>
    </xf>
    <xf numFmtId="2" fontId="11" fillId="0" borderId="6" xfId="0" applyNumberFormat="1" applyFont="1" applyBorder="1" applyAlignment="1">
      <alignment horizontal="center"/>
    </xf>
    <xf numFmtId="2" fontId="24" fillId="0" borderId="6" xfId="0" applyNumberFormat="1" applyFont="1" applyBorder="1" applyAlignment="1">
      <alignment horizontal="center"/>
    </xf>
    <xf numFmtId="0" fontId="7" fillId="0" borderId="6" xfId="0" applyFont="1" applyFill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2" fontId="21" fillId="0" borderId="0" xfId="0" applyNumberFormat="1" applyFont="1" applyBorder="1" applyAlignment="1">
      <alignment horizontal="center"/>
    </xf>
    <xf numFmtId="2" fontId="22" fillId="0" borderId="0" xfId="0" applyNumberFormat="1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7" fillId="0" borderId="6" xfId="0" applyFont="1" applyBorder="1" applyAlignment="1">
      <alignment horizontal="center" vertical="center"/>
    </xf>
    <xf numFmtId="1" fontId="0" fillId="0" borderId="6" xfId="0" applyNumberFormat="1" applyBorder="1" applyAlignment="1">
      <alignment horizontal="center"/>
    </xf>
    <xf numFmtId="1" fontId="6" fillId="0" borderId="6" xfId="0" applyNumberFormat="1" applyFont="1" applyBorder="1" applyAlignment="1">
      <alignment horizontal="center"/>
    </xf>
    <xf numFmtId="164" fontId="6" fillId="0" borderId="6" xfId="0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center" vertical="center"/>
    </xf>
    <xf numFmtId="2" fontId="2" fillId="0" borderId="6" xfId="0" applyNumberFormat="1" applyFont="1" applyBorder="1" applyAlignment="1">
      <alignment horizontal="center"/>
    </xf>
    <xf numFmtId="0" fontId="0" fillId="0" borderId="0" xfId="0"/>
    <xf numFmtId="0" fontId="0" fillId="0" borderId="3" xfId="0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9" xfId="0" applyFont="1" applyBorder="1" applyAlignment="1">
      <alignment horizontal="center" vertical="center"/>
    </xf>
    <xf numFmtId="0" fontId="0" fillId="0" borderId="7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1" fontId="4" fillId="0" borderId="6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 vertical="center"/>
    </xf>
    <xf numFmtId="2" fontId="2" fillId="0" borderId="6" xfId="0" applyNumberFormat="1" applyFont="1" applyBorder="1" applyAlignment="1">
      <alignment horizontal="center"/>
    </xf>
    <xf numFmtId="0" fontId="0" fillId="0" borderId="0" xfId="0"/>
    <xf numFmtId="0" fontId="0" fillId="0" borderId="6" xfId="0" applyBorder="1" applyAlignment="1">
      <alignment horizontal="center"/>
    </xf>
    <xf numFmtId="2" fontId="5" fillId="0" borderId="6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3" borderId="6" xfId="0" applyFont="1" applyFill="1" applyBorder="1" applyAlignment="1">
      <alignment horizontal="center"/>
    </xf>
    <xf numFmtId="0" fontId="0" fillId="3" borderId="9" xfId="0" applyFont="1" applyFill="1" applyBorder="1" applyAlignment="1">
      <alignment horizontal="center"/>
    </xf>
    <xf numFmtId="0" fontId="0" fillId="3" borderId="10" xfId="0" applyFont="1" applyFill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6" fontId="0" fillId="0" borderId="6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6" fontId="0" fillId="0" borderId="8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165" fontId="0" fillId="0" borderId="2" xfId="0" applyNumberFormat="1" applyBorder="1" applyAlignment="1">
      <alignment horizontal="center"/>
    </xf>
    <xf numFmtId="166" fontId="0" fillId="0" borderId="2" xfId="0" applyNumberFormat="1" applyBorder="1" applyAlignment="1">
      <alignment horizontal="center"/>
    </xf>
    <xf numFmtId="165" fontId="4" fillId="0" borderId="6" xfId="0" applyNumberFormat="1" applyFont="1" applyBorder="1" applyAlignment="1">
      <alignment horizontal="center"/>
    </xf>
    <xf numFmtId="166" fontId="4" fillId="0" borderId="6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2" fontId="4" fillId="0" borderId="2" xfId="0" applyNumberFormat="1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165" fontId="4" fillId="0" borderId="2" xfId="0" applyNumberFormat="1" applyFont="1" applyBorder="1" applyAlignment="1">
      <alignment horizontal="center"/>
    </xf>
    <xf numFmtId="166" fontId="4" fillId="0" borderId="2" xfId="0" applyNumberFormat="1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5" fontId="6" fillId="0" borderId="6" xfId="0" applyNumberFormat="1" applyFont="1" applyBorder="1" applyAlignment="1">
      <alignment horizontal="center"/>
    </xf>
    <xf numFmtId="166" fontId="6" fillId="0" borderId="6" xfId="0" applyNumberFormat="1" applyFon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0" fillId="0" borderId="0" xfId="0"/>
    <xf numFmtId="0" fontId="0" fillId="0" borderId="6" xfId="0" applyBorder="1" applyAlignment="1">
      <alignment horizontal="center"/>
    </xf>
    <xf numFmtId="0" fontId="0" fillId="0" borderId="6" xfId="0" quotePrefix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/>
    <xf numFmtId="0" fontId="0" fillId="0" borderId="8" xfId="0" quotePrefix="1" applyBorder="1" applyAlignment="1">
      <alignment horizontal="center"/>
    </xf>
    <xf numFmtId="0" fontId="0" fillId="0" borderId="0" xfId="0" quotePrefix="1" applyBorder="1" applyAlignment="1">
      <alignment horizontal="center"/>
    </xf>
    <xf numFmtId="0" fontId="0" fillId="0" borderId="2" xfId="0" quotePrefix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28" fillId="0" borderId="10" xfId="0" applyNumberFormat="1" applyFont="1" applyBorder="1" applyAlignment="1">
      <alignment horizontal="center"/>
    </xf>
    <xf numFmtId="2" fontId="28" fillId="0" borderId="6" xfId="0" applyNumberFormat="1" applyFont="1" applyBorder="1" applyAlignment="1">
      <alignment horizontal="center"/>
    </xf>
    <xf numFmtId="0" fontId="28" fillId="0" borderId="6" xfId="0" applyFont="1" applyBorder="1" applyAlignment="1">
      <alignment horizontal="center" vertical="center"/>
    </xf>
    <xf numFmtId="2" fontId="6" fillId="0" borderId="10" xfId="0" applyNumberFormat="1" applyFont="1" applyBorder="1" applyAlignment="1">
      <alignment horizontal="center"/>
    </xf>
    <xf numFmtId="1" fontId="28" fillId="0" borderId="6" xfId="0" applyNumberFormat="1" applyFont="1" applyBorder="1" applyAlignment="1">
      <alignment horizontal="center"/>
    </xf>
    <xf numFmtId="164" fontId="28" fillId="0" borderId="6" xfId="0" applyNumberFormat="1" applyFont="1" applyBorder="1" applyAlignment="1">
      <alignment horizontal="center"/>
    </xf>
    <xf numFmtId="0" fontId="28" fillId="0" borderId="6" xfId="0" applyFont="1" applyBorder="1" applyAlignment="1">
      <alignment vertical="center"/>
    </xf>
    <xf numFmtId="2" fontId="29" fillId="0" borderId="6" xfId="0" applyNumberFormat="1" applyFont="1" applyBorder="1" applyAlignment="1">
      <alignment horizontal="center"/>
    </xf>
    <xf numFmtId="2" fontId="30" fillId="0" borderId="6" xfId="0" applyNumberFormat="1" applyFont="1" applyBorder="1" applyAlignment="1">
      <alignment horizontal="center"/>
    </xf>
    <xf numFmtId="0" fontId="28" fillId="0" borderId="6" xfId="0" applyFont="1" applyBorder="1" applyAlignment="1">
      <alignment horizontal="center"/>
    </xf>
    <xf numFmtId="165" fontId="28" fillId="0" borderId="6" xfId="0" applyNumberFormat="1" applyFont="1" applyBorder="1" applyAlignment="1">
      <alignment horizontal="center"/>
    </xf>
    <xf numFmtId="166" fontId="28" fillId="0" borderId="6" xfId="0" applyNumberFormat="1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3" borderId="6" xfId="0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28" fillId="0" borderId="0" xfId="0" applyFont="1"/>
    <xf numFmtId="2" fontId="35" fillId="0" borderId="6" xfId="0" applyNumberFormat="1" applyFont="1" applyBorder="1" applyAlignment="1">
      <alignment horizontal="center"/>
    </xf>
    <xf numFmtId="0" fontId="0" fillId="4" borderId="6" xfId="0" applyFont="1" applyFill="1" applyBorder="1" applyAlignment="1">
      <alignment horizontal="center"/>
    </xf>
    <xf numFmtId="2" fontId="0" fillId="0" borderId="0" xfId="0" applyNumberFormat="1" applyBorder="1" applyAlignment="1">
      <alignment vertical="center"/>
    </xf>
    <xf numFmtId="1" fontId="0" fillId="0" borderId="2" xfId="0" applyNumberFormat="1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28" fillId="0" borderId="9" xfId="0" applyFont="1" applyBorder="1" applyAlignment="1">
      <alignment horizontal="center" vertical="center"/>
    </xf>
    <xf numFmtId="0" fontId="0" fillId="0" borderId="0" xfId="0" applyFill="1" applyBorder="1" applyAlignment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horizontal="center"/>
    </xf>
    <xf numFmtId="164" fontId="2" fillId="0" borderId="6" xfId="0" applyNumberFormat="1" applyFont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165" fontId="0" fillId="0" borderId="6" xfId="0" applyNumberFormat="1" applyFill="1" applyBorder="1" applyAlignment="1">
      <alignment horizontal="center"/>
    </xf>
    <xf numFmtId="0" fontId="0" fillId="4" borderId="9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0" fontId="0" fillId="0" borderId="0" xfId="0" applyBorder="1" applyAlignment="1"/>
    <xf numFmtId="165" fontId="0" fillId="0" borderId="0" xfId="0" applyNumberFormat="1" applyBorder="1" applyAlignment="1">
      <alignment vertical="center"/>
    </xf>
    <xf numFmtId="165" fontId="0" fillId="0" borderId="2" xfId="0" applyNumberFormat="1" applyBorder="1" applyAlignment="1">
      <alignment vertical="center"/>
    </xf>
    <xf numFmtId="0" fontId="37" fillId="0" borderId="6" xfId="0" applyFont="1" applyBorder="1" applyAlignment="1">
      <alignment horizontal="center"/>
    </xf>
    <xf numFmtId="0" fontId="0" fillId="0" borderId="0" xfId="0"/>
    <xf numFmtId="0" fontId="0" fillId="0" borderId="0" xfId="0"/>
    <xf numFmtId="2" fontId="6" fillId="0" borderId="6" xfId="0" applyNumberFormat="1" applyFont="1" applyFill="1" applyBorder="1" applyAlignment="1">
      <alignment horizontal="center"/>
    </xf>
    <xf numFmtId="2" fontId="17" fillId="0" borderId="6" xfId="0" applyNumberFormat="1" applyFont="1" applyFill="1" applyBorder="1" applyAlignment="1">
      <alignment horizontal="center"/>
    </xf>
    <xf numFmtId="2" fontId="0" fillId="0" borderId="6" xfId="0" applyNumberFormat="1" applyFill="1" applyBorder="1" applyAlignment="1">
      <alignment horizontal="center"/>
    </xf>
    <xf numFmtId="2" fontId="0" fillId="0" borderId="10" xfId="0" applyNumberFormat="1" applyFill="1" applyBorder="1" applyAlignment="1">
      <alignment horizontal="center"/>
    </xf>
    <xf numFmtId="0" fontId="0" fillId="0" borderId="6" xfId="0" applyBorder="1" applyAlignment="1">
      <alignment horizontal="center"/>
    </xf>
    <xf numFmtId="2" fontId="9" fillId="0" borderId="0" xfId="0" applyNumberFormat="1" applyFont="1" applyAlignment="1">
      <alignment horizontal="center"/>
    </xf>
    <xf numFmtId="2" fontId="2" fillId="0" borderId="6" xfId="0" applyNumberFormat="1" applyFont="1" applyBorder="1" applyAlignment="1">
      <alignment horizontal="center"/>
    </xf>
    <xf numFmtId="0" fontId="0" fillId="0" borderId="0" xfId="0"/>
    <xf numFmtId="2" fontId="5" fillId="0" borderId="6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0" fontId="0" fillId="0" borderId="0" xfId="0" applyAlignment="1">
      <alignment vertical="center"/>
    </xf>
    <xf numFmtId="0" fontId="0" fillId="0" borderId="6" xfId="0" applyBorder="1" applyAlignment="1">
      <alignment horizont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7" fillId="0" borderId="6" xfId="0" applyFont="1" applyBorder="1" applyAlignment="1">
      <alignment horizontal="center"/>
    </xf>
    <xf numFmtId="2" fontId="0" fillId="0" borderId="8" xfId="0" applyNumberFormat="1" applyFill="1" applyBorder="1" applyAlignment="1">
      <alignment horizontal="center" vertical="center"/>
    </xf>
    <xf numFmtId="2" fontId="0" fillId="0" borderId="7" xfId="0" applyNumberFormat="1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3" borderId="6" xfId="0" applyFill="1" applyBorder="1" applyAlignment="1">
      <alignment horizontal="center"/>
    </xf>
    <xf numFmtId="164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2" fontId="2" fillId="0" borderId="9" xfId="0" applyNumberFormat="1" applyFont="1" applyBorder="1" applyAlignment="1">
      <alignment horizontal="center"/>
    </xf>
    <xf numFmtId="2" fontId="2" fillId="0" borderId="10" xfId="0" applyNumberFormat="1" applyFont="1" applyBorder="1" applyAlignment="1">
      <alignment horizontal="center"/>
    </xf>
    <xf numFmtId="2" fontId="2" fillId="0" borderId="6" xfId="0" applyNumberFormat="1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2" fontId="8" fillId="0" borderId="0" xfId="0" applyNumberFormat="1" applyFont="1" applyAlignment="1">
      <alignment horizontal="center"/>
    </xf>
    <xf numFmtId="2" fontId="2" fillId="0" borderId="6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6" borderId="9" xfId="0" applyFill="1" applyBorder="1" applyAlignment="1">
      <alignment horizontal="center"/>
    </xf>
    <xf numFmtId="0" fontId="0" fillId="6" borderId="5" xfId="0" applyFill="1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4" borderId="9" xfId="0" applyFill="1" applyBorder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5" borderId="9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2" fontId="2" fillId="0" borderId="8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0" fontId="0" fillId="0" borderId="0" xfId="0"/>
    <xf numFmtId="2" fontId="0" fillId="0" borderId="6" xfId="0" applyNumberFormat="1" applyBorder="1" applyAlignment="1">
      <alignment horizontal="center" vertical="center"/>
    </xf>
    <xf numFmtId="0" fontId="0" fillId="7" borderId="6" xfId="0" applyFill="1" applyBorder="1" applyAlignment="1">
      <alignment horizontal="center"/>
    </xf>
    <xf numFmtId="1" fontId="0" fillId="0" borderId="6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8" xfId="0" applyBorder="1" applyAlignment="1">
      <alignment horizontal="center"/>
    </xf>
    <xf numFmtId="0" fontId="28" fillId="0" borderId="6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2" fontId="5" fillId="0" borderId="6" xfId="0" applyNumberFormat="1" applyFont="1" applyBorder="1" applyAlignment="1">
      <alignment horizontal="center" vertical="center"/>
    </xf>
    <xf numFmtId="2" fontId="5" fillId="0" borderId="6" xfId="0" applyNumberFormat="1" applyFont="1" applyBorder="1" applyAlignment="1">
      <alignment horizontal="center"/>
    </xf>
    <xf numFmtId="2" fontId="2" fillId="0" borderId="2" xfId="0" applyNumberFormat="1" applyFont="1" applyBorder="1" applyAlignment="1">
      <alignment horizontal="center"/>
    </xf>
    <xf numFmtId="2" fontId="29" fillId="0" borderId="6" xfId="0" applyNumberFormat="1" applyFont="1" applyBorder="1" applyAlignment="1">
      <alignment horizontal="center"/>
    </xf>
    <xf numFmtId="2" fontId="2" fillId="0" borderId="8" xfId="0" applyNumberFormat="1" applyFont="1" applyBorder="1" applyAlignment="1">
      <alignment horizontal="center"/>
    </xf>
    <xf numFmtId="2" fontId="29" fillId="0" borderId="8" xfId="0" applyNumberFormat="1" applyFont="1" applyBorder="1" applyAlignment="1">
      <alignment horizontal="center" vertical="center"/>
    </xf>
    <xf numFmtId="2" fontId="29" fillId="0" borderId="7" xfId="0" applyNumberFormat="1" applyFont="1" applyBorder="1" applyAlignment="1">
      <alignment horizontal="center" vertical="center"/>
    </xf>
    <xf numFmtId="2" fontId="28" fillId="0" borderId="8" xfId="0" applyNumberFormat="1" applyFont="1" applyBorder="1" applyAlignment="1">
      <alignment horizontal="center" vertical="center"/>
    </xf>
    <xf numFmtId="2" fontId="28" fillId="0" borderId="7" xfId="0" applyNumberFormat="1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28" fillId="0" borderId="6" xfId="0" applyNumberFormat="1" applyFon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28" fillId="0" borderId="6" xfId="0" applyNumberFormat="1" applyFon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0" fillId="7" borderId="9" xfId="0" applyFill="1" applyBorder="1" applyAlignment="1">
      <alignment horizontal="center"/>
    </xf>
    <xf numFmtId="2" fontId="28" fillId="0" borderId="9" xfId="0" applyNumberFormat="1" applyFont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2" fontId="5" fillId="0" borderId="11" xfId="0" applyNumberFormat="1" applyFont="1" applyBorder="1" applyAlignment="1">
      <alignment horizontal="center"/>
    </xf>
    <xf numFmtId="2" fontId="5" fillId="0" borderId="12" xfId="0" applyNumberFormat="1" applyFont="1" applyBorder="1" applyAlignment="1">
      <alignment horizontal="center"/>
    </xf>
    <xf numFmtId="2" fontId="2" fillId="0" borderId="11" xfId="0" applyNumberFormat="1" applyFont="1" applyBorder="1" applyAlignment="1">
      <alignment horizontal="center"/>
    </xf>
    <xf numFmtId="2" fontId="2" fillId="0" borderId="12" xfId="0" applyNumberFormat="1" applyFont="1" applyBorder="1" applyAlignment="1">
      <alignment horizontal="center"/>
    </xf>
    <xf numFmtId="2" fontId="5" fillId="0" borderId="9" xfId="0" applyNumberFormat="1" applyFont="1" applyBorder="1" applyAlignment="1">
      <alignment horizontal="center"/>
    </xf>
    <xf numFmtId="2" fontId="5" fillId="0" borderId="10" xfId="0" applyNumberFormat="1" applyFont="1" applyBorder="1" applyAlignment="1">
      <alignment horizontal="center"/>
    </xf>
    <xf numFmtId="1" fontId="6" fillId="0" borderId="6" xfId="0" applyNumberFormat="1" applyFont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 vertical="center"/>
    </xf>
    <xf numFmtId="2" fontId="5" fillId="0" borderId="0" xfId="0" applyNumberFormat="1" applyFont="1" applyBorder="1" applyAlignment="1">
      <alignment horizontal="center"/>
    </xf>
    <xf numFmtId="2" fontId="0" fillId="0" borderId="2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  <xf numFmtId="0" fontId="6" fillId="0" borderId="8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2" fontId="29" fillId="0" borderId="2" xfId="0" applyNumberFormat="1" applyFont="1" applyBorder="1" applyAlignment="1">
      <alignment horizontal="center"/>
    </xf>
    <xf numFmtId="2" fontId="29" fillId="0" borderId="12" xfId="0" applyNumberFormat="1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2" fontId="29" fillId="0" borderId="6" xfId="0" applyNumberFormat="1" applyFont="1" applyBorder="1" applyAlignment="1">
      <alignment horizontal="center" vertical="center"/>
    </xf>
    <xf numFmtId="2" fontId="29" fillId="0" borderId="5" xfId="0" applyNumberFormat="1" applyFont="1" applyBorder="1" applyAlignment="1">
      <alignment horizontal="center"/>
    </xf>
    <xf numFmtId="2" fontId="29" fillId="0" borderId="10" xfId="0" applyNumberFormat="1" applyFont="1" applyBorder="1" applyAlignment="1">
      <alignment horizontal="center"/>
    </xf>
    <xf numFmtId="2" fontId="5" fillId="0" borderId="5" xfId="0" applyNumberFormat="1" applyFont="1" applyBorder="1" applyAlignment="1">
      <alignment horizontal="center"/>
    </xf>
    <xf numFmtId="2" fontId="5" fillId="0" borderId="2" xfId="0" applyNumberFormat="1" applyFont="1" applyBorder="1" applyAlignment="1">
      <alignment horizontal="center"/>
    </xf>
    <xf numFmtId="2" fontId="6" fillId="0" borderId="6" xfId="0" applyNumberFormat="1" applyFont="1" applyBorder="1" applyAlignment="1">
      <alignment horizontal="center" vertical="center"/>
    </xf>
    <xf numFmtId="2" fontId="6" fillId="0" borderId="8" xfId="0" applyNumberFormat="1" applyFont="1" applyBorder="1" applyAlignment="1">
      <alignment horizontal="center" vertical="center"/>
    </xf>
    <xf numFmtId="2" fontId="6" fillId="0" borderId="7" xfId="0" applyNumberFormat="1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28575</xdr:colOff>
      <xdr:row>121</xdr:row>
      <xdr:rowOff>123825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95D1788-6B91-4331-B968-64FF903B1B43}"/>
            </a:ext>
          </a:extLst>
        </xdr:cNvPr>
        <xdr:cNvSpPr txBox="1"/>
      </xdr:nvSpPr>
      <xdr:spPr>
        <a:xfrm>
          <a:off x="3495675" y="2317432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85725</xdr:colOff>
      <xdr:row>103</xdr:row>
      <xdr:rowOff>95250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9F5FBF3-F010-4082-A357-5F76E793E147}"/>
            </a:ext>
          </a:extLst>
        </xdr:cNvPr>
        <xdr:cNvSpPr txBox="1"/>
      </xdr:nvSpPr>
      <xdr:spPr>
        <a:xfrm>
          <a:off x="2314575" y="19716750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122</xdr:row>
      <xdr:rowOff>104775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E9F8842-8167-47F8-A4BE-59F3B65900C9}"/>
            </a:ext>
          </a:extLst>
        </xdr:cNvPr>
        <xdr:cNvSpPr txBox="1"/>
      </xdr:nvSpPr>
      <xdr:spPr>
        <a:xfrm>
          <a:off x="2209800" y="2334577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295275</xdr:colOff>
      <xdr:row>22</xdr:row>
      <xdr:rowOff>133350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8AC73F6-7E80-44D5-AD1A-409DC5566448}"/>
            </a:ext>
          </a:extLst>
        </xdr:cNvPr>
        <xdr:cNvSpPr txBox="1"/>
      </xdr:nvSpPr>
      <xdr:spPr>
        <a:xfrm>
          <a:off x="1857375" y="4324350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133350</xdr:colOff>
      <xdr:row>42</xdr:row>
      <xdr:rowOff>114300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58BA55F-26E1-46BD-B381-C719E50C44C9}"/>
            </a:ext>
          </a:extLst>
        </xdr:cNvPr>
        <xdr:cNvSpPr txBox="1"/>
      </xdr:nvSpPr>
      <xdr:spPr>
        <a:xfrm>
          <a:off x="1724025" y="8115300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257175</xdr:colOff>
      <xdr:row>42</xdr:row>
      <xdr:rowOff>142875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E499429-36F3-4211-950A-1D41A4312494}"/>
            </a:ext>
          </a:extLst>
        </xdr:cNvPr>
        <xdr:cNvSpPr txBox="1"/>
      </xdr:nvSpPr>
      <xdr:spPr>
        <a:xfrm>
          <a:off x="1847850" y="814387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228600</xdr:colOff>
      <xdr:row>42</xdr:row>
      <xdr:rowOff>123825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AE0E529-7415-47C7-BA91-ABC9E5BAA646}"/>
            </a:ext>
          </a:extLst>
        </xdr:cNvPr>
        <xdr:cNvSpPr txBox="1"/>
      </xdr:nvSpPr>
      <xdr:spPr>
        <a:xfrm>
          <a:off x="1781175" y="812482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314325</xdr:colOff>
      <xdr:row>42</xdr:row>
      <xdr:rowOff>57150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269B04D-09FB-44C6-B073-D6F796DDEC8B}"/>
            </a:ext>
          </a:extLst>
        </xdr:cNvPr>
        <xdr:cNvSpPr txBox="1"/>
      </xdr:nvSpPr>
      <xdr:spPr>
        <a:xfrm>
          <a:off x="1876425" y="8058150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371475</xdr:colOff>
      <xdr:row>42</xdr:row>
      <xdr:rowOff>47625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A03E0C6-9FCE-4C80-BE20-7CEF85FFB2E2}"/>
            </a:ext>
          </a:extLst>
        </xdr:cNvPr>
        <xdr:cNvSpPr txBox="1"/>
      </xdr:nvSpPr>
      <xdr:spPr>
        <a:xfrm>
          <a:off x="2009775" y="804862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314325</xdr:colOff>
      <xdr:row>42</xdr:row>
      <xdr:rowOff>142875</xdr:rowOff>
    </xdr:from>
    <xdr:ext cx="3580404" cy="26456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AD5F66D-2CC5-426A-B31A-AE386C82D63C}"/>
            </a:ext>
          </a:extLst>
        </xdr:cNvPr>
        <xdr:cNvSpPr txBox="1"/>
      </xdr:nvSpPr>
      <xdr:spPr>
        <a:xfrm>
          <a:off x="2752725" y="8143875"/>
          <a:ext cx="358040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it-IT" sz="1100">
              <a:solidFill>
                <a:srgbClr val="FF0000"/>
              </a:solidFill>
            </a:rPr>
            <a:t>Ricorda</a:t>
          </a:r>
          <a:r>
            <a:rPr lang="it-IT" sz="1100" baseline="0">
              <a:solidFill>
                <a:srgbClr val="FF0000"/>
              </a:solidFill>
            </a:rPr>
            <a:t> che hai copiato i valori, non sono collegate le celle</a:t>
          </a:r>
          <a:endParaRPr lang="it-IT" sz="1100">
            <a:solidFill>
              <a:srgbClr val="FF0000"/>
            </a:solidFill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7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8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11"/>
  <sheetViews>
    <sheetView workbookViewId="0">
      <selection activeCell="L9" sqref="L9"/>
    </sheetView>
  </sheetViews>
  <sheetFormatPr defaultRowHeight="15" x14ac:dyDescent="0.25"/>
  <sheetData>
    <row r="4" spans="2:4" x14ac:dyDescent="0.25">
      <c r="B4" t="s">
        <v>0</v>
      </c>
      <c r="C4" s="1" t="s">
        <v>1</v>
      </c>
      <c r="D4" t="s">
        <v>2</v>
      </c>
    </row>
    <row r="5" spans="2:4" x14ac:dyDescent="0.25">
      <c r="B5" t="s">
        <v>3</v>
      </c>
      <c r="C5" s="1" t="s">
        <v>1</v>
      </c>
      <c r="D5" t="s">
        <v>4</v>
      </c>
    </row>
    <row r="6" spans="2:4" x14ac:dyDescent="0.25">
      <c r="B6" t="s">
        <v>5</v>
      </c>
      <c r="C6" s="1" t="s">
        <v>1</v>
      </c>
      <c r="D6" t="s">
        <v>6</v>
      </c>
    </row>
    <row r="7" spans="2:4" x14ac:dyDescent="0.25">
      <c r="B7" t="s">
        <v>7</v>
      </c>
      <c r="C7" s="1" t="s">
        <v>1</v>
      </c>
      <c r="D7" t="s">
        <v>8</v>
      </c>
    </row>
    <row r="8" spans="2:4" x14ac:dyDescent="0.25">
      <c r="B8" t="s">
        <v>9</v>
      </c>
      <c r="C8" s="1" t="s">
        <v>1</v>
      </c>
      <c r="D8" t="s">
        <v>10</v>
      </c>
    </row>
    <row r="9" spans="2:4" x14ac:dyDescent="0.25">
      <c r="B9" t="s">
        <v>11</v>
      </c>
      <c r="C9" s="1" t="s">
        <v>1</v>
      </c>
      <c r="D9" t="s">
        <v>12</v>
      </c>
    </row>
    <row r="10" spans="2:4" x14ac:dyDescent="0.25">
      <c r="B10" t="s">
        <v>13</v>
      </c>
      <c r="C10" s="1" t="s">
        <v>1</v>
      </c>
      <c r="D10" t="s">
        <v>14</v>
      </c>
    </row>
    <row r="11" spans="2:4" x14ac:dyDescent="0.25">
      <c r="B11" t="s">
        <v>15</v>
      </c>
      <c r="C11" s="1" t="s">
        <v>1</v>
      </c>
      <c r="D11" t="s">
        <v>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B6" sqref="B6"/>
    </sheetView>
  </sheetViews>
  <sheetFormatPr defaultRowHeight="15" x14ac:dyDescent="0.25"/>
  <sheetData>
    <row r="1" spans="1:2" ht="18.75" x14ac:dyDescent="0.35">
      <c r="A1" s="52" t="s">
        <v>76</v>
      </c>
      <c r="B1" s="1" t="s">
        <v>77</v>
      </c>
    </row>
    <row r="2" spans="1:2" x14ac:dyDescent="0.25">
      <c r="A2" s="1">
        <v>8</v>
      </c>
      <c r="B2" s="42">
        <f>((A2/2)^2)*3.14/100</f>
        <v>0.50240000000000007</v>
      </c>
    </row>
    <row r="3" spans="1:2" x14ac:dyDescent="0.25">
      <c r="A3" s="1">
        <v>10</v>
      </c>
      <c r="B3" s="42">
        <f t="shared" ref="B3:B8" si="0">((A3/2)^2)*3.14/100</f>
        <v>0.78500000000000003</v>
      </c>
    </row>
    <row r="4" spans="1:2" x14ac:dyDescent="0.25">
      <c r="A4" s="1">
        <v>12</v>
      </c>
      <c r="B4" s="42">
        <f t="shared" si="0"/>
        <v>1.1304000000000001</v>
      </c>
    </row>
    <row r="5" spans="1:2" x14ac:dyDescent="0.25">
      <c r="A5" s="1">
        <v>14</v>
      </c>
      <c r="B5" s="42">
        <f t="shared" si="0"/>
        <v>1.5386000000000002</v>
      </c>
    </row>
    <row r="6" spans="1:2" x14ac:dyDescent="0.25">
      <c r="A6" s="1">
        <v>16</v>
      </c>
      <c r="B6" s="42">
        <f t="shared" si="0"/>
        <v>2.0096000000000003</v>
      </c>
    </row>
    <row r="7" spans="1:2" x14ac:dyDescent="0.25">
      <c r="A7" s="1">
        <v>18</v>
      </c>
      <c r="B7" s="42">
        <f t="shared" si="0"/>
        <v>2.5434000000000001</v>
      </c>
    </row>
    <row r="8" spans="1:2" x14ac:dyDescent="0.25">
      <c r="A8" s="1">
        <v>20</v>
      </c>
      <c r="B8" s="42">
        <f t="shared" si="0"/>
        <v>3.14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601"/>
  <sheetViews>
    <sheetView workbookViewId="0">
      <selection activeCell="L578" sqref="L578:M599"/>
    </sheetView>
  </sheetViews>
  <sheetFormatPr defaultRowHeight="15" x14ac:dyDescent="0.25"/>
  <cols>
    <col min="8" max="8" width="12.140625" customWidth="1"/>
    <col min="9" max="9" width="12.42578125" customWidth="1"/>
    <col min="10" max="11" width="12" customWidth="1"/>
  </cols>
  <sheetData>
    <row r="1" spans="1:13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23</v>
      </c>
      <c r="G1" s="1" t="s">
        <v>24</v>
      </c>
      <c r="H1" s="1" t="s">
        <v>25</v>
      </c>
      <c r="I1" s="1" t="s">
        <v>26</v>
      </c>
      <c r="J1" s="1" t="s">
        <v>27</v>
      </c>
      <c r="K1" s="1" t="s">
        <v>28</v>
      </c>
      <c r="L1" s="1" t="s">
        <v>21</v>
      </c>
      <c r="M1" s="1" t="s">
        <v>22</v>
      </c>
    </row>
    <row r="2" spans="1:13" hidden="1" x14ac:dyDescent="0.25">
      <c r="A2" s="1">
        <v>1</v>
      </c>
      <c r="B2" s="1">
        <v>1</v>
      </c>
      <c r="C2" s="1">
        <v>2</v>
      </c>
      <c r="D2" s="1">
        <v>5</v>
      </c>
      <c r="E2" s="1" t="s">
        <v>29</v>
      </c>
      <c r="F2" s="1">
        <v>27.76</v>
      </c>
      <c r="G2" s="1">
        <v>-0.63</v>
      </c>
      <c r="H2" s="1">
        <v>29.149000000000001</v>
      </c>
      <c r="I2" s="1">
        <v>-1.022</v>
      </c>
      <c r="J2" s="1">
        <v>1.4510000000000001</v>
      </c>
      <c r="K2" s="1">
        <v>2.3460000000000001</v>
      </c>
      <c r="L2" s="1">
        <v>-33.073</v>
      </c>
      <c r="M2" s="1">
        <v>-19.882999999999999</v>
      </c>
    </row>
    <row r="3" spans="1:13" hidden="1" x14ac:dyDescent="0.25">
      <c r="A3" s="1">
        <v>1</v>
      </c>
      <c r="B3" s="1">
        <v>1</v>
      </c>
      <c r="C3" s="1">
        <v>2</v>
      </c>
      <c r="D3" s="1">
        <v>5</v>
      </c>
      <c r="E3" s="1" t="s">
        <v>30</v>
      </c>
      <c r="F3" s="1">
        <v>-31.241</v>
      </c>
      <c r="G3" s="1">
        <v>0.71899999999999997</v>
      </c>
      <c r="H3" s="1">
        <v>-32.881</v>
      </c>
      <c r="I3" s="1">
        <v>1.1619999999999999</v>
      </c>
      <c r="J3" s="1">
        <v>-1.641</v>
      </c>
      <c r="K3" s="1">
        <v>-2.653</v>
      </c>
      <c r="L3" s="1">
        <v>-37.231999999999999</v>
      </c>
      <c r="M3" s="1">
        <v>-21.812000000000001</v>
      </c>
    </row>
    <row r="4" spans="1:13" hidden="1" x14ac:dyDescent="0.25">
      <c r="A4" s="1">
        <v>1</v>
      </c>
      <c r="B4" s="1">
        <v>1</v>
      </c>
      <c r="C4" s="1">
        <v>2</v>
      </c>
      <c r="D4" s="1">
        <v>5</v>
      </c>
      <c r="E4" s="1" t="s">
        <v>31</v>
      </c>
      <c r="F4" s="1">
        <v>-19.033000000000001</v>
      </c>
      <c r="G4" s="1">
        <v>0.435</v>
      </c>
      <c r="H4" s="1">
        <v>-20.009</v>
      </c>
      <c r="I4" s="1">
        <v>0.70499999999999996</v>
      </c>
      <c r="J4" s="1">
        <v>-0.997</v>
      </c>
      <c r="K4" s="1">
        <v>-1.613</v>
      </c>
      <c r="L4" s="1">
        <v>71.662999999999997</v>
      </c>
      <c r="M4" s="1">
        <v>42.777999999999999</v>
      </c>
    </row>
    <row r="5" spans="1:13" hidden="1" x14ac:dyDescent="0.25">
      <c r="A5" s="1">
        <v>1</v>
      </c>
      <c r="B5" s="1">
        <v>1</v>
      </c>
      <c r="C5" s="1">
        <v>2</v>
      </c>
      <c r="D5" s="1">
        <v>5</v>
      </c>
      <c r="E5" s="1" t="s">
        <v>32</v>
      </c>
      <c r="F5" s="1">
        <v>-19.033000000000001</v>
      </c>
      <c r="G5" s="1">
        <v>0.435</v>
      </c>
      <c r="H5" s="1">
        <v>-20.009</v>
      </c>
      <c r="I5" s="1">
        <v>0.70499999999999996</v>
      </c>
      <c r="J5" s="1">
        <v>-0.997</v>
      </c>
      <c r="K5" s="1">
        <v>-1.613</v>
      </c>
      <c r="L5" s="1">
        <v>-74.346999999999994</v>
      </c>
      <c r="M5" s="1">
        <v>-44.021999999999998</v>
      </c>
    </row>
    <row r="6" spans="1:13" hidden="1" x14ac:dyDescent="0.25">
      <c r="A6" s="1">
        <v>1</v>
      </c>
      <c r="B6" s="1">
        <v>1</v>
      </c>
      <c r="C6" s="1">
        <v>2</v>
      </c>
      <c r="D6" s="1">
        <v>4</v>
      </c>
      <c r="E6" s="1" t="s">
        <v>29</v>
      </c>
      <c r="F6" s="1">
        <v>52.241999999999997</v>
      </c>
      <c r="G6" s="1">
        <v>-0.95799999999999996</v>
      </c>
      <c r="H6" s="1">
        <v>53.655000000000001</v>
      </c>
      <c r="I6" s="1">
        <v>-1.6850000000000001</v>
      </c>
      <c r="J6" s="1">
        <v>2.5550000000000002</v>
      </c>
      <c r="K6" s="1">
        <v>4.1420000000000003</v>
      </c>
      <c r="L6" s="1">
        <v>-56.805999999999997</v>
      </c>
      <c r="M6" s="1">
        <v>-34.289000000000001</v>
      </c>
    </row>
    <row r="7" spans="1:13" hidden="1" x14ac:dyDescent="0.25">
      <c r="A7" s="1">
        <v>1</v>
      </c>
      <c r="B7" s="1">
        <v>1</v>
      </c>
      <c r="C7" s="1">
        <v>2</v>
      </c>
      <c r="D7" s="1">
        <v>4</v>
      </c>
      <c r="E7" s="1" t="s">
        <v>30</v>
      </c>
      <c r="F7" s="1">
        <v>-55.148000000000003</v>
      </c>
      <c r="G7" s="1">
        <v>1.002</v>
      </c>
      <c r="H7" s="1">
        <v>-56.627000000000002</v>
      </c>
      <c r="I7" s="1">
        <v>1.7689999999999999</v>
      </c>
      <c r="J7" s="1">
        <v>-2.69</v>
      </c>
      <c r="K7" s="1">
        <v>-4.3600000000000003</v>
      </c>
      <c r="L7" s="1">
        <v>-38.563000000000002</v>
      </c>
      <c r="M7" s="1">
        <v>-23.241</v>
      </c>
    </row>
    <row r="8" spans="1:13" hidden="1" x14ac:dyDescent="0.25">
      <c r="A8" s="1">
        <v>1</v>
      </c>
      <c r="B8" s="1">
        <v>1</v>
      </c>
      <c r="C8" s="1">
        <v>2</v>
      </c>
      <c r="D8" s="1">
        <v>4</v>
      </c>
      <c r="E8" s="1" t="s">
        <v>31</v>
      </c>
      <c r="F8" s="1">
        <v>-34.642000000000003</v>
      </c>
      <c r="G8" s="1">
        <v>0.63200000000000001</v>
      </c>
      <c r="H8" s="1">
        <v>-35.575000000000003</v>
      </c>
      <c r="I8" s="1">
        <v>1.1140000000000001</v>
      </c>
      <c r="J8" s="1">
        <v>-1.6919999999999999</v>
      </c>
      <c r="K8" s="1">
        <v>-2.7429999999999999</v>
      </c>
      <c r="L8" s="1">
        <v>102.605</v>
      </c>
      <c r="M8" s="1">
        <v>61.844000000000001</v>
      </c>
    </row>
    <row r="9" spans="1:13" hidden="1" x14ac:dyDescent="0.25">
      <c r="A9" s="1">
        <v>1</v>
      </c>
      <c r="B9" s="1">
        <v>1</v>
      </c>
      <c r="C9" s="1">
        <v>2</v>
      </c>
      <c r="D9" s="1">
        <v>4</v>
      </c>
      <c r="E9" s="1" t="s">
        <v>32</v>
      </c>
      <c r="F9" s="1">
        <v>-34.642000000000003</v>
      </c>
      <c r="G9" s="1">
        <v>0.63200000000000001</v>
      </c>
      <c r="H9" s="1">
        <v>-35.575000000000003</v>
      </c>
      <c r="I9" s="1">
        <v>1.1140000000000001</v>
      </c>
      <c r="J9" s="1">
        <v>-1.6919999999999999</v>
      </c>
      <c r="K9" s="1">
        <v>-2.7429999999999999</v>
      </c>
      <c r="L9" s="1">
        <v>-90.834999999999994</v>
      </c>
      <c r="M9" s="1">
        <v>-54.716000000000001</v>
      </c>
    </row>
    <row r="10" spans="1:13" hidden="1" x14ac:dyDescent="0.25">
      <c r="A10" s="1">
        <v>1</v>
      </c>
      <c r="B10" s="1">
        <v>1</v>
      </c>
      <c r="C10" s="1">
        <v>2</v>
      </c>
      <c r="D10" s="1">
        <v>3</v>
      </c>
      <c r="E10" s="1" t="s">
        <v>29</v>
      </c>
      <c r="F10" s="1">
        <v>62.811999999999998</v>
      </c>
      <c r="G10" s="1">
        <v>-0.87</v>
      </c>
      <c r="H10" s="1">
        <v>63.968000000000004</v>
      </c>
      <c r="I10" s="1">
        <v>-1.75</v>
      </c>
      <c r="J10" s="1">
        <v>2.8889999999999998</v>
      </c>
      <c r="K10" s="1">
        <v>4.6959999999999997</v>
      </c>
      <c r="L10" s="1">
        <v>-55.73</v>
      </c>
      <c r="M10" s="1">
        <v>-33.698</v>
      </c>
    </row>
    <row r="11" spans="1:13" hidden="1" x14ac:dyDescent="0.25">
      <c r="A11" s="1">
        <v>1</v>
      </c>
      <c r="B11" s="1">
        <v>1</v>
      </c>
      <c r="C11" s="1">
        <v>2</v>
      </c>
      <c r="D11" s="1">
        <v>3</v>
      </c>
      <c r="E11" s="1" t="s">
        <v>30</v>
      </c>
      <c r="F11" s="1">
        <v>-65.421000000000006</v>
      </c>
      <c r="G11" s="1">
        <v>0.90300000000000002</v>
      </c>
      <c r="H11" s="1">
        <v>-66.628</v>
      </c>
      <c r="I11" s="1">
        <v>1.819</v>
      </c>
      <c r="J11" s="1">
        <v>-3.0070000000000001</v>
      </c>
      <c r="K11" s="1">
        <v>-4.8879999999999999</v>
      </c>
      <c r="L11" s="1">
        <v>-38.9</v>
      </c>
      <c r="M11" s="1">
        <v>-23.353999999999999</v>
      </c>
    </row>
    <row r="12" spans="1:13" hidden="1" x14ac:dyDescent="0.25">
      <c r="A12" s="1">
        <v>1</v>
      </c>
      <c r="B12" s="1">
        <v>1</v>
      </c>
      <c r="C12" s="1">
        <v>2</v>
      </c>
      <c r="D12" s="1">
        <v>3</v>
      </c>
      <c r="E12" s="1" t="s">
        <v>31</v>
      </c>
      <c r="F12" s="1">
        <v>-41.366</v>
      </c>
      <c r="G12" s="1">
        <v>0.57199999999999995</v>
      </c>
      <c r="H12" s="1">
        <v>-42.128</v>
      </c>
      <c r="I12" s="1">
        <v>1.151</v>
      </c>
      <c r="J12" s="1">
        <v>-1.9019999999999999</v>
      </c>
      <c r="K12" s="1">
        <v>-3.0920000000000001</v>
      </c>
      <c r="L12" s="1">
        <v>102.149</v>
      </c>
      <c r="M12" s="1">
        <v>61.616999999999997</v>
      </c>
    </row>
    <row r="13" spans="1:13" hidden="1" x14ac:dyDescent="0.25">
      <c r="A13" s="1">
        <v>1</v>
      </c>
      <c r="B13" s="1">
        <v>1</v>
      </c>
      <c r="C13" s="1">
        <v>2</v>
      </c>
      <c r="D13" s="1">
        <v>3</v>
      </c>
      <c r="E13" s="1" t="s">
        <v>32</v>
      </c>
      <c r="F13" s="1">
        <v>-41.366</v>
      </c>
      <c r="G13" s="1">
        <v>0.57199999999999995</v>
      </c>
      <c r="H13" s="1">
        <v>-42.128</v>
      </c>
      <c r="I13" s="1">
        <v>1.151</v>
      </c>
      <c r="J13" s="1">
        <v>-1.9019999999999999</v>
      </c>
      <c r="K13" s="1">
        <v>-3.0920000000000001</v>
      </c>
      <c r="L13" s="1">
        <v>-91.290999999999997</v>
      </c>
      <c r="M13" s="1">
        <v>-54.942999999999998</v>
      </c>
    </row>
    <row r="14" spans="1:13" hidden="1" x14ac:dyDescent="0.25">
      <c r="A14" s="1">
        <v>1</v>
      </c>
      <c r="B14" s="1">
        <v>1</v>
      </c>
      <c r="C14" s="1">
        <v>2</v>
      </c>
      <c r="D14" s="1">
        <v>2</v>
      </c>
      <c r="E14" s="1" t="s">
        <v>29</v>
      </c>
      <c r="F14" s="1">
        <v>73.278000000000006</v>
      </c>
      <c r="G14" s="1">
        <v>-0.69699999999999995</v>
      </c>
      <c r="H14" s="1">
        <v>74.933999999999997</v>
      </c>
      <c r="I14" s="1">
        <v>-1.7569999999999999</v>
      </c>
      <c r="J14" s="1">
        <v>3.2690000000000001</v>
      </c>
      <c r="K14" s="1">
        <v>5.3209999999999997</v>
      </c>
      <c r="L14" s="1">
        <v>-53.136000000000003</v>
      </c>
      <c r="M14" s="1">
        <v>-32.127000000000002</v>
      </c>
    </row>
    <row r="15" spans="1:13" hidden="1" x14ac:dyDescent="0.25">
      <c r="A15" s="1">
        <v>1</v>
      </c>
      <c r="B15" s="1">
        <v>1</v>
      </c>
      <c r="C15" s="1">
        <v>2</v>
      </c>
      <c r="D15" s="1">
        <v>2</v>
      </c>
      <c r="E15" s="1" t="s">
        <v>30</v>
      </c>
      <c r="F15" s="1">
        <v>-76.936999999999998</v>
      </c>
      <c r="G15" s="1">
        <v>0.74</v>
      </c>
      <c r="H15" s="1">
        <v>-78.683999999999997</v>
      </c>
      <c r="I15" s="1">
        <v>1.853</v>
      </c>
      <c r="J15" s="1">
        <v>-3.4369999999999998</v>
      </c>
      <c r="K15" s="1">
        <v>-5.5940000000000003</v>
      </c>
      <c r="L15" s="1">
        <v>-42.09</v>
      </c>
      <c r="M15" s="1">
        <v>-25.277000000000001</v>
      </c>
    </row>
    <row r="16" spans="1:13" hidden="1" x14ac:dyDescent="0.25">
      <c r="A16" s="1">
        <v>1</v>
      </c>
      <c r="B16" s="1">
        <v>1</v>
      </c>
      <c r="C16" s="1">
        <v>2</v>
      </c>
      <c r="D16" s="1">
        <v>2</v>
      </c>
      <c r="E16" s="1" t="s">
        <v>31</v>
      </c>
      <c r="F16" s="1">
        <v>-48.456000000000003</v>
      </c>
      <c r="G16" s="1">
        <v>0.46400000000000002</v>
      </c>
      <c r="H16" s="1">
        <v>-49.554000000000002</v>
      </c>
      <c r="I16" s="1">
        <v>1.1639999999999999</v>
      </c>
      <c r="J16" s="1">
        <v>-2.1629999999999998</v>
      </c>
      <c r="K16" s="1">
        <v>-3.5209999999999999</v>
      </c>
      <c r="L16" s="1">
        <v>100.283</v>
      </c>
      <c r="M16" s="1">
        <v>60.49</v>
      </c>
    </row>
    <row r="17" spans="1:13" hidden="1" x14ac:dyDescent="0.25">
      <c r="A17" s="1">
        <v>1</v>
      </c>
      <c r="B17" s="1">
        <v>1</v>
      </c>
      <c r="C17" s="1">
        <v>2</v>
      </c>
      <c r="D17" s="1">
        <v>2</v>
      </c>
      <c r="E17" s="1" t="s">
        <v>32</v>
      </c>
      <c r="F17" s="1">
        <v>-48.456000000000003</v>
      </c>
      <c r="G17" s="1">
        <v>0.46400000000000002</v>
      </c>
      <c r="H17" s="1">
        <v>-49.554000000000002</v>
      </c>
      <c r="I17" s="1">
        <v>1.1639999999999999</v>
      </c>
      <c r="J17" s="1">
        <v>-2.1629999999999998</v>
      </c>
      <c r="K17" s="1">
        <v>-3.5209999999999999</v>
      </c>
      <c r="L17" s="1">
        <v>-93.156999999999996</v>
      </c>
      <c r="M17" s="1">
        <v>-56.07</v>
      </c>
    </row>
    <row r="18" spans="1:13" hidden="1" x14ac:dyDescent="0.25">
      <c r="A18" s="1">
        <v>1</v>
      </c>
      <c r="B18" s="1">
        <v>1</v>
      </c>
      <c r="C18" s="1">
        <v>2</v>
      </c>
      <c r="D18" s="1">
        <v>1</v>
      </c>
      <c r="E18" s="1" t="s">
        <v>29</v>
      </c>
      <c r="F18" s="1">
        <v>79.870999999999995</v>
      </c>
      <c r="G18" s="1">
        <v>-0.216</v>
      </c>
      <c r="H18" s="1">
        <v>82.134</v>
      </c>
      <c r="I18" s="1">
        <v>-1.425</v>
      </c>
      <c r="J18" s="1">
        <v>3.2709999999999999</v>
      </c>
      <c r="K18" s="1">
        <v>5.3259999999999996</v>
      </c>
      <c r="L18" s="1">
        <v>-42.820999999999998</v>
      </c>
      <c r="M18" s="1">
        <v>-25.875</v>
      </c>
    </row>
    <row r="19" spans="1:13" hidden="1" x14ac:dyDescent="0.25">
      <c r="A19" s="1">
        <v>1</v>
      </c>
      <c r="B19" s="1">
        <v>1</v>
      </c>
      <c r="C19" s="1">
        <v>2</v>
      </c>
      <c r="D19" s="1">
        <v>1</v>
      </c>
      <c r="E19" s="1" t="s">
        <v>30</v>
      </c>
      <c r="F19" s="1">
        <v>-85.512</v>
      </c>
      <c r="G19" s="1">
        <v>0.222</v>
      </c>
      <c r="H19" s="1">
        <v>-87.950999999999993</v>
      </c>
      <c r="I19" s="1">
        <v>1.518</v>
      </c>
      <c r="J19" s="1">
        <v>-3.4969999999999999</v>
      </c>
      <c r="K19" s="1">
        <v>-5.694</v>
      </c>
      <c r="L19" s="1">
        <v>-52.616999999999997</v>
      </c>
      <c r="M19" s="1">
        <v>-31.667999999999999</v>
      </c>
    </row>
    <row r="20" spans="1:13" hidden="1" x14ac:dyDescent="0.25">
      <c r="A20" s="1">
        <v>1</v>
      </c>
      <c r="B20" s="1">
        <v>1</v>
      </c>
      <c r="C20" s="1">
        <v>2</v>
      </c>
      <c r="D20" s="1">
        <v>1</v>
      </c>
      <c r="E20" s="1" t="s">
        <v>31</v>
      </c>
      <c r="F20" s="1">
        <v>-53.348999999999997</v>
      </c>
      <c r="G20" s="1">
        <v>0.14099999999999999</v>
      </c>
      <c r="H20" s="1">
        <v>-54.866</v>
      </c>
      <c r="I20" s="1">
        <v>0.94899999999999995</v>
      </c>
      <c r="J20" s="1">
        <v>-2.1829999999999998</v>
      </c>
      <c r="K20" s="1">
        <v>-3.5550000000000002</v>
      </c>
      <c r="L20" s="1">
        <v>93.56</v>
      </c>
      <c r="M20" s="1">
        <v>56.411000000000001</v>
      </c>
    </row>
    <row r="21" spans="1:13" hidden="1" x14ac:dyDescent="0.25">
      <c r="A21" s="1">
        <v>1</v>
      </c>
      <c r="B21" s="1">
        <v>1</v>
      </c>
      <c r="C21" s="1">
        <v>2</v>
      </c>
      <c r="D21" s="1">
        <v>1</v>
      </c>
      <c r="E21" s="1" t="s">
        <v>32</v>
      </c>
      <c r="F21" s="1">
        <v>-53.348999999999997</v>
      </c>
      <c r="G21" s="1">
        <v>0.14099999999999999</v>
      </c>
      <c r="H21" s="1">
        <v>-54.866</v>
      </c>
      <c r="I21" s="1">
        <v>0.94899999999999995</v>
      </c>
      <c r="J21" s="1">
        <v>-2.1829999999999998</v>
      </c>
      <c r="K21" s="1">
        <v>-3.5550000000000002</v>
      </c>
      <c r="L21" s="1">
        <v>-99.88</v>
      </c>
      <c r="M21" s="1">
        <v>-60.149000000000001</v>
      </c>
    </row>
    <row r="22" spans="1:13" hidden="1" x14ac:dyDescent="0.25">
      <c r="A22" s="1">
        <v>1</v>
      </c>
      <c r="B22" s="1">
        <v>2</v>
      </c>
      <c r="C22" s="1">
        <v>3</v>
      </c>
      <c r="D22" s="1">
        <v>5</v>
      </c>
      <c r="E22" s="1" t="s">
        <v>29</v>
      </c>
      <c r="F22" s="1">
        <v>44.527000000000001</v>
      </c>
      <c r="G22" s="1">
        <v>-0.999</v>
      </c>
      <c r="H22" s="1">
        <v>46.658999999999999</v>
      </c>
      <c r="I22" s="1">
        <v>-1.629</v>
      </c>
      <c r="J22" s="1">
        <v>2.3220000000000001</v>
      </c>
      <c r="K22" s="1">
        <v>3.7549999999999999</v>
      </c>
      <c r="L22" s="1">
        <v>-116.47799999999999</v>
      </c>
      <c r="M22" s="1">
        <v>-69.194000000000003</v>
      </c>
    </row>
    <row r="23" spans="1:13" hidden="1" x14ac:dyDescent="0.25">
      <c r="A23" s="1">
        <v>1</v>
      </c>
      <c r="B23" s="1">
        <v>2</v>
      </c>
      <c r="C23" s="1">
        <v>3</v>
      </c>
      <c r="D23" s="1">
        <v>5</v>
      </c>
      <c r="E23" s="1" t="s">
        <v>30</v>
      </c>
      <c r="F23" s="1">
        <v>-43.86</v>
      </c>
      <c r="G23" s="1">
        <v>0.97199999999999998</v>
      </c>
      <c r="H23" s="1">
        <v>-45.874000000000002</v>
      </c>
      <c r="I23" s="1">
        <v>1.591</v>
      </c>
      <c r="J23" s="1">
        <v>-2.2789999999999999</v>
      </c>
      <c r="K23" s="1">
        <v>-3.6850000000000001</v>
      </c>
      <c r="L23" s="1">
        <v>-128.83199999999999</v>
      </c>
      <c r="M23" s="1">
        <v>-75.977999999999994</v>
      </c>
    </row>
    <row r="24" spans="1:13" hidden="1" x14ac:dyDescent="0.25">
      <c r="A24" s="1">
        <v>1</v>
      </c>
      <c r="B24" s="1">
        <v>2</v>
      </c>
      <c r="C24" s="1">
        <v>3</v>
      </c>
      <c r="D24" s="1">
        <v>5</v>
      </c>
      <c r="E24" s="1" t="s">
        <v>31</v>
      </c>
      <c r="F24" s="1">
        <v>-15.239000000000001</v>
      </c>
      <c r="G24" s="1">
        <v>0.34</v>
      </c>
      <c r="H24" s="1">
        <v>-15.954000000000001</v>
      </c>
      <c r="I24" s="1">
        <v>0.55500000000000005</v>
      </c>
      <c r="J24" s="1">
        <v>-0.79300000000000004</v>
      </c>
      <c r="K24" s="1">
        <v>-1.2829999999999999</v>
      </c>
      <c r="L24" s="1">
        <v>133.59</v>
      </c>
      <c r="M24" s="1">
        <v>79.16</v>
      </c>
    </row>
    <row r="25" spans="1:13" hidden="1" x14ac:dyDescent="0.25">
      <c r="A25" s="1">
        <v>1</v>
      </c>
      <c r="B25" s="1">
        <v>2</v>
      </c>
      <c r="C25" s="1">
        <v>3</v>
      </c>
      <c r="D25" s="1">
        <v>5</v>
      </c>
      <c r="E25" s="1" t="s">
        <v>32</v>
      </c>
      <c r="F25" s="1">
        <v>-15.239000000000001</v>
      </c>
      <c r="G25" s="1">
        <v>0.34</v>
      </c>
      <c r="H25" s="1">
        <v>-15.954000000000001</v>
      </c>
      <c r="I25" s="1">
        <v>0.55500000000000005</v>
      </c>
      <c r="J25" s="1">
        <v>-0.79300000000000004</v>
      </c>
      <c r="K25" s="1">
        <v>-1.2829999999999999</v>
      </c>
      <c r="L25" s="1">
        <v>-137.85</v>
      </c>
      <c r="M25" s="1">
        <v>-81.5</v>
      </c>
    </row>
    <row r="26" spans="1:13" hidden="1" x14ac:dyDescent="0.25">
      <c r="A26" s="1">
        <v>1</v>
      </c>
      <c r="B26" s="1">
        <v>2</v>
      </c>
      <c r="C26" s="1">
        <v>3</v>
      </c>
      <c r="D26" s="1">
        <v>4</v>
      </c>
      <c r="E26" s="1" t="s">
        <v>29</v>
      </c>
      <c r="F26" s="1">
        <v>118.792</v>
      </c>
      <c r="G26" s="1">
        <v>-2.1309999999999998</v>
      </c>
      <c r="H26" s="1">
        <v>121.866</v>
      </c>
      <c r="I26" s="1">
        <v>-3.7839999999999998</v>
      </c>
      <c r="J26" s="1">
        <v>5.7770000000000001</v>
      </c>
      <c r="K26" s="1">
        <v>9.3670000000000009</v>
      </c>
      <c r="L26" s="1">
        <v>-173.06</v>
      </c>
      <c r="M26" s="1">
        <v>-105.791</v>
      </c>
    </row>
    <row r="27" spans="1:13" hidden="1" x14ac:dyDescent="0.25">
      <c r="A27" s="1">
        <v>1</v>
      </c>
      <c r="B27" s="1">
        <v>2</v>
      </c>
      <c r="C27" s="1">
        <v>3</v>
      </c>
      <c r="D27" s="1">
        <v>4</v>
      </c>
      <c r="E27" s="1" t="s">
        <v>30</v>
      </c>
      <c r="F27" s="1">
        <v>-114.354</v>
      </c>
      <c r="G27" s="1">
        <v>2.0419999999999998</v>
      </c>
      <c r="H27" s="1">
        <v>-117.259</v>
      </c>
      <c r="I27" s="1">
        <v>3.6339999999999999</v>
      </c>
      <c r="J27" s="1">
        <v>-5.556</v>
      </c>
      <c r="K27" s="1">
        <v>-9.0090000000000003</v>
      </c>
      <c r="L27" s="1">
        <v>-181.916</v>
      </c>
      <c r="M27" s="1">
        <v>-110.779</v>
      </c>
    </row>
    <row r="28" spans="1:13" hidden="1" x14ac:dyDescent="0.25">
      <c r="A28" s="1">
        <v>1</v>
      </c>
      <c r="B28" s="1">
        <v>2</v>
      </c>
      <c r="C28" s="1">
        <v>3</v>
      </c>
      <c r="D28" s="1">
        <v>4</v>
      </c>
      <c r="E28" s="1" t="s">
        <v>31</v>
      </c>
      <c r="F28" s="1">
        <v>-40.198</v>
      </c>
      <c r="G28" s="1">
        <v>0.72</v>
      </c>
      <c r="H28" s="1">
        <v>-41.228000000000002</v>
      </c>
      <c r="I28" s="1">
        <v>1.2789999999999999</v>
      </c>
      <c r="J28" s="1">
        <v>-1.954</v>
      </c>
      <c r="K28" s="1">
        <v>-3.1680000000000001</v>
      </c>
      <c r="L28" s="1">
        <v>191.03299999999999</v>
      </c>
      <c r="M28" s="1">
        <v>116.59</v>
      </c>
    </row>
    <row r="29" spans="1:13" hidden="1" x14ac:dyDescent="0.25">
      <c r="A29" s="1">
        <v>1</v>
      </c>
      <c r="B29" s="1">
        <v>2</v>
      </c>
      <c r="C29" s="1">
        <v>3</v>
      </c>
      <c r="D29" s="1">
        <v>4</v>
      </c>
      <c r="E29" s="1" t="s">
        <v>32</v>
      </c>
      <c r="F29" s="1">
        <v>-40.198</v>
      </c>
      <c r="G29" s="1">
        <v>0.72</v>
      </c>
      <c r="H29" s="1">
        <v>-41.228000000000002</v>
      </c>
      <c r="I29" s="1">
        <v>1.2789999999999999</v>
      </c>
      <c r="J29" s="1">
        <v>-1.954</v>
      </c>
      <c r="K29" s="1">
        <v>-3.1680000000000001</v>
      </c>
      <c r="L29" s="1">
        <v>-194.08699999999999</v>
      </c>
      <c r="M29" s="1">
        <v>-118.31</v>
      </c>
    </row>
    <row r="30" spans="1:13" hidden="1" x14ac:dyDescent="0.25">
      <c r="A30" s="1">
        <v>1</v>
      </c>
      <c r="B30" s="1">
        <v>2</v>
      </c>
      <c r="C30" s="1">
        <v>3</v>
      </c>
      <c r="D30" s="1">
        <v>3</v>
      </c>
      <c r="E30" s="1" t="s">
        <v>29</v>
      </c>
      <c r="F30" s="1">
        <v>212.74199999999999</v>
      </c>
      <c r="G30" s="1">
        <v>-2.9580000000000002</v>
      </c>
      <c r="H30" s="1">
        <v>216.55799999999999</v>
      </c>
      <c r="I30" s="1">
        <v>-5.9370000000000003</v>
      </c>
      <c r="J30" s="1">
        <v>9.8000000000000007</v>
      </c>
      <c r="K30" s="1">
        <v>15.93</v>
      </c>
      <c r="L30" s="1">
        <v>-173.74799999999999</v>
      </c>
      <c r="M30" s="1">
        <v>-106.797</v>
      </c>
    </row>
    <row r="31" spans="1:13" hidden="1" x14ac:dyDescent="0.25">
      <c r="A31" s="1">
        <v>1</v>
      </c>
      <c r="B31" s="1">
        <v>2</v>
      </c>
      <c r="C31" s="1">
        <v>3</v>
      </c>
      <c r="D31" s="1">
        <v>3</v>
      </c>
      <c r="E31" s="1" t="s">
        <v>30</v>
      </c>
      <c r="F31" s="1">
        <v>-201.27699999999999</v>
      </c>
      <c r="G31" s="1">
        <v>2.7949999999999999</v>
      </c>
      <c r="H31" s="1">
        <v>-204.86699999999999</v>
      </c>
      <c r="I31" s="1">
        <v>5.6150000000000002</v>
      </c>
      <c r="J31" s="1">
        <v>-9.2750000000000004</v>
      </c>
      <c r="K31" s="1">
        <v>-15.076000000000001</v>
      </c>
      <c r="L31" s="1">
        <v>-185.94800000000001</v>
      </c>
      <c r="M31" s="1">
        <v>-113.19799999999999</v>
      </c>
    </row>
    <row r="32" spans="1:13" hidden="1" x14ac:dyDescent="0.25">
      <c r="A32" s="1">
        <v>1</v>
      </c>
      <c r="B32" s="1">
        <v>2</v>
      </c>
      <c r="C32" s="1">
        <v>3</v>
      </c>
      <c r="D32" s="1">
        <v>3</v>
      </c>
      <c r="E32" s="1" t="s">
        <v>31</v>
      </c>
      <c r="F32" s="1">
        <v>-71.382999999999996</v>
      </c>
      <c r="G32" s="1">
        <v>0.99199999999999999</v>
      </c>
      <c r="H32" s="1">
        <v>-72.659000000000006</v>
      </c>
      <c r="I32" s="1">
        <v>1.992</v>
      </c>
      <c r="J32" s="1">
        <v>-3.2890000000000001</v>
      </c>
      <c r="K32" s="1">
        <v>-5.3460000000000001</v>
      </c>
      <c r="L32" s="1">
        <v>193.357</v>
      </c>
      <c r="M32" s="1">
        <v>118.376</v>
      </c>
    </row>
    <row r="33" spans="1:13" hidden="1" x14ac:dyDescent="0.25">
      <c r="A33" s="1">
        <v>1</v>
      </c>
      <c r="B33" s="1">
        <v>2</v>
      </c>
      <c r="C33" s="1">
        <v>3</v>
      </c>
      <c r="D33" s="1">
        <v>3</v>
      </c>
      <c r="E33" s="1" t="s">
        <v>32</v>
      </c>
      <c r="F33" s="1">
        <v>-71.382999999999996</v>
      </c>
      <c r="G33" s="1">
        <v>0.99199999999999999</v>
      </c>
      <c r="H33" s="1">
        <v>-72.659000000000006</v>
      </c>
      <c r="I33" s="1">
        <v>1.992</v>
      </c>
      <c r="J33" s="1">
        <v>-3.2890000000000001</v>
      </c>
      <c r="K33" s="1">
        <v>-5.3460000000000001</v>
      </c>
      <c r="L33" s="1">
        <v>-197.56299999999999</v>
      </c>
      <c r="M33" s="1">
        <v>-120.584</v>
      </c>
    </row>
    <row r="34" spans="1:13" hidden="1" x14ac:dyDescent="0.25">
      <c r="A34" s="1">
        <v>1</v>
      </c>
      <c r="B34" s="1">
        <v>2</v>
      </c>
      <c r="C34" s="1">
        <v>3</v>
      </c>
      <c r="D34" s="1">
        <v>2</v>
      </c>
      <c r="E34" s="1" t="s">
        <v>29</v>
      </c>
      <c r="F34" s="1">
        <v>250.23699999999999</v>
      </c>
      <c r="G34" s="1">
        <v>-2.4609999999999999</v>
      </c>
      <c r="H34" s="1">
        <v>255.66300000000001</v>
      </c>
      <c r="I34" s="1">
        <v>-6.0730000000000004</v>
      </c>
      <c r="J34" s="1">
        <v>11.207000000000001</v>
      </c>
      <c r="K34" s="1">
        <v>18.236999999999998</v>
      </c>
      <c r="L34" s="1">
        <v>-176.84399999999999</v>
      </c>
      <c r="M34" s="1">
        <v>-108.61499999999999</v>
      </c>
    </row>
    <row r="35" spans="1:13" hidden="1" x14ac:dyDescent="0.25">
      <c r="A35" s="1">
        <v>1</v>
      </c>
      <c r="B35" s="1">
        <v>2</v>
      </c>
      <c r="C35" s="1">
        <v>3</v>
      </c>
      <c r="D35" s="1">
        <v>2</v>
      </c>
      <c r="E35" s="1" t="s">
        <v>30</v>
      </c>
      <c r="F35" s="1">
        <v>-239.73099999999999</v>
      </c>
      <c r="G35" s="1">
        <v>2.3410000000000002</v>
      </c>
      <c r="H35" s="1">
        <v>-244.88800000000001</v>
      </c>
      <c r="I35" s="1">
        <v>5.8</v>
      </c>
      <c r="J35" s="1">
        <v>-10.724</v>
      </c>
      <c r="K35" s="1">
        <v>-17.451000000000001</v>
      </c>
      <c r="L35" s="1">
        <v>-186.864</v>
      </c>
      <c r="M35" s="1">
        <v>-113.801</v>
      </c>
    </row>
    <row r="36" spans="1:13" hidden="1" x14ac:dyDescent="0.25">
      <c r="A36" s="1">
        <v>1</v>
      </c>
      <c r="B36" s="1">
        <v>2</v>
      </c>
      <c r="C36" s="1">
        <v>3</v>
      </c>
      <c r="D36" s="1">
        <v>2</v>
      </c>
      <c r="E36" s="1" t="s">
        <v>31</v>
      </c>
      <c r="F36" s="1">
        <v>-84.477000000000004</v>
      </c>
      <c r="G36" s="1">
        <v>0.82799999999999996</v>
      </c>
      <c r="H36" s="1">
        <v>-86.302000000000007</v>
      </c>
      <c r="I36" s="1">
        <v>2.0470000000000002</v>
      </c>
      <c r="J36" s="1">
        <v>-3.7810000000000001</v>
      </c>
      <c r="K36" s="1">
        <v>-6.1529999999999996</v>
      </c>
      <c r="L36" s="1">
        <v>193.732</v>
      </c>
      <c r="M36" s="1">
        <v>118.586</v>
      </c>
    </row>
    <row r="37" spans="1:13" hidden="1" x14ac:dyDescent="0.25">
      <c r="A37" s="1">
        <v>1</v>
      </c>
      <c r="B37" s="1">
        <v>2</v>
      </c>
      <c r="C37" s="1">
        <v>3</v>
      </c>
      <c r="D37" s="1">
        <v>2</v>
      </c>
      <c r="E37" s="1" t="s">
        <v>32</v>
      </c>
      <c r="F37" s="1">
        <v>-84.477000000000004</v>
      </c>
      <c r="G37" s="1">
        <v>0.82799999999999996</v>
      </c>
      <c r="H37" s="1">
        <v>-86.302000000000007</v>
      </c>
      <c r="I37" s="1">
        <v>2.0470000000000002</v>
      </c>
      <c r="J37" s="1">
        <v>-3.7810000000000001</v>
      </c>
      <c r="K37" s="1">
        <v>-6.1529999999999996</v>
      </c>
      <c r="L37" s="1">
        <v>-197.18799999999999</v>
      </c>
      <c r="M37" s="1">
        <v>-120.374</v>
      </c>
    </row>
    <row r="38" spans="1:13" hidden="1" x14ac:dyDescent="0.25">
      <c r="A38" s="1">
        <v>1</v>
      </c>
      <c r="B38" s="1">
        <v>2</v>
      </c>
      <c r="C38" s="1">
        <v>3</v>
      </c>
      <c r="D38" s="1">
        <v>1</v>
      </c>
      <c r="E38" s="1" t="s">
        <v>29</v>
      </c>
      <c r="F38" s="1">
        <v>273.197</v>
      </c>
      <c r="G38" s="1">
        <v>-0.76400000000000001</v>
      </c>
      <c r="H38" s="1">
        <v>280.76900000000001</v>
      </c>
      <c r="I38" s="1">
        <v>-4.8920000000000003</v>
      </c>
      <c r="J38" s="1">
        <v>11.2</v>
      </c>
      <c r="K38" s="1">
        <v>18.238</v>
      </c>
      <c r="L38" s="1">
        <v>-174.73599999999999</v>
      </c>
      <c r="M38" s="1">
        <v>-107.08199999999999</v>
      </c>
    </row>
    <row r="39" spans="1:13" hidden="1" x14ac:dyDescent="0.25">
      <c r="A39" s="1">
        <v>1</v>
      </c>
      <c r="B39" s="1">
        <v>2</v>
      </c>
      <c r="C39" s="1">
        <v>3</v>
      </c>
      <c r="D39" s="1">
        <v>1</v>
      </c>
      <c r="E39" s="1" t="s">
        <v>30</v>
      </c>
      <c r="F39" s="1">
        <v>-256.024</v>
      </c>
      <c r="G39" s="1">
        <v>0.74299999999999999</v>
      </c>
      <c r="H39" s="1">
        <v>-263.07600000000002</v>
      </c>
      <c r="I39" s="1">
        <v>4.6070000000000002</v>
      </c>
      <c r="J39" s="1">
        <v>-10.510999999999999</v>
      </c>
      <c r="K39" s="1">
        <v>-17.114999999999998</v>
      </c>
      <c r="L39" s="1">
        <v>-183.691</v>
      </c>
      <c r="M39" s="1">
        <v>-112.149</v>
      </c>
    </row>
    <row r="40" spans="1:13" hidden="1" x14ac:dyDescent="0.25">
      <c r="A40" s="1">
        <v>1</v>
      </c>
      <c r="B40" s="1">
        <v>2</v>
      </c>
      <c r="C40" s="1">
        <v>3</v>
      </c>
      <c r="D40" s="1">
        <v>1</v>
      </c>
      <c r="E40" s="1" t="s">
        <v>31</v>
      </c>
      <c r="F40" s="1">
        <v>-91.245000000000005</v>
      </c>
      <c r="G40" s="1">
        <v>0.26</v>
      </c>
      <c r="H40" s="1">
        <v>-93.766000000000005</v>
      </c>
      <c r="I40" s="1">
        <v>1.6379999999999999</v>
      </c>
      <c r="J40" s="1">
        <v>-3.7429999999999999</v>
      </c>
      <c r="K40" s="1">
        <v>-6.0949999999999998</v>
      </c>
      <c r="L40" s="1">
        <v>193.916</v>
      </c>
      <c r="M40" s="1">
        <v>118.60599999999999</v>
      </c>
    </row>
    <row r="41" spans="1:13" hidden="1" x14ac:dyDescent="0.25">
      <c r="A41" s="1">
        <v>1</v>
      </c>
      <c r="B41" s="1">
        <v>2</v>
      </c>
      <c r="C41" s="1">
        <v>3</v>
      </c>
      <c r="D41" s="1">
        <v>1</v>
      </c>
      <c r="E41" s="1" t="s">
        <v>32</v>
      </c>
      <c r="F41" s="1">
        <v>-91.245000000000005</v>
      </c>
      <c r="G41" s="1">
        <v>0.26</v>
      </c>
      <c r="H41" s="1">
        <v>-93.766000000000005</v>
      </c>
      <c r="I41" s="1">
        <v>1.6379999999999999</v>
      </c>
      <c r="J41" s="1">
        <v>-3.7429999999999999</v>
      </c>
      <c r="K41" s="1">
        <v>-6.0949999999999998</v>
      </c>
      <c r="L41" s="1">
        <v>-197.00399999999999</v>
      </c>
      <c r="M41" s="1">
        <v>-120.354</v>
      </c>
    </row>
    <row r="42" spans="1:13" hidden="1" x14ac:dyDescent="0.25">
      <c r="A42" s="1">
        <v>1</v>
      </c>
      <c r="B42" s="1">
        <v>3</v>
      </c>
      <c r="C42" s="1">
        <v>4</v>
      </c>
      <c r="D42" s="1">
        <v>5</v>
      </c>
      <c r="E42" s="1" t="s">
        <v>29</v>
      </c>
      <c r="F42" s="1">
        <v>44.136000000000003</v>
      </c>
      <c r="G42" s="1">
        <v>-1.0780000000000001</v>
      </c>
      <c r="H42" s="1">
        <v>47.008000000000003</v>
      </c>
      <c r="I42" s="1">
        <v>-1.7070000000000001</v>
      </c>
      <c r="J42" s="1">
        <v>2.3559999999999999</v>
      </c>
      <c r="K42" s="1">
        <v>3.8069999999999999</v>
      </c>
      <c r="L42" s="1">
        <v>-69.709999999999994</v>
      </c>
      <c r="M42" s="1">
        <v>-40.854999999999997</v>
      </c>
    </row>
    <row r="43" spans="1:13" hidden="1" x14ac:dyDescent="0.25">
      <c r="A43" s="1">
        <v>1</v>
      </c>
      <c r="B43" s="1">
        <v>3</v>
      </c>
      <c r="C43" s="1">
        <v>4</v>
      </c>
      <c r="D43" s="1">
        <v>5</v>
      </c>
      <c r="E43" s="1" t="s">
        <v>30</v>
      </c>
      <c r="F43" s="1">
        <v>-44.466000000000001</v>
      </c>
      <c r="G43" s="1">
        <v>1.095</v>
      </c>
      <c r="H43" s="1">
        <v>-47.433999999999997</v>
      </c>
      <c r="I43" s="1">
        <v>1.7290000000000001</v>
      </c>
      <c r="J43" s="1">
        <v>-2.38</v>
      </c>
      <c r="K43" s="1">
        <v>-3.8450000000000002</v>
      </c>
      <c r="L43" s="1">
        <v>-72.236000000000004</v>
      </c>
      <c r="M43" s="1">
        <v>-42.616</v>
      </c>
    </row>
    <row r="44" spans="1:13" hidden="1" x14ac:dyDescent="0.25">
      <c r="A44" s="1">
        <v>1</v>
      </c>
      <c r="B44" s="1">
        <v>3</v>
      </c>
      <c r="C44" s="1">
        <v>4</v>
      </c>
      <c r="D44" s="1">
        <v>5</v>
      </c>
      <c r="E44" s="1" t="s">
        <v>31</v>
      </c>
      <c r="F44" s="1">
        <v>-20.137</v>
      </c>
      <c r="G44" s="1">
        <v>0.49399999999999999</v>
      </c>
      <c r="H44" s="1">
        <v>-21.463999999999999</v>
      </c>
      <c r="I44" s="1">
        <v>0.78100000000000003</v>
      </c>
      <c r="J44" s="1">
        <v>-1.0760000000000001</v>
      </c>
      <c r="K44" s="1">
        <v>-1.7390000000000001</v>
      </c>
      <c r="L44" s="1">
        <v>84.126000000000005</v>
      </c>
      <c r="M44" s="1">
        <v>49.32</v>
      </c>
    </row>
    <row r="45" spans="1:13" hidden="1" x14ac:dyDescent="0.25">
      <c r="A45" s="1">
        <v>1</v>
      </c>
      <c r="B45" s="1">
        <v>3</v>
      </c>
      <c r="C45" s="1">
        <v>4</v>
      </c>
      <c r="D45" s="1">
        <v>5</v>
      </c>
      <c r="E45" s="1" t="s">
        <v>32</v>
      </c>
      <c r="F45" s="1">
        <v>-20.137</v>
      </c>
      <c r="G45" s="1">
        <v>0.49399999999999999</v>
      </c>
      <c r="H45" s="1">
        <v>-21.463999999999999</v>
      </c>
      <c r="I45" s="1">
        <v>0.78100000000000003</v>
      </c>
      <c r="J45" s="1">
        <v>-1.0760000000000001</v>
      </c>
      <c r="K45" s="1">
        <v>-1.7390000000000001</v>
      </c>
      <c r="L45" s="1">
        <v>-85.274000000000001</v>
      </c>
      <c r="M45" s="1">
        <v>-50.12</v>
      </c>
    </row>
    <row r="46" spans="1:13" hidden="1" x14ac:dyDescent="0.25">
      <c r="A46" s="1">
        <v>1</v>
      </c>
      <c r="B46" s="1">
        <v>3</v>
      </c>
      <c r="C46" s="1">
        <v>4</v>
      </c>
      <c r="D46" s="1">
        <v>4</v>
      </c>
      <c r="E46" s="1" t="s">
        <v>29</v>
      </c>
      <c r="F46" s="1">
        <v>124.09399999999999</v>
      </c>
      <c r="G46" s="1">
        <v>-2.3029999999999999</v>
      </c>
      <c r="H46" s="1">
        <v>127.691</v>
      </c>
      <c r="I46" s="1">
        <v>-4.03</v>
      </c>
      <c r="J46" s="1">
        <v>6.0720000000000001</v>
      </c>
      <c r="K46" s="1">
        <v>9.8420000000000005</v>
      </c>
      <c r="L46" s="1">
        <v>-67.582999999999998</v>
      </c>
      <c r="M46" s="1">
        <v>-43.146000000000001</v>
      </c>
    </row>
    <row r="47" spans="1:13" hidden="1" x14ac:dyDescent="0.25">
      <c r="A47" s="1">
        <v>1</v>
      </c>
      <c r="B47" s="1">
        <v>3</v>
      </c>
      <c r="C47" s="1">
        <v>4</v>
      </c>
      <c r="D47" s="1">
        <v>4</v>
      </c>
      <c r="E47" s="1" t="s">
        <v>30</v>
      </c>
      <c r="F47" s="1">
        <v>-125.41800000000001</v>
      </c>
      <c r="G47" s="1">
        <v>2.331</v>
      </c>
      <c r="H47" s="1">
        <v>-129.083</v>
      </c>
      <c r="I47" s="1">
        <v>4.077</v>
      </c>
      <c r="J47" s="1">
        <v>-6.1379999999999999</v>
      </c>
      <c r="K47" s="1">
        <v>-9.9499999999999993</v>
      </c>
      <c r="L47" s="1">
        <v>-72.558000000000007</v>
      </c>
      <c r="M47" s="1">
        <v>-45.954000000000001</v>
      </c>
    </row>
    <row r="48" spans="1:13" hidden="1" x14ac:dyDescent="0.25">
      <c r="A48" s="1">
        <v>1</v>
      </c>
      <c r="B48" s="1">
        <v>3</v>
      </c>
      <c r="C48" s="1">
        <v>4</v>
      </c>
      <c r="D48" s="1">
        <v>4</v>
      </c>
      <c r="E48" s="1" t="s">
        <v>31</v>
      </c>
      <c r="F48" s="1">
        <v>-56.707000000000001</v>
      </c>
      <c r="G48" s="1">
        <v>1.0529999999999999</v>
      </c>
      <c r="H48" s="1">
        <v>-58.357999999999997</v>
      </c>
      <c r="I48" s="1">
        <v>1.8420000000000001</v>
      </c>
      <c r="J48" s="1">
        <v>-2.7749999999999999</v>
      </c>
      <c r="K48" s="1">
        <v>-4.4980000000000002</v>
      </c>
      <c r="L48" s="1">
        <v>80.489000000000004</v>
      </c>
      <c r="M48" s="1">
        <v>51.942</v>
      </c>
    </row>
    <row r="49" spans="1:13" hidden="1" x14ac:dyDescent="0.25">
      <c r="A49" s="1">
        <v>1</v>
      </c>
      <c r="B49" s="1">
        <v>3</v>
      </c>
      <c r="C49" s="1">
        <v>4</v>
      </c>
      <c r="D49" s="1">
        <v>4</v>
      </c>
      <c r="E49" s="1" t="s">
        <v>32</v>
      </c>
      <c r="F49" s="1">
        <v>-56.707000000000001</v>
      </c>
      <c r="G49" s="1">
        <v>1.0529999999999999</v>
      </c>
      <c r="H49" s="1">
        <v>-58.357999999999997</v>
      </c>
      <c r="I49" s="1">
        <v>1.8420000000000001</v>
      </c>
      <c r="J49" s="1">
        <v>-2.7749999999999999</v>
      </c>
      <c r="K49" s="1">
        <v>-4.4980000000000002</v>
      </c>
      <c r="L49" s="1">
        <v>-82.751000000000005</v>
      </c>
      <c r="M49" s="1">
        <v>-53.218000000000004</v>
      </c>
    </row>
    <row r="50" spans="1:13" hidden="1" x14ac:dyDescent="0.25">
      <c r="A50" s="1">
        <v>1</v>
      </c>
      <c r="B50" s="1">
        <v>3</v>
      </c>
      <c r="C50" s="1">
        <v>4</v>
      </c>
      <c r="D50" s="1">
        <v>3</v>
      </c>
      <c r="E50" s="1" t="s">
        <v>29</v>
      </c>
      <c r="F50" s="1">
        <v>221.68299999999999</v>
      </c>
      <c r="G50" s="1">
        <v>-3.113</v>
      </c>
      <c r="H50" s="1">
        <v>225.80600000000001</v>
      </c>
      <c r="I50" s="1">
        <v>-6.218</v>
      </c>
      <c r="J50" s="1">
        <v>10.220000000000001</v>
      </c>
      <c r="K50" s="1">
        <v>16.613</v>
      </c>
      <c r="L50" s="1">
        <v>-68.221000000000004</v>
      </c>
      <c r="M50" s="1">
        <v>-43.808999999999997</v>
      </c>
    </row>
    <row r="51" spans="1:13" hidden="1" x14ac:dyDescent="0.25">
      <c r="A51" s="1">
        <v>1</v>
      </c>
      <c r="B51" s="1">
        <v>3</v>
      </c>
      <c r="C51" s="1">
        <v>4</v>
      </c>
      <c r="D51" s="1">
        <v>3</v>
      </c>
      <c r="E51" s="1" t="s">
        <v>30</v>
      </c>
      <c r="F51" s="1">
        <v>-225.42400000000001</v>
      </c>
      <c r="G51" s="1">
        <v>3.1659999999999999</v>
      </c>
      <c r="H51" s="1">
        <v>-229.626</v>
      </c>
      <c r="I51" s="1">
        <v>6.3239999999999998</v>
      </c>
      <c r="J51" s="1">
        <v>-10.39</v>
      </c>
      <c r="K51" s="1">
        <v>-16.89</v>
      </c>
      <c r="L51" s="1">
        <v>-75.903000000000006</v>
      </c>
      <c r="M51" s="1">
        <v>-48.356999999999999</v>
      </c>
    </row>
    <row r="52" spans="1:13" hidden="1" x14ac:dyDescent="0.25">
      <c r="A52" s="1">
        <v>1</v>
      </c>
      <c r="B52" s="1">
        <v>3</v>
      </c>
      <c r="C52" s="1">
        <v>4</v>
      </c>
      <c r="D52" s="1">
        <v>3</v>
      </c>
      <c r="E52" s="1" t="s">
        <v>31</v>
      </c>
      <c r="F52" s="1">
        <v>-101.61499999999999</v>
      </c>
      <c r="G52" s="1">
        <v>1.427</v>
      </c>
      <c r="H52" s="1">
        <v>-103.50700000000001</v>
      </c>
      <c r="I52" s="1">
        <v>2.851</v>
      </c>
      <c r="J52" s="1">
        <v>-4.6840000000000002</v>
      </c>
      <c r="K52" s="1">
        <v>-7.6139999999999999</v>
      </c>
      <c r="L52" s="1">
        <v>82.073999999999998</v>
      </c>
      <c r="M52" s="1">
        <v>53.305999999999997</v>
      </c>
    </row>
    <row r="53" spans="1:13" hidden="1" x14ac:dyDescent="0.25">
      <c r="A53" s="1">
        <v>1</v>
      </c>
      <c r="B53" s="1">
        <v>3</v>
      </c>
      <c r="C53" s="1">
        <v>4</v>
      </c>
      <c r="D53" s="1">
        <v>3</v>
      </c>
      <c r="E53" s="1" t="s">
        <v>32</v>
      </c>
      <c r="F53" s="1">
        <v>-101.61499999999999</v>
      </c>
      <c r="G53" s="1">
        <v>1.427</v>
      </c>
      <c r="H53" s="1">
        <v>-103.50700000000001</v>
      </c>
      <c r="I53" s="1">
        <v>2.851</v>
      </c>
      <c r="J53" s="1">
        <v>-4.6840000000000002</v>
      </c>
      <c r="K53" s="1">
        <v>-7.6139999999999999</v>
      </c>
      <c r="L53" s="1">
        <v>-85.566000000000003</v>
      </c>
      <c r="M53" s="1">
        <v>-55.374000000000002</v>
      </c>
    </row>
    <row r="54" spans="1:13" hidden="1" x14ac:dyDescent="0.25">
      <c r="A54" s="1">
        <v>1</v>
      </c>
      <c r="B54" s="1">
        <v>3</v>
      </c>
      <c r="C54" s="1">
        <v>4</v>
      </c>
      <c r="D54" s="1">
        <v>2</v>
      </c>
      <c r="E54" s="1" t="s">
        <v>29</v>
      </c>
      <c r="F54" s="1">
        <v>278.61799999999999</v>
      </c>
      <c r="G54" s="1">
        <v>-2.657</v>
      </c>
      <c r="H54" s="1">
        <v>284.89299999999997</v>
      </c>
      <c r="I54" s="1">
        <v>-6.6870000000000003</v>
      </c>
      <c r="J54" s="1">
        <v>12.433</v>
      </c>
      <c r="K54" s="1">
        <v>20.236000000000001</v>
      </c>
      <c r="L54" s="1">
        <v>-66.259</v>
      </c>
      <c r="M54" s="1">
        <v>-42.716000000000001</v>
      </c>
    </row>
    <row r="55" spans="1:13" hidden="1" x14ac:dyDescent="0.25">
      <c r="A55" s="1">
        <v>1</v>
      </c>
      <c r="B55" s="1">
        <v>3</v>
      </c>
      <c r="C55" s="1">
        <v>4</v>
      </c>
      <c r="D55" s="1">
        <v>2</v>
      </c>
      <c r="E55" s="1" t="s">
        <v>30</v>
      </c>
      <c r="F55" s="1">
        <v>-281.86399999999998</v>
      </c>
      <c r="G55" s="1">
        <v>2.698</v>
      </c>
      <c r="H55" s="1">
        <v>-288.233</v>
      </c>
      <c r="I55" s="1">
        <v>6.7759999999999998</v>
      </c>
      <c r="J55" s="1">
        <v>-12.585000000000001</v>
      </c>
      <c r="K55" s="1">
        <v>-20.483000000000001</v>
      </c>
      <c r="L55" s="1">
        <v>-73.516999999999996</v>
      </c>
      <c r="M55" s="1">
        <v>-46.884</v>
      </c>
    </row>
    <row r="56" spans="1:13" hidden="1" x14ac:dyDescent="0.25">
      <c r="A56" s="1">
        <v>1</v>
      </c>
      <c r="B56" s="1">
        <v>3</v>
      </c>
      <c r="C56" s="1">
        <v>4</v>
      </c>
      <c r="D56" s="1">
        <v>2</v>
      </c>
      <c r="E56" s="1" t="s">
        <v>31</v>
      </c>
      <c r="F56" s="1">
        <v>-127.38200000000001</v>
      </c>
      <c r="G56" s="1">
        <v>1.2170000000000001</v>
      </c>
      <c r="H56" s="1">
        <v>-130.256</v>
      </c>
      <c r="I56" s="1">
        <v>3.06</v>
      </c>
      <c r="J56" s="1">
        <v>-5.6859999999999999</v>
      </c>
      <c r="K56" s="1">
        <v>-9.2539999999999996</v>
      </c>
      <c r="L56" s="1">
        <v>82.17</v>
      </c>
      <c r="M56" s="1">
        <v>53.393000000000001</v>
      </c>
    </row>
    <row r="57" spans="1:13" hidden="1" x14ac:dyDescent="0.25">
      <c r="A57" s="1">
        <v>1</v>
      </c>
      <c r="B57" s="1">
        <v>3</v>
      </c>
      <c r="C57" s="1">
        <v>4</v>
      </c>
      <c r="D57" s="1">
        <v>2</v>
      </c>
      <c r="E57" s="1" t="s">
        <v>32</v>
      </c>
      <c r="F57" s="1">
        <v>-127.38200000000001</v>
      </c>
      <c r="G57" s="1">
        <v>1.2170000000000001</v>
      </c>
      <c r="H57" s="1">
        <v>-130.256</v>
      </c>
      <c r="I57" s="1">
        <v>3.06</v>
      </c>
      <c r="J57" s="1">
        <v>-5.6859999999999999</v>
      </c>
      <c r="K57" s="1">
        <v>-9.2539999999999996</v>
      </c>
      <c r="L57" s="1">
        <v>-85.47</v>
      </c>
      <c r="M57" s="1">
        <v>-55.286999999999999</v>
      </c>
    </row>
    <row r="58" spans="1:13" hidden="1" x14ac:dyDescent="0.25">
      <c r="A58" s="1">
        <v>1</v>
      </c>
      <c r="B58" s="1">
        <v>3</v>
      </c>
      <c r="C58" s="1">
        <v>4</v>
      </c>
      <c r="D58" s="1">
        <v>1</v>
      </c>
      <c r="E58" s="1" t="s">
        <v>29</v>
      </c>
      <c r="F58" s="1">
        <v>304.39600000000002</v>
      </c>
      <c r="G58" s="1">
        <v>-0.78300000000000003</v>
      </c>
      <c r="H58" s="1">
        <v>313.14600000000002</v>
      </c>
      <c r="I58" s="1">
        <v>-5.4</v>
      </c>
      <c r="J58" s="1">
        <v>12.446999999999999</v>
      </c>
      <c r="K58" s="1">
        <v>20.27</v>
      </c>
      <c r="L58" s="1">
        <v>-71.043000000000006</v>
      </c>
      <c r="M58" s="1">
        <v>-45.655000000000001</v>
      </c>
    </row>
    <row r="59" spans="1:13" hidden="1" x14ac:dyDescent="0.25">
      <c r="A59" s="1">
        <v>1</v>
      </c>
      <c r="B59" s="1">
        <v>3</v>
      </c>
      <c r="C59" s="1">
        <v>4</v>
      </c>
      <c r="D59" s="1">
        <v>1</v>
      </c>
      <c r="E59" s="1" t="s">
        <v>30</v>
      </c>
      <c r="F59" s="1">
        <v>-311</v>
      </c>
      <c r="G59" s="1">
        <v>0.78600000000000003</v>
      </c>
      <c r="H59" s="1">
        <v>-319.96199999999999</v>
      </c>
      <c r="I59" s="1">
        <v>5.5060000000000002</v>
      </c>
      <c r="J59" s="1">
        <v>-12.71</v>
      </c>
      <c r="K59" s="1">
        <v>-20.696999999999999</v>
      </c>
      <c r="L59" s="1">
        <v>-75.108000000000004</v>
      </c>
      <c r="M59" s="1">
        <v>-47.734000000000002</v>
      </c>
    </row>
    <row r="60" spans="1:13" hidden="1" x14ac:dyDescent="0.25">
      <c r="A60" s="1">
        <v>1</v>
      </c>
      <c r="B60" s="1">
        <v>3</v>
      </c>
      <c r="C60" s="1">
        <v>4</v>
      </c>
      <c r="D60" s="1">
        <v>1</v>
      </c>
      <c r="E60" s="1" t="s">
        <v>31</v>
      </c>
      <c r="F60" s="1">
        <v>-139.863</v>
      </c>
      <c r="G60" s="1">
        <v>0.35699999999999998</v>
      </c>
      <c r="H60" s="1">
        <v>-143.88800000000001</v>
      </c>
      <c r="I60" s="1">
        <v>2.4790000000000001</v>
      </c>
      <c r="J60" s="1">
        <v>-5.718</v>
      </c>
      <c r="K60" s="1">
        <v>-9.3109999999999999</v>
      </c>
      <c r="L60" s="1">
        <v>82.896000000000001</v>
      </c>
      <c r="M60" s="1">
        <v>53.866999999999997</v>
      </c>
    </row>
    <row r="61" spans="1:13" hidden="1" x14ac:dyDescent="0.25">
      <c r="A61" s="1">
        <v>1</v>
      </c>
      <c r="B61" s="1">
        <v>3</v>
      </c>
      <c r="C61" s="1">
        <v>4</v>
      </c>
      <c r="D61" s="1">
        <v>1</v>
      </c>
      <c r="E61" s="1" t="s">
        <v>32</v>
      </c>
      <c r="F61" s="1">
        <v>-139.863</v>
      </c>
      <c r="G61" s="1">
        <v>0.35699999999999998</v>
      </c>
      <c r="H61" s="1">
        <v>-143.88800000000001</v>
      </c>
      <c r="I61" s="1">
        <v>2.4790000000000001</v>
      </c>
      <c r="J61" s="1">
        <v>-5.718</v>
      </c>
      <c r="K61" s="1">
        <v>-9.3109999999999999</v>
      </c>
      <c r="L61" s="1">
        <v>-84.744</v>
      </c>
      <c r="M61" s="1">
        <v>-54.813000000000002</v>
      </c>
    </row>
    <row r="62" spans="1:13" hidden="1" x14ac:dyDescent="0.25">
      <c r="A62" s="1">
        <v>1</v>
      </c>
      <c r="B62" s="1">
        <v>4</v>
      </c>
      <c r="C62" s="1">
        <v>5</v>
      </c>
      <c r="D62" s="1">
        <v>5</v>
      </c>
      <c r="E62" s="1" t="s">
        <v>29</v>
      </c>
      <c r="F62" s="1">
        <v>40.14</v>
      </c>
      <c r="G62" s="1">
        <v>-0.83699999999999997</v>
      </c>
      <c r="H62" s="1">
        <v>41.622999999999998</v>
      </c>
      <c r="I62" s="1">
        <v>-1.401</v>
      </c>
      <c r="J62" s="1">
        <v>2.0510000000000002</v>
      </c>
      <c r="K62" s="1">
        <v>3.32</v>
      </c>
      <c r="L62" s="1">
        <v>-125.40900000000001</v>
      </c>
      <c r="M62" s="1">
        <v>-74.093000000000004</v>
      </c>
    </row>
    <row r="63" spans="1:13" hidden="1" x14ac:dyDescent="0.25">
      <c r="A63" s="1">
        <v>1</v>
      </c>
      <c r="B63" s="1">
        <v>4</v>
      </c>
      <c r="C63" s="1">
        <v>5</v>
      </c>
      <c r="D63" s="1">
        <v>5</v>
      </c>
      <c r="E63" s="1" t="s">
        <v>30</v>
      </c>
      <c r="F63" s="1">
        <v>-30.056999999999999</v>
      </c>
      <c r="G63" s="1">
        <v>0.59799999999999998</v>
      </c>
      <c r="H63" s="1">
        <v>-31</v>
      </c>
      <c r="I63" s="1">
        <v>1.0189999999999999</v>
      </c>
      <c r="J63" s="1">
        <v>-1.516</v>
      </c>
      <c r="K63" s="1">
        <v>-2.4540000000000002</v>
      </c>
      <c r="L63" s="1">
        <v>-95.265000000000001</v>
      </c>
      <c r="M63" s="1">
        <v>-56.390999999999998</v>
      </c>
    </row>
    <row r="64" spans="1:13" hidden="1" x14ac:dyDescent="0.25">
      <c r="A64" s="1">
        <v>1</v>
      </c>
      <c r="B64" s="1">
        <v>4</v>
      </c>
      <c r="C64" s="1">
        <v>5</v>
      </c>
      <c r="D64" s="1">
        <v>5</v>
      </c>
      <c r="E64" s="1" t="s">
        <v>31</v>
      </c>
      <c r="F64" s="1">
        <v>-12.535</v>
      </c>
      <c r="G64" s="1">
        <v>0.25600000000000001</v>
      </c>
      <c r="H64" s="1">
        <v>-12.967000000000001</v>
      </c>
      <c r="I64" s="1">
        <v>0.432</v>
      </c>
      <c r="J64" s="1">
        <v>-0.63700000000000001</v>
      </c>
      <c r="K64" s="1">
        <v>-1.0309999999999999</v>
      </c>
      <c r="L64" s="1">
        <v>136.423</v>
      </c>
      <c r="M64" s="1">
        <v>80.721000000000004</v>
      </c>
    </row>
    <row r="65" spans="1:13" hidden="1" x14ac:dyDescent="0.25">
      <c r="A65" s="1">
        <v>1</v>
      </c>
      <c r="B65" s="1">
        <v>4</v>
      </c>
      <c r="C65" s="1">
        <v>5</v>
      </c>
      <c r="D65" s="1">
        <v>5</v>
      </c>
      <c r="E65" s="1" t="s">
        <v>32</v>
      </c>
      <c r="F65" s="1">
        <v>-12.535</v>
      </c>
      <c r="G65" s="1">
        <v>0.25600000000000001</v>
      </c>
      <c r="H65" s="1">
        <v>-12.967000000000001</v>
      </c>
      <c r="I65" s="1">
        <v>0.432</v>
      </c>
      <c r="J65" s="1">
        <v>-0.63700000000000001</v>
      </c>
      <c r="K65" s="1">
        <v>-1.0309999999999999</v>
      </c>
      <c r="L65" s="1">
        <v>-125.657</v>
      </c>
      <c r="M65" s="1">
        <v>-74.399000000000001</v>
      </c>
    </row>
    <row r="66" spans="1:13" hidden="1" x14ac:dyDescent="0.25">
      <c r="A66" s="1">
        <v>1</v>
      </c>
      <c r="B66" s="1">
        <v>4</v>
      </c>
      <c r="C66" s="1">
        <v>5</v>
      </c>
      <c r="D66" s="1">
        <v>4</v>
      </c>
      <c r="E66" s="1" t="s">
        <v>29</v>
      </c>
      <c r="F66" s="1">
        <v>97.683999999999997</v>
      </c>
      <c r="G66" s="1">
        <v>-1.698</v>
      </c>
      <c r="H66" s="1">
        <v>99.936000000000007</v>
      </c>
      <c r="I66" s="1">
        <v>-3.0579999999999998</v>
      </c>
      <c r="J66" s="1">
        <v>4.7240000000000002</v>
      </c>
      <c r="K66" s="1">
        <v>7.6609999999999996</v>
      </c>
      <c r="L66" s="1">
        <v>-174.87</v>
      </c>
      <c r="M66" s="1">
        <v>-105.804</v>
      </c>
    </row>
    <row r="67" spans="1:13" hidden="1" x14ac:dyDescent="0.25">
      <c r="A67" s="1">
        <v>1</v>
      </c>
      <c r="B67" s="1">
        <v>4</v>
      </c>
      <c r="C67" s="1">
        <v>5</v>
      </c>
      <c r="D67" s="1">
        <v>4</v>
      </c>
      <c r="E67" s="1" t="s">
        <v>30</v>
      </c>
      <c r="F67" s="1">
        <v>-70.293999999999997</v>
      </c>
      <c r="G67" s="1">
        <v>1.2050000000000001</v>
      </c>
      <c r="H67" s="1">
        <v>-71.813000000000002</v>
      </c>
      <c r="I67" s="1">
        <v>2.1840000000000002</v>
      </c>
      <c r="J67" s="1">
        <v>-3.3929999999999998</v>
      </c>
      <c r="K67" s="1">
        <v>-5.5030000000000001</v>
      </c>
      <c r="L67" s="1">
        <v>-131.89500000000001</v>
      </c>
      <c r="M67" s="1">
        <v>-79.953000000000003</v>
      </c>
    </row>
    <row r="68" spans="1:13" hidden="1" x14ac:dyDescent="0.25">
      <c r="A68" s="1">
        <v>1</v>
      </c>
      <c r="B68" s="1">
        <v>4</v>
      </c>
      <c r="C68" s="1">
        <v>5</v>
      </c>
      <c r="D68" s="1">
        <v>4</v>
      </c>
      <c r="E68" s="1" t="s">
        <v>31</v>
      </c>
      <c r="F68" s="1">
        <v>-29.995999999999999</v>
      </c>
      <c r="G68" s="1">
        <v>0.51800000000000002</v>
      </c>
      <c r="H68" s="1">
        <v>-30.669</v>
      </c>
      <c r="I68" s="1">
        <v>0.93600000000000005</v>
      </c>
      <c r="J68" s="1">
        <v>-1.4490000000000001</v>
      </c>
      <c r="K68" s="1">
        <v>-2.351</v>
      </c>
      <c r="L68" s="1">
        <v>188.274</v>
      </c>
      <c r="M68" s="1">
        <v>113.816</v>
      </c>
    </row>
    <row r="69" spans="1:13" hidden="1" x14ac:dyDescent="0.25">
      <c r="A69" s="1">
        <v>1</v>
      </c>
      <c r="B69" s="1">
        <v>4</v>
      </c>
      <c r="C69" s="1">
        <v>5</v>
      </c>
      <c r="D69" s="1">
        <v>4</v>
      </c>
      <c r="E69" s="1" t="s">
        <v>32</v>
      </c>
      <c r="F69" s="1">
        <v>-29.995999999999999</v>
      </c>
      <c r="G69" s="1">
        <v>0.51800000000000002</v>
      </c>
      <c r="H69" s="1">
        <v>-30.669</v>
      </c>
      <c r="I69" s="1">
        <v>0.93600000000000005</v>
      </c>
      <c r="J69" s="1">
        <v>-1.4490000000000001</v>
      </c>
      <c r="K69" s="1">
        <v>-2.351</v>
      </c>
      <c r="L69" s="1">
        <v>-172.92599999999999</v>
      </c>
      <c r="M69" s="1">
        <v>-104.584</v>
      </c>
    </row>
    <row r="70" spans="1:13" hidden="1" x14ac:dyDescent="0.25">
      <c r="A70" s="1">
        <v>1</v>
      </c>
      <c r="B70" s="1">
        <v>4</v>
      </c>
      <c r="C70" s="1">
        <v>5</v>
      </c>
      <c r="D70" s="1">
        <v>3</v>
      </c>
      <c r="E70" s="1" t="s">
        <v>29</v>
      </c>
      <c r="F70" s="1">
        <v>162.34700000000001</v>
      </c>
      <c r="G70" s="1">
        <v>-2.2290000000000001</v>
      </c>
      <c r="H70" s="1">
        <v>165.148</v>
      </c>
      <c r="I70" s="1">
        <v>-4.5049999999999999</v>
      </c>
      <c r="J70" s="1">
        <v>7.4779999999999998</v>
      </c>
      <c r="K70" s="1">
        <v>12.154</v>
      </c>
      <c r="L70" s="1">
        <v>-182.59700000000001</v>
      </c>
      <c r="M70" s="1">
        <v>-110.916</v>
      </c>
    </row>
    <row r="71" spans="1:13" hidden="1" x14ac:dyDescent="0.25">
      <c r="A71" s="1">
        <v>1</v>
      </c>
      <c r="B71" s="1">
        <v>4</v>
      </c>
      <c r="C71" s="1">
        <v>5</v>
      </c>
      <c r="D71" s="1">
        <v>3</v>
      </c>
      <c r="E71" s="1" t="s">
        <v>30</v>
      </c>
      <c r="F71" s="1">
        <v>-107.084</v>
      </c>
      <c r="G71" s="1">
        <v>1.462</v>
      </c>
      <c r="H71" s="1">
        <v>-108.861</v>
      </c>
      <c r="I71" s="1">
        <v>2.9630000000000001</v>
      </c>
      <c r="J71" s="1">
        <v>-4.9370000000000003</v>
      </c>
      <c r="K71" s="1">
        <v>-8.0229999999999997</v>
      </c>
      <c r="L71" s="1">
        <v>-123.252</v>
      </c>
      <c r="M71" s="1">
        <v>-75.22</v>
      </c>
    </row>
    <row r="72" spans="1:13" hidden="1" x14ac:dyDescent="0.25">
      <c r="A72" s="1">
        <v>1</v>
      </c>
      <c r="B72" s="1">
        <v>4</v>
      </c>
      <c r="C72" s="1">
        <v>5</v>
      </c>
      <c r="D72" s="1">
        <v>3</v>
      </c>
      <c r="E72" s="1" t="s">
        <v>31</v>
      </c>
      <c r="F72" s="1">
        <v>-48.113</v>
      </c>
      <c r="G72" s="1">
        <v>0.65900000000000003</v>
      </c>
      <c r="H72" s="1">
        <v>-48.93</v>
      </c>
      <c r="I72" s="1">
        <v>1.333</v>
      </c>
      <c r="J72" s="1">
        <v>-2.2170000000000001</v>
      </c>
      <c r="K72" s="1">
        <v>-3.6030000000000002</v>
      </c>
      <c r="L72" s="1">
        <v>193.99700000000001</v>
      </c>
      <c r="M72" s="1">
        <v>117.81399999999999</v>
      </c>
    </row>
    <row r="73" spans="1:13" hidden="1" x14ac:dyDescent="0.25">
      <c r="A73" s="1">
        <v>1</v>
      </c>
      <c r="B73" s="1">
        <v>4</v>
      </c>
      <c r="C73" s="1">
        <v>5</v>
      </c>
      <c r="D73" s="1">
        <v>3</v>
      </c>
      <c r="E73" s="1" t="s">
        <v>32</v>
      </c>
      <c r="F73" s="1">
        <v>-48.113</v>
      </c>
      <c r="G73" s="1">
        <v>0.65900000000000003</v>
      </c>
      <c r="H73" s="1">
        <v>-48.93</v>
      </c>
      <c r="I73" s="1">
        <v>1.333</v>
      </c>
      <c r="J73" s="1">
        <v>-2.2170000000000001</v>
      </c>
      <c r="K73" s="1">
        <v>-3.6030000000000002</v>
      </c>
      <c r="L73" s="1">
        <v>-172.803</v>
      </c>
      <c r="M73" s="1">
        <v>-105.066</v>
      </c>
    </row>
    <row r="74" spans="1:13" hidden="1" x14ac:dyDescent="0.25">
      <c r="A74" s="1">
        <v>1</v>
      </c>
      <c r="B74" s="1">
        <v>4</v>
      </c>
      <c r="C74" s="1">
        <v>5</v>
      </c>
      <c r="D74" s="1">
        <v>2</v>
      </c>
      <c r="E74" s="1" t="s">
        <v>29</v>
      </c>
      <c r="F74" s="1">
        <v>188.60300000000001</v>
      </c>
      <c r="G74" s="1">
        <v>-1.8480000000000001</v>
      </c>
      <c r="H74" s="1">
        <v>192.51499999999999</v>
      </c>
      <c r="I74" s="1">
        <v>-4.5650000000000004</v>
      </c>
      <c r="J74" s="1">
        <v>8.4339999999999993</v>
      </c>
      <c r="K74" s="1">
        <v>13.725</v>
      </c>
      <c r="L74" s="1">
        <v>-182.31</v>
      </c>
      <c r="M74" s="1">
        <v>-110.78</v>
      </c>
    </row>
    <row r="75" spans="1:13" hidden="1" x14ac:dyDescent="0.25">
      <c r="A75" s="1">
        <v>1</v>
      </c>
      <c r="B75" s="1">
        <v>4</v>
      </c>
      <c r="C75" s="1">
        <v>5</v>
      </c>
      <c r="D75" s="1">
        <v>2</v>
      </c>
      <c r="E75" s="1" t="s">
        <v>30</v>
      </c>
      <c r="F75" s="1">
        <v>-121.878</v>
      </c>
      <c r="G75" s="1">
        <v>1.1879999999999999</v>
      </c>
      <c r="H75" s="1">
        <v>-124.286</v>
      </c>
      <c r="I75" s="1">
        <v>2.94</v>
      </c>
      <c r="J75" s="1">
        <v>-5.4420000000000002</v>
      </c>
      <c r="K75" s="1">
        <v>-8.8539999999999992</v>
      </c>
      <c r="L75" s="1">
        <v>-128.749</v>
      </c>
      <c r="M75" s="1">
        <v>-78.492000000000004</v>
      </c>
    </row>
    <row r="76" spans="1:13" hidden="1" x14ac:dyDescent="0.25">
      <c r="A76" s="1">
        <v>1</v>
      </c>
      <c r="B76" s="1">
        <v>4</v>
      </c>
      <c r="C76" s="1">
        <v>5</v>
      </c>
      <c r="D76" s="1">
        <v>2</v>
      </c>
      <c r="E76" s="1" t="s">
        <v>31</v>
      </c>
      <c r="F76" s="1">
        <v>-55.442999999999998</v>
      </c>
      <c r="G76" s="1">
        <v>0.54200000000000004</v>
      </c>
      <c r="H76" s="1">
        <v>-56.570999999999998</v>
      </c>
      <c r="I76" s="1">
        <v>1.34</v>
      </c>
      <c r="J76" s="1">
        <v>-2.4780000000000002</v>
      </c>
      <c r="K76" s="1">
        <v>-4.032</v>
      </c>
      <c r="L76" s="1">
        <v>192.964</v>
      </c>
      <c r="M76" s="1">
        <v>117.206</v>
      </c>
    </row>
    <row r="77" spans="1:13" hidden="1" x14ac:dyDescent="0.25">
      <c r="A77" s="1">
        <v>1</v>
      </c>
      <c r="B77" s="1">
        <v>4</v>
      </c>
      <c r="C77" s="1">
        <v>5</v>
      </c>
      <c r="D77" s="1">
        <v>2</v>
      </c>
      <c r="E77" s="1" t="s">
        <v>32</v>
      </c>
      <c r="F77" s="1">
        <v>-55.442999999999998</v>
      </c>
      <c r="G77" s="1">
        <v>0.54200000000000004</v>
      </c>
      <c r="H77" s="1">
        <v>-56.570999999999998</v>
      </c>
      <c r="I77" s="1">
        <v>1.34</v>
      </c>
      <c r="J77" s="1">
        <v>-2.4780000000000002</v>
      </c>
      <c r="K77" s="1">
        <v>-4.032</v>
      </c>
      <c r="L77" s="1">
        <v>-173.83600000000001</v>
      </c>
      <c r="M77" s="1">
        <v>-105.67400000000001</v>
      </c>
    </row>
    <row r="78" spans="1:13" hidden="1" x14ac:dyDescent="0.25">
      <c r="A78" s="1">
        <v>1</v>
      </c>
      <c r="B78" s="1">
        <v>4</v>
      </c>
      <c r="C78" s="1">
        <v>5</v>
      </c>
      <c r="D78" s="1">
        <v>1</v>
      </c>
      <c r="E78" s="1" t="s">
        <v>29</v>
      </c>
      <c r="F78" s="1">
        <v>192.196</v>
      </c>
      <c r="G78" s="1">
        <v>-0.63</v>
      </c>
      <c r="H78" s="1">
        <v>197.29499999999999</v>
      </c>
      <c r="I78" s="1">
        <v>-3.5169999999999999</v>
      </c>
      <c r="J78" s="1">
        <v>7.9279999999999999</v>
      </c>
      <c r="K78" s="1">
        <v>12.907999999999999</v>
      </c>
      <c r="L78" s="1">
        <v>-174.74299999999999</v>
      </c>
      <c r="M78" s="1">
        <v>-106.366</v>
      </c>
    </row>
    <row r="79" spans="1:13" hidden="1" x14ac:dyDescent="0.25">
      <c r="A79" s="1">
        <v>1</v>
      </c>
      <c r="B79" s="1">
        <v>4</v>
      </c>
      <c r="C79" s="1">
        <v>5</v>
      </c>
      <c r="D79" s="1">
        <v>1</v>
      </c>
      <c r="E79" s="1" t="s">
        <v>30</v>
      </c>
      <c r="F79" s="1">
        <v>-114.887</v>
      </c>
      <c r="G79" s="1">
        <v>0.44400000000000001</v>
      </c>
      <c r="H79" s="1">
        <v>-117.782</v>
      </c>
      <c r="I79" s="1">
        <v>2.1579999999999999</v>
      </c>
      <c r="J79" s="1">
        <v>-4.774</v>
      </c>
      <c r="K79" s="1">
        <v>-7.7729999999999997</v>
      </c>
      <c r="L79" s="1">
        <v>-136.91300000000001</v>
      </c>
      <c r="M79" s="1">
        <v>-83.328999999999994</v>
      </c>
    </row>
    <row r="80" spans="1:13" hidden="1" x14ac:dyDescent="0.25">
      <c r="A80" s="1">
        <v>1</v>
      </c>
      <c r="B80" s="1">
        <v>4</v>
      </c>
      <c r="C80" s="1">
        <v>5</v>
      </c>
      <c r="D80" s="1">
        <v>1</v>
      </c>
      <c r="E80" s="1" t="s">
        <v>31</v>
      </c>
      <c r="F80" s="1">
        <v>-54.835999999999999</v>
      </c>
      <c r="G80" s="1">
        <v>0.192</v>
      </c>
      <c r="H80" s="1">
        <v>-56.262999999999998</v>
      </c>
      <c r="I80" s="1">
        <v>1.0129999999999999</v>
      </c>
      <c r="J80" s="1">
        <v>-2.2679999999999998</v>
      </c>
      <c r="K80" s="1">
        <v>-3.6930000000000001</v>
      </c>
      <c r="L80" s="1">
        <v>190.155</v>
      </c>
      <c r="M80" s="1">
        <v>115.554</v>
      </c>
    </row>
    <row r="81" spans="1:13" hidden="1" x14ac:dyDescent="0.25">
      <c r="A81" s="1">
        <v>1</v>
      </c>
      <c r="B81" s="1">
        <v>4</v>
      </c>
      <c r="C81" s="1">
        <v>5</v>
      </c>
      <c r="D81" s="1">
        <v>1</v>
      </c>
      <c r="E81" s="1" t="s">
        <v>32</v>
      </c>
      <c r="F81" s="1">
        <v>-54.835999999999999</v>
      </c>
      <c r="G81" s="1">
        <v>0.192</v>
      </c>
      <c r="H81" s="1">
        <v>-56.262999999999998</v>
      </c>
      <c r="I81" s="1">
        <v>1.0129999999999999</v>
      </c>
      <c r="J81" s="1">
        <v>-2.2679999999999998</v>
      </c>
      <c r="K81" s="1">
        <v>-3.6930000000000001</v>
      </c>
      <c r="L81" s="1">
        <v>-176.64500000000001</v>
      </c>
      <c r="M81" s="1">
        <v>-107.32599999999999</v>
      </c>
    </row>
    <row r="82" spans="1:13" hidden="1" x14ac:dyDescent="0.25">
      <c r="A82" s="1">
        <v>1</v>
      </c>
      <c r="B82" s="1">
        <v>5</v>
      </c>
      <c r="C82" s="1">
        <v>6</v>
      </c>
      <c r="D82" s="1">
        <v>5</v>
      </c>
      <c r="E82" s="1" t="s">
        <v>29</v>
      </c>
      <c r="F82" s="1">
        <v>18.324000000000002</v>
      </c>
      <c r="G82" s="1">
        <v>-0.46400000000000002</v>
      </c>
      <c r="H82" s="1">
        <v>19.693999999999999</v>
      </c>
      <c r="I82" s="1">
        <v>-0.72499999999999998</v>
      </c>
      <c r="J82" s="1">
        <v>0.98399999999999999</v>
      </c>
      <c r="K82" s="1">
        <v>1.59</v>
      </c>
      <c r="L82" s="1">
        <v>-59.091000000000001</v>
      </c>
      <c r="M82" s="1">
        <v>-34.734999999999999</v>
      </c>
    </row>
    <row r="83" spans="1:13" hidden="1" x14ac:dyDescent="0.25">
      <c r="A83" s="1">
        <v>1</v>
      </c>
      <c r="B83" s="1">
        <v>5</v>
      </c>
      <c r="C83" s="1">
        <v>6</v>
      </c>
      <c r="D83" s="1">
        <v>5</v>
      </c>
      <c r="E83" s="1" t="s">
        <v>30</v>
      </c>
      <c r="F83" s="1">
        <v>-30.635999999999999</v>
      </c>
      <c r="G83" s="1">
        <v>0.71699999999999997</v>
      </c>
      <c r="H83" s="1">
        <v>-32.371000000000002</v>
      </c>
      <c r="I83" s="1">
        <v>1.151</v>
      </c>
      <c r="J83" s="1">
        <v>-1.6120000000000001</v>
      </c>
      <c r="K83" s="1">
        <v>-2.6070000000000002</v>
      </c>
      <c r="L83" s="1">
        <v>-30.821999999999999</v>
      </c>
      <c r="M83" s="1">
        <v>-18.515999999999998</v>
      </c>
    </row>
    <row r="84" spans="1:13" hidden="1" x14ac:dyDescent="0.25">
      <c r="A84" s="1">
        <v>1</v>
      </c>
      <c r="B84" s="1">
        <v>5</v>
      </c>
      <c r="C84" s="1">
        <v>6</v>
      </c>
      <c r="D84" s="1">
        <v>5</v>
      </c>
      <c r="E84" s="1" t="s">
        <v>31</v>
      </c>
      <c r="F84" s="1">
        <v>-14.836</v>
      </c>
      <c r="G84" s="1">
        <v>0.35799999999999998</v>
      </c>
      <c r="H84" s="1">
        <v>-15.772</v>
      </c>
      <c r="I84" s="1">
        <v>0.56799999999999995</v>
      </c>
      <c r="J84" s="1">
        <v>-0.78700000000000003</v>
      </c>
      <c r="K84" s="1">
        <v>-1.272</v>
      </c>
      <c r="L84" s="1">
        <v>85.786000000000001</v>
      </c>
      <c r="M84" s="1">
        <v>50.62</v>
      </c>
    </row>
    <row r="85" spans="1:13" hidden="1" x14ac:dyDescent="0.25">
      <c r="A85" s="1">
        <v>1</v>
      </c>
      <c r="B85" s="1">
        <v>5</v>
      </c>
      <c r="C85" s="1">
        <v>6</v>
      </c>
      <c r="D85" s="1">
        <v>5</v>
      </c>
      <c r="E85" s="1" t="s">
        <v>32</v>
      </c>
      <c r="F85" s="1">
        <v>-14.836</v>
      </c>
      <c r="G85" s="1">
        <v>0.35799999999999998</v>
      </c>
      <c r="H85" s="1">
        <v>-15.772</v>
      </c>
      <c r="I85" s="1">
        <v>0.56799999999999995</v>
      </c>
      <c r="J85" s="1">
        <v>-0.78700000000000003</v>
      </c>
      <c r="K85" s="1">
        <v>-1.272</v>
      </c>
      <c r="L85" s="1">
        <v>-68.653999999999996</v>
      </c>
      <c r="M85" s="1">
        <v>-40.79</v>
      </c>
    </row>
    <row r="86" spans="1:13" hidden="1" x14ac:dyDescent="0.25">
      <c r="A86" s="1">
        <v>1</v>
      </c>
      <c r="B86" s="1">
        <v>5</v>
      </c>
      <c r="C86" s="1">
        <v>6</v>
      </c>
      <c r="D86" s="1">
        <v>4</v>
      </c>
      <c r="E86" s="1" t="s">
        <v>29</v>
      </c>
      <c r="F86" s="1">
        <v>52.121000000000002</v>
      </c>
      <c r="G86" s="1">
        <v>-1.0129999999999999</v>
      </c>
      <c r="H86" s="1">
        <v>53.767000000000003</v>
      </c>
      <c r="I86" s="1">
        <v>-1.738</v>
      </c>
      <c r="J86" s="1">
        <v>2.5790000000000002</v>
      </c>
      <c r="K86" s="1">
        <v>4.18</v>
      </c>
      <c r="L86" s="1">
        <v>-66.387</v>
      </c>
      <c r="M86" s="1">
        <v>-40.622</v>
      </c>
    </row>
    <row r="87" spans="1:13" hidden="1" x14ac:dyDescent="0.25">
      <c r="A87" s="1">
        <v>1</v>
      </c>
      <c r="B87" s="1">
        <v>5</v>
      </c>
      <c r="C87" s="1">
        <v>6</v>
      </c>
      <c r="D87" s="1">
        <v>4</v>
      </c>
      <c r="E87" s="1" t="s">
        <v>30</v>
      </c>
      <c r="F87" s="1">
        <v>-78.402000000000001</v>
      </c>
      <c r="G87" s="1">
        <v>1.4690000000000001</v>
      </c>
      <c r="H87" s="1">
        <v>-80.635000000000005</v>
      </c>
      <c r="I87" s="1">
        <v>2.56</v>
      </c>
      <c r="J87" s="1">
        <v>-3.85</v>
      </c>
      <c r="K87" s="1">
        <v>-6.2409999999999997</v>
      </c>
      <c r="L87" s="1">
        <v>-59.524000000000001</v>
      </c>
      <c r="M87" s="1">
        <v>-36.054000000000002</v>
      </c>
    </row>
    <row r="88" spans="1:13" hidden="1" x14ac:dyDescent="0.25">
      <c r="A88" s="1">
        <v>1</v>
      </c>
      <c r="B88" s="1">
        <v>5</v>
      </c>
      <c r="C88" s="1">
        <v>6</v>
      </c>
      <c r="D88" s="1">
        <v>4</v>
      </c>
      <c r="E88" s="1" t="s">
        <v>31</v>
      </c>
      <c r="F88" s="1">
        <v>-39.552999999999997</v>
      </c>
      <c r="G88" s="1">
        <v>0.752</v>
      </c>
      <c r="H88" s="1">
        <v>-40.725999999999999</v>
      </c>
      <c r="I88" s="1">
        <v>1.302</v>
      </c>
      <c r="J88" s="1">
        <v>-1.948</v>
      </c>
      <c r="K88" s="1">
        <v>-3.1579999999999999</v>
      </c>
      <c r="L88" s="1">
        <v>113.29</v>
      </c>
      <c r="M88" s="1">
        <v>69.364000000000004</v>
      </c>
    </row>
    <row r="89" spans="1:13" hidden="1" x14ac:dyDescent="0.25">
      <c r="A89" s="1">
        <v>1</v>
      </c>
      <c r="B89" s="1">
        <v>5</v>
      </c>
      <c r="C89" s="1">
        <v>6</v>
      </c>
      <c r="D89" s="1">
        <v>4</v>
      </c>
      <c r="E89" s="1" t="s">
        <v>32</v>
      </c>
      <c r="F89" s="1">
        <v>-39.552999999999997</v>
      </c>
      <c r="G89" s="1">
        <v>0.752</v>
      </c>
      <c r="H89" s="1">
        <v>-40.725999999999999</v>
      </c>
      <c r="I89" s="1">
        <v>1.302</v>
      </c>
      <c r="J89" s="1">
        <v>-1.948</v>
      </c>
      <c r="K89" s="1">
        <v>-3.1579999999999999</v>
      </c>
      <c r="L89" s="1">
        <v>-109.13</v>
      </c>
      <c r="M89" s="1">
        <v>-66.596000000000004</v>
      </c>
    </row>
    <row r="90" spans="1:13" hidden="1" x14ac:dyDescent="0.25">
      <c r="A90" s="1">
        <v>1</v>
      </c>
      <c r="B90" s="1">
        <v>5</v>
      </c>
      <c r="C90" s="1">
        <v>6</v>
      </c>
      <c r="D90" s="1">
        <v>3</v>
      </c>
      <c r="E90" s="1" t="s">
        <v>29</v>
      </c>
      <c r="F90" s="1">
        <v>68.488</v>
      </c>
      <c r="G90" s="1">
        <v>-0.95899999999999996</v>
      </c>
      <c r="H90" s="1">
        <v>69.763000000000005</v>
      </c>
      <c r="I90" s="1">
        <v>-1.92</v>
      </c>
      <c r="J90" s="1">
        <v>3.161</v>
      </c>
      <c r="K90" s="1">
        <v>5.1379999999999999</v>
      </c>
      <c r="L90" s="1">
        <v>-63.07</v>
      </c>
      <c r="M90" s="1">
        <v>-38.97</v>
      </c>
    </row>
    <row r="91" spans="1:13" hidden="1" x14ac:dyDescent="0.25">
      <c r="A91" s="1">
        <v>1</v>
      </c>
      <c r="B91" s="1">
        <v>5</v>
      </c>
      <c r="C91" s="1">
        <v>6</v>
      </c>
      <c r="D91" s="1">
        <v>3</v>
      </c>
      <c r="E91" s="1" t="s">
        <v>30</v>
      </c>
      <c r="F91" s="1">
        <v>-116.889</v>
      </c>
      <c r="G91" s="1">
        <v>1.6259999999999999</v>
      </c>
      <c r="H91" s="1">
        <v>-118.999</v>
      </c>
      <c r="I91" s="1">
        <v>3.2650000000000001</v>
      </c>
      <c r="J91" s="1">
        <v>-5.3890000000000002</v>
      </c>
      <c r="K91" s="1">
        <v>-8.7609999999999992</v>
      </c>
      <c r="L91" s="1">
        <v>-59.68</v>
      </c>
      <c r="M91" s="1">
        <v>-36.192</v>
      </c>
    </row>
    <row r="92" spans="1:13" hidden="1" x14ac:dyDescent="0.25">
      <c r="A92" s="1">
        <v>1</v>
      </c>
      <c r="B92" s="1">
        <v>5</v>
      </c>
      <c r="C92" s="1">
        <v>6</v>
      </c>
      <c r="D92" s="1">
        <v>3</v>
      </c>
      <c r="E92" s="1" t="s">
        <v>31</v>
      </c>
      <c r="F92" s="1">
        <v>-56.174999999999997</v>
      </c>
      <c r="G92" s="1">
        <v>0.78300000000000003</v>
      </c>
      <c r="H92" s="1">
        <v>-57.201000000000001</v>
      </c>
      <c r="I92" s="1">
        <v>1.571</v>
      </c>
      <c r="J92" s="1">
        <v>-2.5910000000000002</v>
      </c>
      <c r="K92" s="1">
        <v>-4.2119999999999997</v>
      </c>
      <c r="L92" s="1">
        <v>113.72199999999999</v>
      </c>
      <c r="M92" s="1">
        <v>69.977000000000004</v>
      </c>
    </row>
    <row r="93" spans="1:13" hidden="1" x14ac:dyDescent="0.25">
      <c r="A93" s="1">
        <v>1</v>
      </c>
      <c r="B93" s="1">
        <v>5</v>
      </c>
      <c r="C93" s="1">
        <v>6</v>
      </c>
      <c r="D93" s="1">
        <v>3</v>
      </c>
      <c r="E93" s="1" t="s">
        <v>32</v>
      </c>
      <c r="F93" s="1">
        <v>-56.174999999999997</v>
      </c>
      <c r="G93" s="1">
        <v>0.78300000000000003</v>
      </c>
      <c r="H93" s="1">
        <v>-57.201000000000001</v>
      </c>
      <c r="I93" s="1">
        <v>1.571</v>
      </c>
      <c r="J93" s="1">
        <v>-2.5910000000000002</v>
      </c>
      <c r="K93" s="1">
        <v>-4.2119999999999997</v>
      </c>
      <c r="L93" s="1">
        <v>-111.66800000000001</v>
      </c>
      <c r="M93" s="1">
        <v>-68.293000000000006</v>
      </c>
    </row>
    <row r="94" spans="1:13" hidden="1" x14ac:dyDescent="0.25">
      <c r="A94" s="1">
        <v>1</v>
      </c>
      <c r="B94" s="1">
        <v>5</v>
      </c>
      <c r="C94" s="1">
        <v>6</v>
      </c>
      <c r="D94" s="1">
        <v>2</v>
      </c>
      <c r="E94" s="1" t="s">
        <v>29</v>
      </c>
      <c r="F94" s="1">
        <v>91.027000000000001</v>
      </c>
      <c r="G94" s="1">
        <v>-0.77200000000000002</v>
      </c>
      <c r="H94" s="1">
        <v>93.161000000000001</v>
      </c>
      <c r="I94" s="1">
        <v>-2.0920000000000001</v>
      </c>
      <c r="J94" s="1">
        <v>4.0030000000000001</v>
      </c>
      <c r="K94" s="1">
        <v>6.5170000000000003</v>
      </c>
      <c r="L94" s="1">
        <v>-73.391999999999996</v>
      </c>
      <c r="M94" s="1">
        <v>-45.155000000000001</v>
      </c>
    </row>
    <row r="95" spans="1:13" hidden="1" x14ac:dyDescent="0.25">
      <c r="A95" s="1">
        <v>1</v>
      </c>
      <c r="B95" s="1">
        <v>5</v>
      </c>
      <c r="C95" s="1">
        <v>6</v>
      </c>
      <c r="D95" s="1">
        <v>2</v>
      </c>
      <c r="E95" s="1" t="s">
        <v>30</v>
      </c>
      <c r="F95" s="1">
        <v>-144.09399999999999</v>
      </c>
      <c r="G95" s="1">
        <v>1.31</v>
      </c>
      <c r="H95" s="1">
        <v>-147.30699999999999</v>
      </c>
      <c r="I95" s="1">
        <v>3.3940000000000001</v>
      </c>
      <c r="J95" s="1">
        <v>-6.3879999999999999</v>
      </c>
      <c r="K95" s="1">
        <v>-10.397</v>
      </c>
      <c r="L95" s="1">
        <v>-52.472999999999999</v>
      </c>
      <c r="M95" s="1">
        <v>-31.852</v>
      </c>
    </row>
    <row r="96" spans="1:13" hidden="1" x14ac:dyDescent="0.25">
      <c r="A96" s="1">
        <v>1</v>
      </c>
      <c r="B96" s="1">
        <v>5</v>
      </c>
      <c r="C96" s="1">
        <v>6</v>
      </c>
      <c r="D96" s="1">
        <v>2</v>
      </c>
      <c r="E96" s="1" t="s">
        <v>31</v>
      </c>
      <c r="F96" s="1">
        <v>-71.248999999999995</v>
      </c>
      <c r="G96" s="1">
        <v>0.63100000000000001</v>
      </c>
      <c r="H96" s="1">
        <v>-72.867999999999995</v>
      </c>
      <c r="I96" s="1">
        <v>1.6619999999999999</v>
      </c>
      <c r="J96" s="1">
        <v>-3.149</v>
      </c>
      <c r="K96" s="1">
        <v>-5.125</v>
      </c>
      <c r="L96" s="1">
        <v>119.03400000000001</v>
      </c>
      <c r="M96" s="1">
        <v>73.165999999999997</v>
      </c>
    </row>
    <row r="97" spans="1:13" hidden="1" x14ac:dyDescent="0.25">
      <c r="A97" s="1">
        <v>1</v>
      </c>
      <c r="B97" s="1">
        <v>5</v>
      </c>
      <c r="C97" s="1">
        <v>6</v>
      </c>
      <c r="D97" s="1">
        <v>2</v>
      </c>
      <c r="E97" s="1" t="s">
        <v>32</v>
      </c>
      <c r="F97" s="1">
        <v>-71.248999999999995</v>
      </c>
      <c r="G97" s="1">
        <v>0.63100000000000001</v>
      </c>
      <c r="H97" s="1">
        <v>-72.867999999999995</v>
      </c>
      <c r="I97" s="1">
        <v>1.6619999999999999</v>
      </c>
      <c r="J97" s="1">
        <v>-3.149</v>
      </c>
      <c r="K97" s="1">
        <v>-5.125</v>
      </c>
      <c r="L97" s="1">
        <v>-106.35599999999999</v>
      </c>
      <c r="M97" s="1">
        <v>-65.103999999999999</v>
      </c>
    </row>
    <row r="98" spans="1:13" hidden="1" x14ac:dyDescent="0.25">
      <c r="A98" s="1">
        <v>1</v>
      </c>
      <c r="B98" s="1">
        <v>5</v>
      </c>
      <c r="C98" s="1">
        <v>6</v>
      </c>
      <c r="D98" s="1">
        <v>1</v>
      </c>
      <c r="E98" s="1" t="s">
        <v>29</v>
      </c>
      <c r="F98" s="1">
        <v>86.308000000000007</v>
      </c>
      <c r="G98" s="1">
        <v>-0.253</v>
      </c>
      <c r="H98" s="1">
        <v>88.863</v>
      </c>
      <c r="I98" s="1">
        <v>-1.5589999999999999</v>
      </c>
      <c r="J98" s="1">
        <v>3.548</v>
      </c>
      <c r="K98" s="1">
        <v>5.7779999999999996</v>
      </c>
      <c r="L98" s="1">
        <v>-97.381</v>
      </c>
      <c r="M98" s="1">
        <v>-59.576999999999998</v>
      </c>
    </row>
    <row r="99" spans="1:13" hidden="1" x14ac:dyDescent="0.25">
      <c r="A99" s="1">
        <v>1</v>
      </c>
      <c r="B99" s="1">
        <v>5</v>
      </c>
      <c r="C99" s="1">
        <v>6</v>
      </c>
      <c r="D99" s="1">
        <v>1</v>
      </c>
      <c r="E99" s="1" t="s">
        <v>30</v>
      </c>
      <c r="F99" s="1">
        <v>-143.517</v>
      </c>
      <c r="G99" s="1">
        <v>0.434</v>
      </c>
      <c r="H99" s="1">
        <v>-147.572</v>
      </c>
      <c r="I99" s="1">
        <v>2.6</v>
      </c>
      <c r="J99" s="1">
        <v>-5.9039999999999999</v>
      </c>
      <c r="K99" s="1">
        <v>-9.6140000000000008</v>
      </c>
      <c r="L99" s="1">
        <v>-33.520000000000003</v>
      </c>
      <c r="M99" s="1">
        <v>-20.385000000000002</v>
      </c>
    </row>
    <row r="100" spans="1:13" hidden="1" x14ac:dyDescent="0.25">
      <c r="A100" s="1">
        <v>1</v>
      </c>
      <c r="B100" s="1">
        <v>5</v>
      </c>
      <c r="C100" s="1">
        <v>6</v>
      </c>
      <c r="D100" s="1">
        <v>1</v>
      </c>
      <c r="E100" s="1" t="s">
        <v>31</v>
      </c>
      <c r="F100" s="1">
        <v>-69.644000000000005</v>
      </c>
      <c r="G100" s="1">
        <v>0.20799999999999999</v>
      </c>
      <c r="H100" s="1">
        <v>-71.647000000000006</v>
      </c>
      <c r="I100" s="1">
        <v>1.26</v>
      </c>
      <c r="J100" s="1">
        <v>-2.8639999999999999</v>
      </c>
      <c r="K100" s="1">
        <v>-4.6639999999999997</v>
      </c>
      <c r="L100" s="1">
        <v>132.047</v>
      </c>
      <c r="M100" s="1">
        <v>81.010999999999996</v>
      </c>
    </row>
    <row r="101" spans="1:13" hidden="1" x14ac:dyDescent="0.25">
      <c r="A101" s="1">
        <v>1</v>
      </c>
      <c r="B101" s="1">
        <v>5</v>
      </c>
      <c r="C101" s="1">
        <v>6</v>
      </c>
      <c r="D101" s="1">
        <v>1</v>
      </c>
      <c r="E101" s="1" t="s">
        <v>32</v>
      </c>
      <c r="F101" s="1">
        <v>-69.644000000000005</v>
      </c>
      <c r="G101" s="1">
        <v>0.20799999999999999</v>
      </c>
      <c r="H101" s="1">
        <v>-71.647000000000006</v>
      </c>
      <c r="I101" s="1">
        <v>1.26</v>
      </c>
      <c r="J101" s="1">
        <v>-2.8639999999999999</v>
      </c>
      <c r="K101" s="1">
        <v>-4.6639999999999997</v>
      </c>
      <c r="L101" s="1">
        <v>-93.343000000000004</v>
      </c>
      <c r="M101" s="1">
        <v>-57.259</v>
      </c>
    </row>
    <row r="102" spans="1:13" hidden="1" x14ac:dyDescent="0.25">
      <c r="A102" s="1">
        <v>2</v>
      </c>
      <c r="B102" s="1">
        <v>7</v>
      </c>
      <c r="C102" s="1">
        <v>8</v>
      </c>
      <c r="D102" s="1">
        <v>5</v>
      </c>
      <c r="E102" s="1" t="s">
        <v>29</v>
      </c>
      <c r="F102" s="1">
        <v>30.908000000000001</v>
      </c>
      <c r="G102" s="1">
        <v>1.0999999999999999E-2</v>
      </c>
      <c r="H102" s="1">
        <v>31.882999999999999</v>
      </c>
      <c r="I102" s="1">
        <v>9.6000000000000002E-2</v>
      </c>
      <c r="J102" s="1">
        <v>-3.5000000000000003E-2</v>
      </c>
      <c r="K102" s="1">
        <v>-5.8000000000000003E-2</v>
      </c>
      <c r="L102" s="1">
        <v>-28.841000000000001</v>
      </c>
      <c r="M102" s="1">
        <v>-17.454000000000001</v>
      </c>
    </row>
    <row r="103" spans="1:13" hidden="1" x14ac:dyDescent="0.25">
      <c r="A103" s="1">
        <v>2</v>
      </c>
      <c r="B103" s="1">
        <v>7</v>
      </c>
      <c r="C103" s="1">
        <v>8</v>
      </c>
      <c r="D103" s="1">
        <v>5</v>
      </c>
      <c r="E103" s="1" t="s">
        <v>30</v>
      </c>
      <c r="F103" s="1">
        <v>-17.613</v>
      </c>
      <c r="G103" s="1">
        <v>-6.0000000000000001E-3</v>
      </c>
      <c r="H103" s="1">
        <v>-18.535</v>
      </c>
      <c r="I103" s="1">
        <v>-5.7000000000000002E-2</v>
      </c>
      <c r="J103" s="1">
        <v>1.7999999999999999E-2</v>
      </c>
      <c r="K103" s="1">
        <v>2.9000000000000001E-2</v>
      </c>
      <c r="L103" s="1">
        <v>-73.481999999999999</v>
      </c>
      <c r="M103" s="1">
        <v>-41.896999999999998</v>
      </c>
    </row>
    <row r="104" spans="1:13" hidden="1" x14ac:dyDescent="0.25">
      <c r="A104" s="1">
        <v>2</v>
      </c>
      <c r="B104" s="1">
        <v>7</v>
      </c>
      <c r="C104" s="1">
        <v>8</v>
      </c>
      <c r="D104" s="1">
        <v>5</v>
      </c>
      <c r="E104" s="1" t="s">
        <v>31</v>
      </c>
      <c r="F104" s="1">
        <v>-14.702999999999999</v>
      </c>
      <c r="G104" s="1">
        <v>-5.0000000000000001E-3</v>
      </c>
      <c r="H104" s="1">
        <v>-15.271000000000001</v>
      </c>
      <c r="I104" s="1">
        <v>-4.5999999999999999E-2</v>
      </c>
      <c r="J104" s="1">
        <v>1.6E-2</v>
      </c>
      <c r="K104" s="1">
        <v>2.5999999999999999E-2</v>
      </c>
      <c r="L104" s="1">
        <v>65.177000000000007</v>
      </c>
      <c r="M104" s="1">
        <v>39.122999999999998</v>
      </c>
    </row>
    <row r="105" spans="1:13" hidden="1" x14ac:dyDescent="0.25">
      <c r="A105" s="1">
        <v>2</v>
      </c>
      <c r="B105" s="1">
        <v>7</v>
      </c>
      <c r="C105" s="1">
        <v>8</v>
      </c>
      <c r="D105" s="1">
        <v>5</v>
      </c>
      <c r="E105" s="1" t="s">
        <v>32</v>
      </c>
      <c r="F105" s="1">
        <v>-14.702999999999999</v>
      </c>
      <c r="G105" s="1">
        <v>-5.0000000000000001E-3</v>
      </c>
      <c r="H105" s="1">
        <v>-15.271000000000001</v>
      </c>
      <c r="I105" s="1">
        <v>-4.5999999999999999E-2</v>
      </c>
      <c r="J105" s="1">
        <v>1.6E-2</v>
      </c>
      <c r="K105" s="1">
        <v>2.5999999999999999E-2</v>
      </c>
      <c r="L105" s="1">
        <v>-92.233000000000004</v>
      </c>
      <c r="M105" s="1">
        <v>-53.936999999999998</v>
      </c>
    </row>
    <row r="106" spans="1:13" hidden="1" x14ac:dyDescent="0.25">
      <c r="A106" s="1">
        <v>2</v>
      </c>
      <c r="B106" s="1">
        <v>7</v>
      </c>
      <c r="C106" s="1">
        <v>8</v>
      </c>
      <c r="D106" s="1">
        <v>4</v>
      </c>
      <c r="E106" s="1" t="s">
        <v>29</v>
      </c>
      <c r="F106" s="1">
        <v>78.722999999999999</v>
      </c>
      <c r="G106" s="1">
        <v>3.7999999999999999E-2</v>
      </c>
      <c r="H106" s="1">
        <v>79.328000000000003</v>
      </c>
      <c r="I106" s="1">
        <v>0.22500000000000001</v>
      </c>
      <c r="J106" s="1">
        <v>-0.126</v>
      </c>
      <c r="K106" s="1">
        <v>-0.20499999999999999</v>
      </c>
      <c r="L106" s="1">
        <v>-60.292999999999999</v>
      </c>
      <c r="M106" s="1">
        <v>-36.424999999999997</v>
      </c>
    </row>
    <row r="107" spans="1:13" hidden="1" x14ac:dyDescent="0.25">
      <c r="A107" s="1">
        <v>2</v>
      </c>
      <c r="B107" s="1">
        <v>7</v>
      </c>
      <c r="C107" s="1">
        <v>8</v>
      </c>
      <c r="D107" s="1">
        <v>4</v>
      </c>
      <c r="E107" s="1" t="s">
        <v>30</v>
      </c>
      <c r="F107" s="1">
        <v>-50.853000000000002</v>
      </c>
      <c r="G107" s="1">
        <v>-2.5000000000000001E-2</v>
      </c>
      <c r="H107" s="1">
        <v>-51.414000000000001</v>
      </c>
      <c r="I107" s="1">
        <v>-0.14599999999999999</v>
      </c>
      <c r="J107" s="1">
        <v>0.08</v>
      </c>
      <c r="K107" s="1">
        <v>0.13</v>
      </c>
      <c r="L107" s="1">
        <v>-61.517000000000003</v>
      </c>
      <c r="M107" s="1">
        <v>-37.892000000000003</v>
      </c>
    </row>
    <row r="108" spans="1:13" hidden="1" x14ac:dyDescent="0.25">
      <c r="A108" s="1">
        <v>2</v>
      </c>
      <c r="B108" s="1">
        <v>7</v>
      </c>
      <c r="C108" s="1">
        <v>8</v>
      </c>
      <c r="D108" s="1">
        <v>4</v>
      </c>
      <c r="E108" s="1" t="s">
        <v>31</v>
      </c>
      <c r="F108" s="1">
        <v>-39.265000000000001</v>
      </c>
      <c r="G108" s="1">
        <v>-1.9E-2</v>
      </c>
      <c r="H108" s="1">
        <v>-39.616999999999997</v>
      </c>
      <c r="I108" s="1">
        <v>-0.112</v>
      </c>
      <c r="J108" s="1">
        <v>6.2E-2</v>
      </c>
      <c r="K108" s="1">
        <v>0.10100000000000001</v>
      </c>
      <c r="L108" s="1">
        <v>113.974</v>
      </c>
      <c r="M108" s="1">
        <v>69.185000000000002</v>
      </c>
    </row>
    <row r="109" spans="1:13" hidden="1" x14ac:dyDescent="0.25">
      <c r="A109" s="1">
        <v>2</v>
      </c>
      <c r="B109" s="1">
        <v>7</v>
      </c>
      <c r="C109" s="1">
        <v>8</v>
      </c>
      <c r="D109" s="1">
        <v>4</v>
      </c>
      <c r="E109" s="1" t="s">
        <v>32</v>
      </c>
      <c r="F109" s="1">
        <v>-39.265000000000001</v>
      </c>
      <c r="G109" s="1">
        <v>-1.9E-2</v>
      </c>
      <c r="H109" s="1">
        <v>-39.616999999999997</v>
      </c>
      <c r="I109" s="1">
        <v>-0.112</v>
      </c>
      <c r="J109" s="1">
        <v>6.2E-2</v>
      </c>
      <c r="K109" s="1">
        <v>0.10100000000000001</v>
      </c>
      <c r="L109" s="1">
        <v>-114.71599999999999</v>
      </c>
      <c r="M109" s="1">
        <v>-70.075000000000003</v>
      </c>
    </row>
    <row r="110" spans="1:13" hidden="1" x14ac:dyDescent="0.25">
      <c r="A110" s="1">
        <v>2</v>
      </c>
      <c r="B110" s="1">
        <v>7</v>
      </c>
      <c r="C110" s="1">
        <v>8</v>
      </c>
      <c r="D110" s="1">
        <v>3</v>
      </c>
      <c r="E110" s="1" t="s">
        <v>29</v>
      </c>
      <c r="F110" s="1">
        <v>116.78700000000001</v>
      </c>
      <c r="G110" s="1">
        <v>6.8000000000000005E-2</v>
      </c>
      <c r="H110" s="1">
        <v>116.721</v>
      </c>
      <c r="I110" s="1">
        <v>0.32400000000000001</v>
      </c>
      <c r="J110" s="1">
        <v>-0.245</v>
      </c>
      <c r="K110" s="1">
        <v>-0.39800000000000002</v>
      </c>
      <c r="L110" s="1">
        <v>-60.231999999999999</v>
      </c>
      <c r="M110" s="1">
        <v>-36.573</v>
      </c>
    </row>
    <row r="111" spans="1:13" hidden="1" x14ac:dyDescent="0.25">
      <c r="A111" s="1">
        <v>2</v>
      </c>
      <c r="B111" s="1">
        <v>7</v>
      </c>
      <c r="C111" s="1">
        <v>8</v>
      </c>
      <c r="D111" s="1">
        <v>3</v>
      </c>
      <c r="E111" s="1" t="s">
        <v>30</v>
      </c>
      <c r="F111" s="1">
        <v>-65.846000000000004</v>
      </c>
      <c r="G111" s="1">
        <v>-3.9E-2</v>
      </c>
      <c r="H111" s="1">
        <v>-65.855000000000004</v>
      </c>
      <c r="I111" s="1">
        <v>-0.183</v>
      </c>
      <c r="J111" s="1">
        <v>0.14000000000000001</v>
      </c>
      <c r="K111" s="1">
        <v>0.22800000000000001</v>
      </c>
      <c r="L111" s="1">
        <v>-61.655999999999999</v>
      </c>
      <c r="M111" s="1">
        <v>-37.886000000000003</v>
      </c>
    </row>
    <row r="112" spans="1:13" hidden="1" x14ac:dyDescent="0.25">
      <c r="A112" s="1">
        <v>2</v>
      </c>
      <c r="B112" s="1">
        <v>7</v>
      </c>
      <c r="C112" s="1">
        <v>8</v>
      </c>
      <c r="D112" s="1">
        <v>3</v>
      </c>
      <c r="E112" s="1" t="s">
        <v>31</v>
      </c>
      <c r="F112" s="1">
        <v>-55.343000000000004</v>
      </c>
      <c r="G112" s="1">
        <v>-3.3000000000000002E-2</v>
      </c>
      <c r="H112" s="1">
        <v>-55.326000000000001</v>
      </c>
      <c r="I112" s="1">
        <v>-0.154</v>
      </c>
      <c r="J112" s="1">
        <v>0.11700000000000001</v>
      </c>
      <c r="K112" s="1">
        <v>0.19</v>
      </c>
      <c r="L112" s="1">
        <v>115.56399999999999</v>
      </c>
      <c r="M112" s="1">
        <v>70.552000000000007</v>
      </c>
    </row>
    <row r="113" spans="1:13" hidden="1" x14ac:dyDescent="0.25">
      <c r="A113" s="1">
        <v>2</v>
      </c>
      <c r="B113" s="1">
        <v>7</v>
      </c>
      <c r="C113" s="1">
        <v>8</v>
      </c>
      <c r="D113" s="1">
        <v>3</v>
      </c>
      <c r="E113" s="1" t="s">
        <v>32</v>
      </c>
      <c r="F113" s="1">
        <v>-55.343000000000004</v>
      </c>
      <c r="G113" s="1">
        <v>-3.3000000000000002E-2</v>
      </c>
      <c r="H113" s="1">
        <v>-55.326000000000001</v>
      </c>
      <c r="I113" s="1">
        <v>-0.154</v>
      </c>
      <c r="J113" s="1">
        <v>0.11700000000000001</v>
      </c>
      <c r="K113" s="1">
        <v>0.19</v>
      </c>
      <c r="L113" s="1">
        <v>-116.426</v>
      </c>
      <c r="M113" s="1">
        <v>-71.347999999999999</v>
      </c>
    </row>
    <row r="114" spans="1:13" hidden="1" x14ac:dyDescent="0.25">
      <c r="A114" s="1">
        <v>2</v>
      </c>
      <c r="B114" s="1">
        <v>7</v>
      </c>
      <c r="C114" s="1">
        <v>8</v>
      </c>
      <c r="D114" s="1">
        <v>2</v>
      </c>
      <c r="E114" s="1" t="s">
        <v>29</v>
      </c>
      <c r="F114" s="1">
        <v>143.369</v>
      </c>
      <c r="G114" s="1">
        <v>6.2E-2</v>
      </c>
      <c r="H114" s="1">
        <v>143.97999999999999</v>
      </c>
      <c r="I114" s="1">
        <v>0.38</v>
      </c>
      <c r="J114" s="1">
        <v>-0.29499999999999998</v>
      </c>
      <c r="K114" s="1">
        <v>-0.48099999999999998</v>
      </c>
      <c r="L114" s="1">
        <v>-52.74</v>
      </c>
      <c r="M114" s="1">
        <v>-32.158000000000001</v>
      </c>
    </row>
    <row r="115" spans="1:13" hidden="1" x14ac:dyDescent="0.25">
      <c r="A115" s="1">
        <v>2</v>
      </c>
      <c r="B115" s="1">
        <v>7</v>
      </c>
      <c r="C115" s="1">
        <v>8</v>
      </c>
      <c r="D115" s="1">
        <v>2</v>
      </c>
      <c r="E115" s="1" t="s">
        <v>30</v>
      </c>
      <c r="F115" s="1">
        <v>-87.942999999999998</v>
      </c>
      <c r="G115" s="1">
        <v>-3.6999999999999998E-2</v>
      </c>
      <c r="H115" s="1">
        <v>-88.447999999999993</v>
      </c>
      <c r="I115" s="1">
        <v>-0.23100000000000001</v>
      </c>
      <c r="J115" s="1">
        <v>0.18</v>
      </c>
      <c r="K115" s="1">
        <v>0.29299999999999998</v>
      </c>
      <c r="L115" s="1">
        <v>-71.548000000000002</v>
      </c>
      <c r="M115" s="1">
        <v>-43.777999999999999</v>
      </c>
    </row>
    <row r="116" spans="1:13" hidden="1" x14ac:dyDescent="0.25">
      <c r="A116" s="1">
        <v>2</v>
      </c>
      <c r="B116" s="1">
        <v>7</v>
      </c>
      <c r="C116" s="1">
        <v>8</v>
      </c>
      <c r="D116" s="1">
        <v>2</v>
      </c>
      <c r="E116" s="1" t="s">
        <v>31</v>
      </c>
      <c r="F116" s="1">
        <v>-70.094999999999999</v>
      </c>
      <c r="G116" s="1">
        <v>-0.03</v>
      </c>
      <c r="H116" s="1">
        <v>-70.430999999999997</v>
      </c>
      <c r="I116" s="1">
        <v>-0.185</v>
      </c>
      <c r="J116" s="1">
        <v>0.14399999999999999</v>
      </c>
      <c r="K116" s="1">
        <v>0.23400000000000001</v>
      </c>
      <c r="L116" s="1">
        <v>110.29600000000001</v>
      </c>
      <c r="M116" s="1">
        <v>67.429000000000002</v>
      </c>
    </row>
    <row r="117" spans="1:13" hidden="1" x14ac:dyDescent="0.25">
      <c r="A117" s="1">
        <v>2</v>
      </c>
      <c r="B117" s="1">
        <v>7</v>
      </c>
      <c r="C117" s="1">
        <v>8</v>
      </c>
      <c r="D117" s="1">
        <v>2</v>
      </c>
      <c r="E117" s="1" t="s">
        <v>32</v>
      </c>
      <c r="F117" s="1">
        <v>-70.094999999999999</v>
      </c>
      <c r="G117" s="1">
        <v>-0.03</v>
      </c>
      <c r="H117" s="1">
        <v>-70.430999999999997</v>
      </c>
      <c r="I117" s="1">
        <v>-0.185</v>
      </c>
      <c r="J117" s="1">
        <v>0.14399999999999999</v>
      </c>
      <c r="K117" s="1">
        <v>0.23400000000000001</v>
      </c>
      <c r="L117" s="1">
        <v>-121.694</v>
      </c>
      <c r="M117" s="1">
        <v>-74.471000000000004</v>
      </c>
    </row>
    <row r="118" spans="1:13" hidden="1" x14ac:dyDescent="0.25">
      <c r="A118" s="1">
        <v>2</v>
      </c>
      <c r="B118" s="1">
        <v>7</v>
      </c>
      <c r="C118" s="1">
        <v>8</v>
      </c>
      <c r="D118" s="1">
        <v>1</v>
      </c>
      <c r="E118" s="1" t="s">
        <v>29</v>
      </c>
      <c r="F118" s="1">
        <v>142.23699999999999</v>
      </c>
      <c r="G118" s="1">
        <v>2.9000000000000001E-2</v>
      </c>
      <c r="H118" s="1">
        <v>143.84899999999999</v>
      </c>
      <c r="I118" s="1">
        <v>-0.35299999999999998</v>
      </c>
      <c r="J118" s="1">
        <v>-0.218</v>
      </c>
      <c r="K118" s="1">
        <v>-0.35499999999999998</v>
      </c>
      <c r="L118" s="1">
        <v>-34.051000000000002</v>
      </c>
      <c r="M118" s="1">
        <v>-20.869</v>
      </c>
    </row>
    <row r="119" spans="1:13" hidden="1" x14ac:dyDescent="0.25">
      <c r="A119" s="1">
        <v>2</v>
      </c>
      <c r="B119" s="1">
        <v>7</v>
      </c>
      <c r="C119" s="1">
        <v>8</v>
      </c>
      <c r="D119" s="1">
        <v>1</v>
      </c>
      <c r="E119" s="1" t="s">
        <v>30</v>
      </c>
      <c r="F119" s="1">
        <v>-83.83</v>
      </c>
      <c r="G119" s="1">
        <v>-1.7000000000000001E-2</v>
      </c>
      <c r="H119" s="1">
        <v>-84.915999999999997</v>
      </c>
      <c r="I119" s="1">
        <v>0.20799999999999999</v>
      </c>
      <c r="J119" s="1">
        <v>0.13</v>
      </c>
      <c r="K119" s="1">
        <v>0.21199999999999999</v>
      </c>
      <c r="L119" s="1">
        <v>-93.507999999999996</v>
      </c>
      <c r="M119" s="1">
        <v>-56.963000000000001</v>
      </c>
    </row>
    <row r="120" spans="1:13" hidden="1" x14ac:dyDescent="0.25">
      <c r="A120" s="1">
        <v>2</v>
      </c>
      <c r="B120" s="1">
        <v>7</v>
      </c>
      <c r="C120" s="1">
        <v>8</v>
      </c>
      <c r="D120" s="1">
        <v>1</v>
      </c>
      <c r="E120" s="1" t="s">
        <v>31</v>
      </c>
      <c r="F120" s="1">
        <v>-68.504999999999995</v>
      </c>
      <c r="G120" s="1">
        <v>-1.4E-2</v>
      </c>
      <c r="H120" s="1">
        <v>-69.322000000000003</v>
      </c>
      <c r="I120" s="1">
        <v>0.17</v>
      </c>
      <c r="J120" s="1">
        <v>0.106</v>
      </c>
      <c r="K120" s="1">
        <v>0.17199999999999999</v>
      </c>
      <c r="L120" s="1">
        <v>97.977999999999994</v>
      </c>
      <c r="M120" s="1">
        <v>60.012</v>
      </c>
    </row>
    <row r="121" spans="1:13" hidden="1" x14ac:dyDescent="0.25">
      <c r="A121" s="1">
        <v>2</v>
      </c>
      <c r="B121" s="1">
        <v>7</v>
      </c>
      <c r="C121" s="1">
        <v>8</v>
      </c>
      <c r="D121" s="1">
        <v>1</v>
      </c>
      <c r="E121" s="1" t="s">
        <v>32</v>
      </c>
      <c r="F121" s="1">
        <v>-68.504999999999995</v>
      </c>
      <c r="G121" s="1">
        <v>-1.4E-2</v>
      </c>
      <c r="H121" s="1">
        <v>-69.322000000000003</v>
      </c>
      <c r="I121" s="1">
        <v>0.17</v>
      </c>
      <c r="J121" s="1">
        <v>0.106</v>
      </c>
      <c r="K121" s="1">
        <v>0.17199999999999999</v>
      </c>
      <c r="L121" s="1">
        <v>-134.012</v>
      </c>
      <c r="M121" s="1">
        <v>-81.888000000000005</v>
      </c>
    </row>
    <row r="122" spans="1:13" hidden="1" x14ac:dyDescent="0.25">
      <c r="A122" s="1">
        <v>2</v>
      </c>
      <c r="B122" s="1">
        <v>8</v>
      </c>
      <c r="C122" s="1">
        <v>9</v>
      </c>
      <c r="D122" s="1">
        <v>5</v>
      </c>
      <c r="E122" s="1" t="s">
        <v>29</v>
      </c>
      <c r="F122" s="1">
        <v>32.326000000000001</v>
      </c>
      <c r="G122" s="1">
        <v>1.2999999999999999E-2</v>
      </c>
      <c r="H122" s="1">
        <v>32.588999999999999</v>
      </c>
      <c r="I122" s="1">
        <v>9.5000000000000001E-2</v>
      </c>
      <c r="J122" s="1">
        <v>-4.4999999999999998E-2</v>
      </c>
      <c r="K122" s="1">
        <v>-7.3999999999999996E-2</v>
      </c>
      <c r="L122" s="1">
        <v>-115.33199999999999</v>
      </c>
      <c r="M122" s="1">
        <v>-66.040999999999997</v>
      </c>
    </row>
    <row r="123" spans="1:13" hidden="1" x14ac:dyDescent="0.25">
      <c r="A123" s="1">
        <v>2</v>
      </c>
      <c r="B123" s="1">
        <v>8</v>
      </c>
      <c r="C123" s="1">
        <v>9</v>
      </c>
      <c r="D123" s="1">
        <v>5</v>
      </c>
      <c r="E123" s="1" t="s">
        <v>30</v>
      </c>
      <c r="F123" s="1">
        <v>-43.418999999999997</v>
      </c>
      <c r="G123" s="1">
        <v>-1.6E-2</v>
      </c>
      <c r="H123" s="1">
        <v>-43.932000000000002</v>
      </c>
      <c r="I123" s="1">
        <v>-0.129</v>
      </c>
      <c r="J123" s="1">
        <v>5.8000000000000003E-2</v>
      </c>
      <c r="K123" s="1">
        <v>9.5000000000000001E-2</v>
      </c>
      <c r="L123" s="1">
        <v>-148.518</v>
      </c>
      <c r="M123" s="1">
        <v>-84.718000000000004</v>
      </c>
    </row>
    <row r="124" spans="1:13" hidden="1" x14ac:dyDescent="0.25">
      <c r="A124" s="1">
        <v>2</v>
      </c>
      <c r="B124" s="1">
        <v>8</v>
      </c>
      <c r="C124" s="1">
        <v>9</v>
      </c>
      <c r="D124" s="1">
        <v>5</v>
      </c>
      <c r="E124" s="1" t="s">
        <v>31</v>
      </c>
      <c r="F124" s="1">
        <v>-14.291</v>
      </c>
      <c r="G124" s="1">
        <v>-5.0000000000000001E-3</v>
      </c>
      <c r="H124" s="1">
        <v>-14.436999999999999</v>
      </c>
      <c r="I124" s="1">
        <v>-4.2000000000000003E-2</v>
      </c>
      <c r="J124" s="1">
        <v>0.02</v>
      </c>
      <c r="K124" s="1">
        <v>3.2000000000000001E-2</v>
      </c>
      <c r="L124" s="1">
        <v>161.749</v>
      </c>
      <c r="M124" s="1">
        <v>92.406000000000006</v>
      </c>
    </row>
    <row r="125" spans="1:13" hidden="1" x14ac:dyDescent="0.25">
      <c r="A125" s="1">
        <v>2</v>
      </c>
      <c r="B125" s="1">
        <v>8</v>
      </c>
      <c r="C125" s="1">
        <v>9</v>
      </c>
      <c r="D125" s="1">
        <v>5</v>
      </c>
      <c r="E125" s="1" t="s">
        <v>32</v>
      </c>
      <c r="F125" s="1">
        <v>-14.291</v>
      </c>
      <c r="G125" s="1">
        <v>-5.0000000000000001E-3</v>
      </c>
      <c r="H125" s="1">
        <v>-14.436999999999999</v>
      </c>
      <c r="I125" s="1">
        <v>-4.2000000000000003E-2</v>
      </c>
      <c r="J125" s="1">
        <v>0.02</v>
      </c>
      <c r="K125" s="1">
        <v>3.2000000000000001E-2</v>
      </c>
      <c r="L125" s="1">
        <v>-174.27099999999999</v>
      </c>
      <c r="M125" s="1">
        <v>-99.453999999999994</v>
      </c>
    </row>
    <row r="126" spans="1:13" hidden="1" x14ac:dyDescent="0.25">
      <c r="A126" s="1">
        <v>2</v>
      </c>
      <c r="B126" s="1">
        <v>8</v>
      </c>
      <c r="C126" s="1">
        <v>9</v>
      </c>
      <c r="D126" s="1">
        <v>4</v>
      </c>
      <c r="E126" s="1" t="s">
        <v>29</v>
      </c>
      <c r="F126" s="1">
        <v>74.575999999999993</v>
      </c>
      <c r="G126" s="1">
        <v>3.5999999999999997E-2</v>
      </c>
      <c r="H126" s="1">
        <v>74.673000000000002</v>
      </c>
      <c r="I126" s="1">
        <v>0.20899999999999999</v>
      </c>
      <c r="J126" s="1">
        <v>-0.125</v>
      </c>
      <c r="K126" s="1">
        <v>-0.20200000000000001</v>
      </c>
      <c r="L126" s="1">
        <v>-123.309</v>
      </c>
      <c r="M126" s="1">
        <v>-74.731999999999999</v>
      </c>
    </row>
    <row r="127" spans="1:13" hidden="1" x14ac:dyDescent="0.25">
      <c r="A127" s="1">
        <v>2</v>
      </c>
      <c r="B127" s="1">
        <v>8</v>
      </c>
      <c r="C127" s="1">
        <v>9</v>
      </c>
      <c r="D127" s="1">
        <v>4</v>
      </c>
      <c r="E127" s="1" t="s">
        <v>30</v>
      </c>
      <c r="F127" s="1">
        <v>-103.518</v>
      </c>
      <c r="G127" s="1">
        <v>-0.05</v>
      </c>
      <c r="H127" s="1">
        <v>-103.76600000000001</v>
      </c>
      <c r="I127" s="1">
        <v>-0.29099999999999998</v>
      </c>
      <c r="J127" s="1">
        <v>0.17199999999999999</v>
      </c>
      <c r="K127" s="1">
        <v>0.27900000000000003</v>
      </c>
      <c r="L127" s="1">
        <v>-160.96</v>
      </c>
      <c r="M127" s="1">
        <v>-97.212999999999994</v>
      </c>
    </row>
    <row r="128" spans="1:13" hidden="1" x14ac:dyDescent="0.25">
      <c r="A128" s="1">
        <v>2</v>
      </c>
      <c r="B128" s="1">
        <v>8</v>
      </c>
      <c r="C128" s="1">
        <v>9</v>
      </c>
      <c r="D128" s="1">
        <v>4</v>
      </c>
      <c r="E128" s="1" t="s">
        <v>31</v>
      </c>
      <c r="F128" s="1">
        <v>-33.603000000000002</v>
      </c>
      <c r="G128" s="1">
        <v>-1.6E-2</v>
      </c>
      <c r="H128" s="1">
        <v>-33.667000000000002</v>
      </c>
      <c r="I128" s="1">
        <v>-9.4E-2</v>
      </c>
      <c r="J128" s="1">
        <v>5.6000000000000001E-2</v>
      </c>
      <c r="K128" s="1">
        <v>9.0999999999999998E-2</v>
      </c>
      <c r="L128" s="1">
        <v>167.79599999999999</v>
      </c>
      <c r="M128" s="1">
        <v>101.49299999999999</v>
      </c>
    </row>
    <row r="129" spans="1:13" hidden="1" x14ac:dyDescent="0.25">
      <c r="A129" s="1">
        <v>2</v>
      </c>
      <c r="B129" s="1">
        <v>8</v>
      </c>
      <c r="C129" s="1">
        <v>9</v>
      </c>
      <c r="D129" s="1">
        <v>4</v>
      </c>
      <c r="E129" s="1" t="s">
        <v>32</v>
      </c>
      <c r="F129" s="1">
        <v>-33.603000000000002</v>
      </c>
      <c r="G129" s="1">
        <v>-1.6E-2</v>
      </c>
      <c r="H129" s="1">
        <v>-33.667000000000002</v>
      </c>
      <c r="I129" s="1">
        <v>-9.4E-2</v>
      </c>
      <c r="J129" s="1">
        <v>5.6000000000000001E-2</v>
      </c>
      <c r="K129" s="1">
        <v>9.0999999999999998E-2</v>
      </c>
      <c r="L129" s="1">
        <v>-182.00399999999999</v>
      </c>
      <c r="M129" s="1">
        <v>-109.977</v>
      </c>
    </row>
    <row r="130" spans="1:13" hidden="1" x14ac:dyDescent="0.25">
      <c r="A130" s="1">
        <v>2</v>
      </c>
      <c r="B130" s="1">
        <v>8</v>
      </c>
      <c r="C130" s="1">
        <v>9</v>
      </c>
      <c r="D130" s="1">
        <v>3</v>
      </c>
      <c r="E130" s="1" t="s">
        <v>29</v>
      </c>
      <c r="F130" s="1">
        <v>112.67400000000001</v>
      </c>
      <c r="G130" s="1">
        <v>6.2E-2</v>
      </c>
      <c r="H130" s="1">
        <v>112.44499999999999</v>
      </c>
      <c r="I130" s="1">
        <v>0.31</v>
      </c>
      <c r="J130" s="1">
        <v>-0.22800000000000001</v>
      </c>
      <c r="K130" s="1">
        <v>-0.371</v>
      </c>
      <c r="L130" s="1">
        <v>-115.346</v>
      </c>
      <c r="M130" s="1">
        <v>-70.405000000000001</v>
      </c>
    </row>
    <row r="131" spans="1:13" hidden="1" x14ac:dyDescent="0.25">
      <c r="A131" s="1">
        <v>2</v>
      </c>
      <c r="B131" s="1">
        <v>8</v>
      </c>
      <c r="C131" s="1">
        <v>9</v>
      </c>
      <c r="D131" s="1">
        <v>3</v>
      </c>
      <c r="E131" s="1" t="s">
        <v>30</v>
      </c>
      <c r="F131" s="1">
        <v>-170.58099999999999</v>
      </c>
      <c r="G131" s="1">
        <v>-9.6000000000000002E-2</v>
      </c>
      <c r="H131" s="1">
        <v>-170.33099999999999</v>
      </c>
      <c r="I131" s="1">
        <v>-0.47</v>
      </c>
      <c r="J131" s="1">
        <v>0.35199999999999998</v>
      </c>
      <c r="K131" s="1">
        <v>0.57199999999999995</v>
      </c>
      <c r="L131" s="1">
        <v>-164.762</v>
      </c>
      <c r="M131" s="1">
        <v>-99.653000000000006</v>
      </c>
    </row>
    <row r="132" spans="1:13" hidden="1" x14ac:dyDescent="0.25">
      <c r="A132" s="1">
        <v>2</v>
      </c>
      <c r="B132" s="1">
        <v>8</v>
      </c>
      <c r="C132" s="1">
        <v>9</v>
      </c>
      <c r="D132" s="1">
        <v>3</v>
      </c>
      <c r="E132" s="1" t="s">
        <v>31</v>
      </c>
      <c r="F132" s="1">
        <v>-53.444000000000003</v>
      </c>
      <c r="G132" s="1">
        <v>-0.03</v>
      </c>
      <c r="H132" s="1">
        <v>-53.353999999999999</v>
      </c>
      <c r="I132" s="1">
        <v>-0.14699999999999999</v>
      </c>
      <c r="J132" s="1">
        <v>0.109</v>
      </c>
      <c r="K132" s="1">
        <v>0.17799999999999999</v>
      </c>
      <c r="L132" s="1">
        <v>168.226</v>
      </c>
      <c r="M132" s="1">
        <v>102.072</v>
      </c>
    </row>
    <row r="133" spans="1:13" hidden="1" x14ac:dyDescent="0.25">
      <c r="A133" s="1">
        <v>2</v>
      </c>
      <c r="B133" s="1">
        <v>8</v>
      </c>
      <c r="C133" s="1">
        <v>9</v>
      </c>
      <c r="D133" s="1">
        <v>3</v>
      </c>
      <c r="E133" s="1" t="s">
        <v>32</v>
      </c>
      <c r="F133" s="1">
        <v>-53.444000000000003</v>
      </c>
      <c r="G133" s="1">
        <v>-0.03</v>
      </c>
      <c r="H133" s="1">
        <v>-53.353999999999999</v>
      </c>
      <c r="I133" s="1">
        <v>-0.14699999999999999</v>
      </c>
      <c r="J133" s="1">
        <v>0.109</v>
      </c>
      <c r="K133" s="1">
        <v>0.17799999999999999</v>
      </c>
      <c r="L133" s="1">
        <v>-186.874</v>
      </c>
      <c r="M133" s="1">
        <v>-113.108</v>
      </c>
    </row>
    <row r="134" spans="1:13" hidden="1" x14ac:dyDescent="0.25">
      <c r="A134" s="1">
        <v>2</v>
      </c>
      <c r="B134" s="1">
        <v>8</v>
      </c>
      <c r="C134" s="1">
        <v>9</v>
      </c>
      <c r="D134" s="1">
        <v>2</v>
      </c>
      <c r="E134" s="1" t="s">
        <v>29</v>
      </c>
      <c r="F134" s="1">
        <v>127.09099999999999</v>
      </c>
      <c r="G134" s="1">
        <v>5.6000000000000001E-2</v>
      </c>
      <c r="H134" s="1">
        <v>127.288</v>
      </c>
      <c r="I134" s="1">
        <v>0.33700000000000002</v>
      </c>
      <c r="J134" s="1">
        <v>-0.25700000000000001</v>
      </c>
      <c r="K134" s="1">
        <v>-0.41799999999999998</v>
      </c>
      <c r="L134" s="1">
        <v>-120.182</v>
      </c>
      <c r="M134" s="1">
        <v>-73.286000000000001</v>
      </c>
    </row>
    <row r="135" spans="1:13" hidden="1" x14ac:dyDescent="0.25">
      <c r="A135" s="1">
        <v>2</v>
      </c>
      <c r="B135" s="1">
        <v>8</v>
      </c>
      <c r="C135" s="1">
        <v>9</v>
      </c>
      <c r="D135" s="1">
        <v>2</v>
      </c>
      <c r="E135" s="1" t="s">
        <v>30</v>
      </c>
      <c r="F135" s="1">
        <v>-196.40299999999999</v>
      </c>
      <c r="G135" s="1">
        <v>-8.6999999999999994E-2</v>
      </c>
      <c r="H135" s="1">
        <v>-196.87299999999999</v>
      </c>
      <c r="I135" s="1">
        <v>-0.52300000000000002</v>
      </c>
      <c r="J135" s="1">
        <v>0.40400000000000003</v>
      </c>
      <c r="K135" s="1">
        <v>0.65700000000000003</v>
      </c>
      <c r="L135" s="1">
        <v>-165.548</v>
      </c>
      <c r="M135" s="1">
        <v>-100.02500000000001</v>
      </c>
    </row>
    <row r="136" spans="1:13" hidden="1" x14ac:dyDescent="0.25">
      <c r="A136" s="1">
        <v>2</v>
      </c>
      <c r="B136" s="1">
        <v>8</v>
      </c>
      <c r="C136" s="1">
        <v>9</v>
      </c>
      <c r="D136" s="1">
        <v>2</v>
      </c>
      <c r="E136" s="1" t="s">
        <v>31</v>
      </c>
      <c r="F136" s="1">
        <v>-61.036999999999999</v>
      </c>
      <c r="G136" s="1">
        <v>-2.7E-2</v>
      </c>
      <c r="H136" s="1">
        <v>-61.161999999999999</v>
      </c>
      <c r="I136" s="1">
        <v>-0.16200000000000001</v>
      </c>
      <c r="J136" s="1">
        <v>0.125</v>
      </c>
      <c r="K136" s="1">
        <v>0.20300000000000001</v>
      </c>
      <c r="L136" s="1">
        <v>168.99</v>
      </c>
      <c r="M136" s="1">
        <v>102.545</v>
      </c>
    </row>
    <row r="137" spans="1:13" hidden="1" x14ac:dyDescent="0.25">
      <c r="A137" s="1">
        <v>2</v>
      </c>
      <c r="B137" s="1">
        <v>8</v>
      </c>
      <c r="C137" s="1">
        <v>9</v>
      </c>
      <c r="D137" s="1">
        <v>2</v>
      </c>
      <c r="E137" s="1" t="s">
        <v>32</v>
      </c>
      <c r="F137" s="1">
        <v>-61.036999999999999</v>
      </c>
      <c r="G137" s="1">
        <v>-2.7E-2</v>
      </c>
      <c r="H137" s="1">
        <v>-61.161999999999999</v>
      </c>
      <c r="I137" s="1">
        <v>-0.16200000000000001</v>
      </c>
      <c r="J137" s="1">
        <v>0.125</v>
      </c>
      <c r="K137" s="1">
        <v>0.20300000000000001</v>
      </c>
      <c r="L137" s="1">
        <v>-186.11</v>
      </c>
      <c r="M137" s="1">
        <v>-112.63500000000001</v>
      </c>
    </row>
    <row r="138" spans="1:13" hidden="1" x14ac:dyDescent="0.25">
      <c r="A138" s="1">
        <v>2</v>
      </c>
      <c r="B138" s="1">
        <v>8</v>
      </c>
      <c r="C138" s="1">
        <v>9</v>
      </c>
      <c r="D138" s="1">
        <v>1</v>
      </c>
      <c r="E138" s="1" t="s">
        <v>29</v>
      </c>
      <c r="F138" s="1">
        <v>117.56399999999999</v>
      </c>
      <c r="G138" s="1">
        <v>2.7E-2</v>
      </c>
      <c r="H138" s="1">
        <v>118.494</v>
      </c>
      <c r="I138" s="1">
        <v>-0.29399999999999998</v>
      </c>
      <c r="J138" s="1">
        <v>-0.184</v>
      </c>
      <c r="K138" s="1">
        <v>-0.29899999999999999</v>
      </c>
      <c r="L138" s="1">
        <v>-126.81399999999999</v>
      </c>
      <c r="M138" s="1">
        <v>-77.203000000000003</v>
      </c>
    </row>
    <row r="139" spans="1:13" hidden="1" x14ac:dyDescent="0.25">
      <c r="A139" s="1">
        <v>2</v>
      </c>
      <c r="B139" s="1">
        <v>8</v>
      </c>
      <c r="C139" s="1">
        <v>9</v>
      </c>
      <c r="D139" s="1">
        <v>1</v>
      </c>
      <c r="E139" s="1" t="s">
        <v>30</v>
      </c>
      <c r="F139" s="1">
        <v>-195.72300000000001</v>
      </c>
      <c r="G139" s="1">
        <v>-4.1000000000000002E-2</v>
      </c>
      <c r="H139" s="1">
        <v>-197.53800000000001</v>
      </c>
      <c r="I139" s="1">
        <v>0.48699999999999999</v>
      </c>
      <c r="J139" s="1">
        <v>0.29899999999999999</v>
      </c>
      <c r="K139" s="1">
        <v>0.48599999999999999</v>
      </c>
      <c r="L139" s="1">
        <v>-161.05699999999999</v>
      </c>
      <c r="M139" s="1">
        <v>-97.369</v>
      </c>
    </row>
    <row r="140" spans="1:13" hidden="1" x14ac:dyDescent="0.25">
      <c r="A140" s="1">
        <v>2</v>
      </c>
      <c r="B140" s="1">
        <v>8</v>
      </c>
      <c r="C140" s="1">
        <v>9</v>
      </c>
      <c r="D140" s="1">
        <v>1</v>
      </c>
      <c r="E140" s="1" t="s">
        <v>31</v>
      </c>
      <c r="F140" s="1">
        <v>-59.110999999999997</v>
      </c>
      <c r="G140" s="1">
        <v>-1.2999999999999999E-2</v>
      </c>
      <c r="H140" s="1">
        <v>-59.628</v>
      </c>
      <c r="I140" s="1">
        <v>0.14699999999999999</v>
      </c>
      <c r="J140" s="1">
        <v>9.0999999999999998E-2</v>
      </c>
      <c r="K140" s="1">
        <v>0.14799999999999999</v>
      </c>
      <c r="L140" s="1">
        <v>171.089</v>
      </c>
      <c r="M140" s="1">
        <v>103.785</v>
      </c>
    </row>
    <row r="141" spans="1:13" hidden="1" x14ac:dyDescent="0.25">
      <c r="A141" s="1">
        <v>2</v>
      </c>
      <c r="B141" s="1">
        <v>8</v>
      </c>
      <c r="C141" s="1">
        <v>9</v>
      </c>
      <c r="D141" s="1">
        <v>1</v>
      </c>
      <c r="E141" s="1" t="s">
        <v>32</v>
      </c>
      <c r="F141" s="1">
        <v>-59.110999999999997</v>
      </c>
      <c r="G141" s="1">
        <v>-1.2999999999999999E-2</v>
      </c>
      <c r="H141" s="1">
        <v>-59.628</v>
      </c>
      <c r="I141" s="1">
        <v>0.14699999999999999</v>
      </c>
      <c r="J141" s="1">
        <v>9.0999999999999998E-2</v>
      </c>
      <c r="K141" s="1">
        <v>0.14799999999999999</v>
      </c>
      <c r="L141" s="1">
        <v>-184.011</v>
      </c>
      <c r="M141" s="1">
        <v>-111.395</v>
      </c>
    </row>
    <row r="142" spans="1:13" hidden="1" x14ac:dyDescent="0.25">
      <c r="A142" s="1">
        <v>2</v>
      </c>
      <c r="B142" s="1">
        <v>9</v>
      </c>
      <c r="C142" s="1">
        <v>10</v>
      </c>
      <c r="D142" s="1">
        <v>5</v>
      </c>
      <c r="E142" s="1" t="s">
        <v>29</v>
      </c>
      <c r="F142" s="1">
        <v>44.902999999999999</v>
      </c>
      <c r="G142" s="1">
        <v>1.4E-2</v>
      </c>
      <c r="H142" s="1">
        <v>47.276000000000003</v>
      </c>
      <c r="I142" s="1">
        <v>0.14899999999999999</v>
      </c>
      <c r="J142" s="1">
        <v>-4.2999999999999997E-2</v>
      </c>
      <c r="K142" s="1">
        <v>-6.9000000000000006E-2</v>
      </c>
      <c r="L142" s="1">
        <v>-86.263999999999996</v>
      </c>
      <c r="M142" s="1">
        <v>-49.555999999999997</v>
      </c>
    </row>
    <row r="143" spans="1:13" hidden="1" x14ac:dyDescent="0.25">
      <c r="A143" s="1">
        <v>2</v>
      </c>
      <c r="B143" s="1">
        <v>9</v>
      </c>
      <c r="C143" s="1">
        <v>10</v>
      </c>
      <c r="D143" s="1">
        <v>5</v>
      </c>
      <c r="E143" s="1" t="s">
        <v>30</v>
      </c>
      <c r="F143" s="1">
        <v>-43.890999999999998</v>
      </c>
      <c r="G143" s="1">
        <v>-1.4E-2</v>
      </c>
      <c r="H143" s="1">
        <v>-46.107999999999997</v>
      </c>
      <c r="I143" s="1">
        <v>-0.14499999999999999</v>
      </c>
      <c r="J143" s="1">
        <v>4.2999999999999997E-2</v>
      </c>
      <c r="K143" s="1">
        <v>6.9000000000000006E-2</v>
      </c>
      <c r="L143" s="1">
        <v>-77.319999999999993</v>
      </c>
      <c r="M143" s="1">
        <v>-44.948999999999998</v>
      </c>
    </row>
    <row r="144" spans="1:13" hidden="1" x14ac:dyDescent="0.25">
      <c r="A144" s="1">
        <v>2</v>
      </c>
      <c r="B144" s="1">
        <v>9</v>
      </c>
      <c r="C144" s="1">
        <v>10</v>
      </c>
      <c r="D144" s="1">
        <v>5</v>
      </c>
      <c r="E144" s="1" t="s">
        <v>31</v>
      </c>
      <c r="F144" s="1">
        <v>-24.664999999999999</v>
      </c>
      <c r="G144" s="1">
        <v>-8.0000000000000002E-3</v>
      </c>
      <c r="H144" s="1">
        <v>-25.94</v>
      </c>
      <c r="I144" s="1">
        <v>-8.2000000000000003E-2</v>
      </c>
      <c r="J144" s="1">
        <v>2.4E-2</v>
      </c>
      <c r="K144" s="1">
        <v>3.9E-2</v>
      </c>
      <c r="L144" s="1">
        <v>116.604</v>
      </c>
      <c r="M144" s="1">
        <v>66.44</v>
      </c>
    </row>
    <row r="145" spans="1:13" hidden="1" x14ac:dyDescent="0.25">
      <c r="A145" s="1">
        <v>2</v>
      </c>
      <c r="B145" s="1">
        <v>9</v>
      </c>
      <c r="C145" s="1">
        <v>10</v>
      </c>
      <c r="D145" s="1">
        <v>5</v>
      </c>
      <c r="E145" s="1" t="s">
        <v>32</v>
      </c>
      <c r="F145" s="1">
        <v>-24.664999999999999</v>
      </c>
      <c r="G145" s="1">
        <v>-8.0000000000000002E-3</v>
      </c>
      <c r="H145" s="1">
        <v>-25.94</v>
      </c>
      <c r="I145" s="1">
        <v>-8.2000000000000003E-2</v>
      </c>
      <c r="J145" s="1">
        <v>2.4E-2</v>
      </c>
      <c r="K145" s="1">
        <v>3.9E-2</v>
      </c>
      <c r="L145" s="1">
        <v>-111.636</v>
      </c>
      <c r="M145" s="1">
        <v>-63.88</v>
      </c>
    </row>
    <row r="146" spans="1:13" hidden="1" x14ac:dyDescent="0.25">
      <c r="A146" s="1">
        <v>2</v>
      </c>
      <c r="B146" s="1">
        <v>9</v>
      </c>
      <c r="C146" s="1">
        <v>10</v>
      </c>
      <c r="D146" s="1">
        <v>4</v>
      </c>
      <c r="E146" s="1" t="s">
        <v>29</v>
      </c>
      <c r="F146" s="1">
        <v>133.31299999999999</v>
      </c>
      <c r="G146" s="1">
        <v>6.6000000000000003E-2</v>
      </c>
      <c r="H146" s="1">
        <v>134.745</v>
      </c>
      <c r="I146" s="1">
        <v>0.38200000000000001</v>
      </c>
      <c r="J146" s="1">
        <v>-0.21099999999999999</v>
      </c>
      <c r="K146" s="1">
        <v>-0.34300000000000003</v>
      </c>
      <c r="L146" s="1">
        <v>-86.831000000000003</v>
      </c>
      <c r="M146" s="1">
        <v>-55.137</v>
      </c>
    </row>
    <row r="147" spans="1:13" hidden="1" x14ac:dyDescent="0.25">
      <c r="A147" s="1">
        <v>2</v>
      </c>
      <c r="B147" s="1">
        <v>9</v>
      </c>
      <c r="C147" s="1">
        <v>10</v>
      </c>
      <c r="D147" s="1">
        <v>4</v>
      </c>
      <c r="E147" s="1" t="s">
        <v>30</v>
      </c>
      <c r="F147" s="1">
        <v>-130.114</v>
      </c>
      <c r="G147" s="1">
        <v>-6.4000000000000001E-2</v>
      </c>
      <c r="H147" s="1">
        <v>-131.47999999999999</v>
      </c>
      <c r="I147" s="1">
        <v>-0.373</v>
      </c>
      <c r="J147" s="1">
        <v>0.20599999999999999</v>
      </c>
      <c r="K147" s="1">
        <v>0.33500000000000002</v>
      </c>
      <c r="L147" s="1">
        <v>-80.932000000000002</v>
      </c>
      <c r="M147" s="1">
        <v>-47.655999999999999</v>
      </c>
    </row>
    <row r="148" spans="1:13" hidden="1" x14ac:dyDescent="0.25">
      <c r="A148" s="1">
        <v>2</v>
      </c>
      <c r="B148" s="1">
        <v>9</v>
      </c>
      <c r="C148" s="1">
        <v>10</v>
      </c>
      <c r="D148" s="1">
        <v>4</v>
      </c>
      <c r="E148" s="1" t="s">
        <v>31</v>
      </c>
      <c r="F148" s="1">
        <v>-73.174000000000007</v>
      </c>
      <c r="G148" s="1">
        <v>-3.5999999999999997E-2</v>
      </c>
      <c r="H148" s="1">
        <v>-73.950999999999993</v>
      </c>
      <c r="I148" s="1">
        <v>-0.21</v>
      </c>
      <c r="J148" s="1">
        <v>0.11600000000000001</v>
      </c>
      <c r="K148" s="1">
        <v>0.188</v>
      </c>
      <c r="L148" s="1">
        <v>131.59800000000001</v>
      </c>
      <c r="M148" s="1">
        <v>81.638000000000005</v>
      </c>
    </row>
    <row r="149" spans="1:13" hidden="1" x14ac:dyDescent="0.25">
      <c r="A149" s="1">
        <v>2</v>
      </c>
      <c r="B149" s="1">
        <v>9</v>
      </c>
      <c r="C149" s="1">
        <v>10</v>
      </c>
      <c r="D149" s="1">
        <v>4</v>
      </c>
      <c r="E149" s="1" t="s">
        <v>32</v>
      </c>
      <c r="F149" s="1">
        <v>-73.174000000000007</v>
      </c>
      <c r="G149" s="1">
        <v>-3.5999999999999997E-2</v>
      </c>
      <c r="H149" s="1">
        <v>-73.950999999999993</v>
      </c>
      <c r="I149" s="1">
        <v>-0.21</v>
      </c>
      <c r="J149" s="1">
        <v>0.11600000000000001</v>
      </c>
      <c r="K149" s="1">
        <v>0.188</v>
      </c>
      <c r="L149" s="1">
        <v>-128.322</v>
      </c>
      <c r="M149" s="1">
        <v>-77.481999999999999</v>
      </c>
    </row>
    <row r="150" spans="1:13" hidden="1" x14ac:dyDescent="0.25">
      <c r="A150" s="1">
        <v>2</v>
      </c>
      <c r="B150" s="1">
        <v>9</v>
      </c>
      <c r="C150" s="1">
        <v>10</v>
      </c>
      <c r="D150" s="1">
        <v>3</v>
      </c>
      <c r="E150" s="1" t="s">
        <v>29</v>
      </c>
      <c r="F150" s="1">
        <v>242.62700000000001</v>
      </c>
      <c r="G150" s="1">
        <v>0.14799999999999999</v>
      </c>
      <c r="H150" s="1">
        <v>242.70599999999999</v>
      </c>
      <c r="I150" s="1">
        <v>0.67700000000000005</v>
      </c>
      <c r="J150" s="1">
        <v>-0.52200000000000002</v>
      </c>
      <c r="K150" s="1">
        <v>-0.84799999999999998</v>
      </c>
      <c r="L150" s="1">
        <v>-91.164000000000001</v>
      </c>
      <c r="M150" s="1">
        <v>-58.323999999999998</v>
      </c>
    </row>
    <row r="151" spans="1:13" hidden="1" x14ac:dyDescent="0.25">
      <c r="A151" s="1">
        <v>2</v>
      </c>
      <c r="B151" s="1">
        <v>9</v>
      </c>
      <c r="C151" s="1">
        <v>10</v>
      </c>
      <c r="D151" s="1">
        <v>3</v>
      </c>
      <c r="E151" s="1" t="s">
        <v>30</v>
      </c>
      <c r="F151" s="1">
        <v>-235.66399999999999</v>
      </c>
      <c r="G151" s="1">
        <v>-0.14399999999999999</v>
      </c>
      <c r="H151" s="1">
        <v>-235.72499999999999</v>
      </c>
      <c r="I151" s="1">
        <v>-0.65700000000000003</v>
      </c>
      <c r="J151" s="1">
        <v>0.50600000000000001</v>
      </c>
      <c r="K151" s="1">
        <v>0.82299999999999995</v>
      </c>
      <c r="L151" s="1">
        <v>-84.218999999999994</v>
      </c>
      <c r="M151" s="1">
        <v>-49.536000000000001</v>
      </c>
    </row>
    <row r="152" spans="1:13" hidden="1" x14ac:dyDescent="0.25">
      <c r="A152" s="1">
        <v>2</v>
      </c>
      <c r="B152" s="1">
        <v>9</v>
      </c>
      <c r="C152" s="1">
        <v>10</v>
      </c>
      <c r="D152" s="1">
        <v>3</v>
      </c>
      <c r="E152" s="1" t="s">
        <v>31</v>
      </c>
      <c r="F152" s="1">
        <v>-132.85900000000001</v>
      </c>
      <c r="G152" s="1">
        <v>-8.1000000000000003E-2</v>
      </c>
      <c r="H152" s="1">
        <v>-132.89699999999999</v>
      </c>
      <c r="I152" s="1">
        <v>-0.371</v>
      </c>
      <c r="J152" s="1">
        <v>0.28499999999999998</v>
      </c>
      <c r="K152" s="1">
        <v>0.46400000000000002</v>
      </c>
      <c r="L152" s="1">
        <v>133.68899999999999</v>
      </c>
      <c r="M152" s="1">
        <v>83.441000000000003</v>
      </c>
    </row>
    <row r="153" spans="1:13" hidden="1" x14ac:dyDescent="0.25">
      <c r="A153" s="1">
        <v>2</v>
      </c>
      <c r="B153" s="1">
        <v>9</v>
      </c>
      <c r="C153" s="1">
        <v>10</v>
      </c>
      <c r="D153" s="1">
        <v>3</v>
      </c>
      <c r="E153" s="1" t="s">
        <v>32</v>
      </c>
      <c r="F153" s="1">
        <v>-132.85900000000001</v>
      </c>
      <c r="G153" s="1">
        <v>-8.1000000000000003E-2</v>
      </c>
      <c r="H153" s="1">
        <v>-132.89699999999999</v>
      </c>
      <c r="I153" s="1">
        <v>-0.371</v>
      </c>
      <c r="J153" s="1">
        <v>0.28499999999999998</v>
      </c>
      <c r="K153" s="1">
        <v>0.46400000000000002</v>
      </c>
      <c r="L153" s="1">
        <v>-129.83099999999999</v>
      </c>
      <c r="M153" s="1">
        <v>-78.558999999999997</v>
      </c>
    </row>
    <row r="154" spans="1:13" hidden="1" x14ac:dyDescent="0.25">
      <c r="A154" s="1">
        <v>2</v>
      </c>
      <c r="B154" s="1">
        <v>9</v>
      </c>
      <c r="C154" s="1">
        <v>10</v>
      </c>
      <c r="D154" s="1">
        <v>2</v>
      </c>
      <c r="E154" s="1" t="s">
        <v>29</v>
      </c>
      <c r="F154" s="1">
        <v>310.88900000000001</v>
      </c>
      <c r="G154" s="1">
        <v>0.14000000000000001</v>
      </c>
      <c r="H154" s="1">
        <v>312.40899999999999</v>
      </c>
      <c r="I154" s="1">
        <v>0.82899999999999996</v>
      </c>
      <c r="J154" s="1">
        <v>-0.65800000000000003</v>
      </c>
      <c r="K154" s="1">
        <v>-1.07</v>
      </c>
      <c r="L154" s="1">
        <v>-88.307000000000002</v>
      </c>
      <c r="M154" s="1">
        <v>-56.259</v>
      </c>
    </row>
    <row r="155" spans="1:13" hidden="1" x14ac:dyDescent="0.25">
      <c r="A155" s="1">
        <v>2</v>
      </c>
      <c r="B155" s="1">
        <v>9</v>
      </c>
      <c r="C155" s="1">
        <v>10</v>
      </c>
      <c r="D155" s="1">
        <v>2</v>
      </c>
      <c r="E155" s="1" t="s">
        <v>30</v>
      </c>
      <c r="F155" s="1">
        <v>-303.56</v>
      </c>
      <c r="G155" s="1">
        <v>-0.13600000000000001</v>
      </c>
      <c r="H155" s="1">
        <v>-305.02100000000002</v>
      </c>
      <c r="I155" s="1">
        <v>-0.80900000000000005</v>
      </c>
      <c r="J155" s="1">
        <v>0.64</v>
      </c>
      <c r="K155" s="1">
        <v>1.042</v>
      </c>
      <c r="L155" s="1">
        <v>-82.680999999999997</v>
      </c>
      <c r="M155" s="1">
        <v>-48.899000000000001</v>
      </c>
    </row>
    <row r="156" spans="1:13" hidden="1" x14ac:dyDescent="0.25">
      <c r="A156" s="1">
        <v>2</v>
      </c>
      <c r="B156" s="1">
        <v>9</v>
      </c>
      <c r="C156" s="1">
        <v>10</v>
      </c>
      <c r="D156" s="1">
        <v>2</v>
      </c>
      <c r="E156" s="1" t="s">
        <v>31</v>
      </c>
      <c r="F156" s="1">
        <v>-170.68</v>
      </c>
      <c r="G156" s="1">
        <v>-7.6999999999999999E-2</v>
      </c>
      <c r="H156" s="1">
        <v>-171.50800000000001</v>
      </c>
      <c r="I156" s="1">
        <v>-0.45500000000000002</v>
      </c>
      <c r="J156" s="1">
        <v>0.36099999999999999</v>
      </c>
      <c r="K156" s="1">
        <v>0.58699999999999997</v>
      </c>
      <c r="L156" s="1">
        <v>133.32300000000001</v>
      </c>
      <c r="M156" s="1">
        <v>83.045000000000002</v>
      </c>
    </row>
    <row r="157" spans="1:13" hidden="1" x14ac:dyDescent="0.25">
      <c r="A157" s="1">
        <v>2</v>
      </c>
      <c r="B157" s="1">
        <v>9</v>
      </c>
      <c r="C157" s="1">
        <v>10</v>
      </c>
      <c r="D157" s="1">
        <v>2</v>
      </c>
      <c r="E157" s="1" t="s">
        <v>32</v>
      </c>
      <c r="F157" s="1">
        <v>-170.68</v>
      </c>
      <c r="G157" s="1">
        <v>-7.6999999999999999E-2</v>
      </c>
      <c r="H157" s="1">
        <v>-171.50800000000001</v>
      </c>
      <c r="I157" s="1">
        <v>-0.45500000000000002</v>
      </c>
      <c r="J157" s="1">
        <v>0.36099999999999999</v>
      </c>
      <c r="K157" s="1">
        <v>0.58699999999999997</v>
      </c>
      <c r="L157" s="1">
        <v>-130.197</v>
      </c>
      <c r="M157" s="1">
        <v>-78.954999999999998</v>
      </c>
    </row>
    <row r="158" spans="1:13" hidden="1" x14ac:dyDescent="0.25">
      <c r="A158" s="1">
        <v>2</v>
      </c>
      <c r="B158" s="1">
        <v>9</v>
      </c>
      <c r="C158" s="1">
        <v>10</v>
      </c>
      <c r="D158" s="1">
        <v>1</v>
      </c>
      <c r="E158" s="1" t="s">
        <v>29</v>
      </c>
      <c r="F158" s="1">
        <v>344.33600000000001</v>
      </c>
      <c r="G158" s="1">
        <v>6.0999999999999999E-2</v>
      </c>
      <c r="H158" s="1">
        <v>348.65699999999998</v>
      </c>
      <c r="I158" s="1">
        <v>-0.85199999999999998</v>
      </c>
      <c r="J158" s="1">
        <v>-0.50900000000000001</v>
      </c>
      <c r="K158" s="1">
        <v>-0.82799999999999996</v>
      </c>
      <c r="L158" s="1">
        <v>-90.917000000000002</v>
      </c>
      <c r="M158" s="1">
        <v>-56.89</v>
      </c>
    </row>
    <row r="159" spans="1:13" hidden="1" x14ac:dyDescent="0.25">
      <c r="A159" s="1">
        <v>2</v>
      </c>
      <c r="B159" s="1">
        <v>9</v>
      </c>
      <c r="C159" s="1">
        <v>10</v>
      </c>
      <c r="D159" s="1">
        <v>1</v>
      </c>
      <c r="E159" s="1" t="s">
        <v>30</v>
      </c>
      <c r="F159" s="1">
        <v>-332.39299999999997</v>
      </c>
      <c r="G159" s="1">
        <v>-5.8999999999999997E-2</v>
      </c>
      <c r="H159" s="1">
        <v>-336.53199999999998</v>
      </c>
      <c r="I159" s="1">
        <v>0.82199999999999995</v>
      </c>
      <c r="J159" s="1">
        <v>0.49299999999999999</v>
      </c>
      <c r="K159" s="1">
        <v>0.80200000000000005</v>
      </c>
      <c r="L159" s="1">
        <v>-83.688000000000002</v>
      </c>
      <c r="M159" s="1">
        <v>-50.521000000000001</v>
      </c>
    </row>
    <row r="160" spans="1:13" hidden="1" x14ac:dyDescent="0.25">
      <c r="A160" s="1">
        <v>2</v>
      </c>
      <c r="B160" s="1">
        <v>9</v>
      </c>
      <c r="C160" s="1">
        <v>10</v>
      </c>
      <c r="D160" s="1">
        <v>1</v>
      </c>
      <c r="E160" s="1" t="s">
        <v>31</v>
      </c>
      <c r="F160" s="1">
        <v>-187.98</v>
      </c>
      <c r="G160" s="1">
        <v>-3.3000000000000002E-2</v>
      </c>
      <c r="H160" s="1">
        <v>-190.33</v>
      </c>
      <c r="I160" s="1">
        <v>0.46500000000000002</v>
      </c>
      <c r="J160" s="1">
        <v>0.27800000000000002</v>
      </c>
      <c r="K160" s="1">
        <v>0.45300000000000001</v>
      </c>
      <c r="L160" s="1">
        <v>133.768</v>
      </c>
      <c r="M160" s="1">
        <v>82.769000000000005</v>
      </c>
    </row>
    <row r="161" spans="1:13" hidden="1" x14ac:dyDescent="0.25">
      <c r="A161" s="1">
        <v>2</v>
      </c>
      <c r="B161" s="1">
        <v>9</v>
      </c>
      <c r="C161" s="1">
        <v>10</v>
      </c>
      <c r="D161" s="1">
        <v>1</v>
      </c>
      <c r="E161" s="1" t="s">
        <v>32</v>
      </c>
      <c r="F161" s="1">
        <v>-187.98</v>
      </c>
      <c r="G161" s="1">
        <v>-3.3000000000000002E-2</v>
      </c>
      <c r="H161" s="1">
        <v>-190.33</v>
      </c>
      <c r="I161" s="1">
        <v>0.46500000000000002</v>
      </c>
      <c r="J161" s="1">
        <v>0.27800000000000002</v>
      </c>
      <c r="K161" s="1">
        <v>0.45300000000000001</v>
      </c>
      <c r="L161" s="1">
        <v>-129.75200000000001</v>
      </c>
      <c r="M161" s="1">
        <v>-79.230999999999995</v>
      </c>
    </row>
    <row r="162" spans="1:13" hidden="1" x14ac:dyDescent="0.25">
      <c r="A162" s="1">
        <v>2</v>
      </c>
      <c r="B162" s="1">
        <v>10</v>
      </c>
      <c r="C162" s="1">
        <v>11</v>
      </c>
      <c r="D162" s="1">
        <v>5</v>
      </c>
      <c r="E162" s="1" t="s">
        <v>29</v>
      </c>
      <c r="F162" s="1">
        <v>51.968000000000004</v>
      </c>
      <c r="G162" s="1">
        <v>1.9E-2</v>
      </c>
      <c r="H162" s="1">
        <v>53.078000000000003</v>
      </c>
      <c r="I162" s="1">
        <v>0.159</v>
      </c>
      <c r="J162" s="1">
        <v>-6.4000000000000001E-2</v>
      </c>
      <c r="K162" s="1">
        <v>-0.104</v>
      </c>
      <c r="L162" s="1">
        <v>-131.929</v>
      </c>
      <c r="M162" s="1">
        <v>-81.445999999999998</v>
      </c>
    </row>
    <row r="163" spans="1:13" hidden="1" x14ac:dyDescent="0.25">
      <c r="A163" s="1">
        <v>2</v>
      </c>
      <c r="B163" s="1">
        <v>10</v>
      </c>
      <c r="C163" s="1">
        <v>11</v>
      </c>
      <c r="D163" s="1">
        <v>5</v>
      </c>
      <c r="E163" s="1" t="s">
        <v>30</v>
      </c>
      <c r="F163" s="1">
        <v>-51.128999999999998</v>
      </c>
      <c r="G163" s="1">
        <v>-1.7999999999999999E-2</v>
      </c>
      <c r="H163" s="1">
        <v>-52.402000000000001</v>
      </c>
      <c r="I163" s="1">
        <v>-0.158</v>
      </c>
      <c r="J163" s="1">
        <v>6.0999999999999999E-2</v>
      </c>
      <c r="K163" s="1">
        <v>9.9000000000000005E-2</v>
      </c>
      <c r="L163" s="1">
        <v>-141.91999999999999</v>
      </c>
      <c r="M163" s="1">
        <v>-86.25</v>
      </c>
    </row>
    <row r="164" spans="1:13" hidden="1" x14ac:dyDescent="0.25">
      <c r="A164" s="1">
        <v>2</v>
      </c>
      <c r="B164" s="1">
        <v>10</v>
      </c>
      <c r="C164" s="1">
        <v>11</v>
      </c>
      <c r="D164" s="1">
        <v>5</v>
      </c>
      <c r="E164" s="1" t="s">
        <v>31</v>
      </c>
      <c r="F164" s="1">
        <v>-23.431000000000001</v>
      </c>
      <c r="G164" s="1">
        <v>-8.0000000000000002E-3</v>
      </c>
      <c r="H164" s="1">
        <v>-23.972000000000001</v>
      </c>
      <c r="I164" s="1">
        <v>-7.1999999999999995E-2</v>
      </c>
      <c r="J164" s="1">
        <v>2.8000000000000001E-2</v>
      </c>
      <c r="K164" s="1">
        <v>4.5999999999999999E-2</v>
      </c>
      <c r="L164" s="1">
        <v>190.66900000000001</v>
      </c>
      <c r="M164" s="1">
        <v>118.148</v>
      </c>
    </row>
    <row r="165" spans="1:13" hidden="1" x14ac:dyDescent="0.25">
      <c r="A165" s="1">
        <v>2</v>
      </c>
      <c r="B165" s="1">
        <v>10</v>
      </c>
      <c r="C165" s="1">
        <v>11</v>
      </c>
      <c r="D165" s="1">
        <v>5</v>
      </c>
      <c r="E165" s="1" t="s">
        <v>32</v>
      </c>
      <c r="F165" s="1">
        <v>-23.431000000000001</v>
      </c>
      <c r="G165" s="1">
        <v>-8.0000000000000002E-3</v>
      </c>
      <c r="H165" s="1">
        <v>-23.972000000000001</v>
      </c>
      <c r="I165" s="1">
        <v>-7.1999999999999995E-2</v>
      </c>
      <c r="J165" s="1">
        <v>2.8000000000000001E-2</v>
      </c>
      <c r="K165" s="1">
        <v>4.5999999999999999E-2</v>
      </c>
      <c r="L165" s="1">
        <v>-195.21100000000001</v>
      </c>
      <c r="M165" s="1">
        <v>-120.33199999999999</v>
      </c>
    </row>
    <row r="166" spans="1:13" hidden="1" x14ac:dyDescent="0.25">
      <c r="A166" s="1">
        <v>2</v>
      </c>
      <c r="B166" s="1">
        <v>10</v>
      </c>
      <c r="C166" s="1">
        <v>11</v>
      </c>
      <c r="D166" s="1">
        <v>4</v>
      </c>
      <c r="E166" s="1" t="s">
        <v>29</v>
      </c>
      <c r="F166" s="1">
        <v>135.14599999999999</v>
      </c>
      <c r="G166" s="1">
        <v>6.6000000000000003E-2</v>
      </c>
      <c r="H166" s="1">
        <v>135.798</v>
      </c>
      <c r="I166" s="1">
        <v>0.38200000000000001</v>
      </c>
      <c r="J166" s="1">
        <v>-0.221</v>
      </c>
      <c r="K166" s="1">
        <v>-0.35899999999999999</v>
      </c>
      <c r="L166" s="1">
        <v>-146.79499999999999</v>
      </c>
      <c r="M166" s="1">
        <v>-91.909000000000006</v>
      </c>
    </row>
    <row r="167" spans="1:13" hidden="1" x14ac:dyDescent="0.25">
      <c r="A167" s="1">
        <v>2</v>
      </c>
      <c r="B167" s="1">
        <v>10</v>
      </c>
      <c r="C167" s="1">
        <v>11</v>
      </c>
      <c r="D167" s="1">
        <v>4</v>
      </c>
      <c r="E167" s="1" t="s">
        <v>30</v>
      </c>
      <c r="F167" s="1">
        <v>-136.11799999999999</v>
      </c>
      <c r="G167" s="1">
        <v>-6.6000000000000003E-2</v>
      </c>
      <c r="H167" s="1">
        <v>-136.84399999999999</v>
      </c>
      <c r="I167" s="1">
        <v>-0.38500000000000001</v>
      </c>
      <c r="J167" s="1">
        <v>0.222</v>
      </c>
      <c r="K167" s="1">
        <v>0.36099999999999999</v>
      </c>
      <c r="L167" s="1">
        <v>-133.702</v>
      </c>
      <c r="M167" s="1">
        <v>-84.021000000000001</v>
      </c>
    </row>
    <row r="168" spans="1:13" hidden="1" x14ac:dyDescent="0.25">
      <c r="A168" s="1">
        <v>2</v>
      </c>
      <c r="B168" s="1">
        <v>10</v>
      </c>
      <c r="C168" s="1">
        <v>11</v>
      </c>
      <c r="D168" s="1">
        <v>4</v>
      </c>
      <c r="E168" s="1" t="s">
        <v>31</v>
      </c>
      <c r="F168" s="1">
        <v>-61.651000000000003</v>
      </c>
      <c r="G168" s="1">
        <v>-0.03</v>
      </c>
      <c r="H168" s="1">
        <v>-61.963999999999999</v>
      </c>
      <c r="I168" s="1">
        <v>-0.17399999999999999</v>
      </c>
      <c r="J168" s="1">
        <v>0.10100000000000001</v>
      </c>
      <c r="K168" s="1">
        <v>0.16400000000000001</v>
      </c>
      <c r="L168" s="1">
        <v>195.256</v>
      </c>
      <c r="M168" s="1">
        <v>122.57299999999999</v>
      </c>
    </row>
    <row r="169" spans="1:13" hidden="1" x14ac:dyDescent="0.25">
      <c r="A169" s="1">
        <v>2</v>
      </c>
      <c r="B169" s="1">
        <v>10</v>
      </c>
      <c r="C169" s="1">
        <v>11</v>
      </c>
      <c r="D169" s="1">
        <v>4</v>
      </c>
      <c r="E169" s="1" t="s">
        <v>32</v>
      </c>
      <c r="F169" s="1">
        <v>-61.651000000000003</v>
      </c>
      <c r="G169" s="1">
        <v>-0.03</v>
      </c>
      <c r="H169" s="1">
        <v>-61.963999999999999</v>
      </c>
      <c r="I169" s="1">
        <v>-0.17399999999999999</v>
      </c>
      <c r="J169" s="1">
        <v>0.10100000000000001</v>
      </c>
      <c r="K169" s="1">
        <v>0.16400000000000001</v>
      </c>
      <c r="L169" s="1">
        <v>-189.304</v>
      </c>
      <c r="M169" s="1">
        <v>-118.98699999999999</v>
      </c>
    </row>
    <row r="170" spans="1:13" hidden="1" x14ac:dyDescent="0.25">
      <c r="A170" s="1">
        <v>2</v>
      </c>
      <c r="B170" s="1">
        <v>10</v>
      </c>
      <c r="C170" s="1">
        <v>11</v>
      </c>
      <c r="D170" s="1">
        <v>3</v>
      </c>
      <c r="E170" s="1" t="s">
        <v>29</v>
      </c>
      <c r="F170" s="1">
        <v>234.61600000000001</v>
      </c>
      <c r="G170" s="1">
        <v>0.13700000000000001</v>
      </c>
      <c r="H170" s="1">
        <v>234.428</v>
      </c>
      <c r="I170" s="1">
        <v>0.64900000000000002</v>
      </c>
      <c r="J170" s="1">
        <v>-0.49199999999999999</v>
      </c>
      <c r="K170" s="1">
        <v>-0.8</v>
      </c>
      <c r="L170" s="1">
        <v>-150.21100000000001</v>
      </c>
      <c r="M170" s="1">
        <v>-94.433000000000007</v>
      </c>
    </row>
    <row r="171" spans="1:13" hidden="1" x14ac:dyDescent="0.25">
      <c r="A171" s="1">
        <v>2</v>
      </c>
      <c r="B171" s="1">
        <v>10</v>
      </c>
      <c r="C171" s="1">
        <v>11</v>
      </c>
      <c r="D171" s="1">
        <v>3</v>
      </c>
      <c r="E171" s="1" t="s">
        <v>30</v>
      </c>
      <c r="F171" s="1">
        <v>-236.667</v>
      </c>
      <c r="G171" s="1">
        <v>-0.13900000000000001</v>
      </c>
      <c r="H171" s="1">
        <v>-236.511</v>
      </c>
      <c r="I171" s="1">
        <v>-0.65600000000000003</v>
      </c>
      <c r="J171" s="1">
        <v>0.498</v>
      </c>
      <c r="K171" s="1">
        <v>0.81</v>
      </c>
      <c r="L171" s="1">
        <v>-130.65299999999999</v>
      </c>
      <c r="M171" s="1">
        <v>-81.796000000000006</v>
      </c>
    </row>
    <row r="172" spans="1:13" hidden="1" x14ac:dyDescent="0.25">
      <c r="A172" s="1">
        <v>2</v>
      </c>
      <c r="B172" s="1">
        <v>10</v>
      </c>
      <c r="C172" s="1">
        <v>11</v>
      </c>
      <c r="D172" s="1">
        <v>3</v>
      </c>
      <c r="E172" s="1" t="s">
        <v>31</v>
      </c>
      <c r="F172" s="1">
        <v>-107.11</v>
      </c>
      <c r="G172" s="1">
        <v>-6.3E-2</v>
      </c>
      <c r="H172" s="1">
        <v>-107.032</v>
      </c>
      <c r="I172" s="1">
        <v>-0.29699999999999999</v>
      </c>
      <c r="J172" s="1">
        <v>0.22500000000000001</v>
      </c>
      <c r="K172" s="1">
        <v>0.36599999999999999</v>
      </c>
      <c r="L172" s="1">
        <v>198.70500000000001</v>
      </c>
      <c r="M172" s="1">
        <v>125.19199999999999</v>
      </c>
    </row>
    <row r="173" spans="1:13" hidden="1" x14ac:dyDescent="0.25">
      <c r="A173" s="1">
        <v>2</v>
      </c>
      <c r="B173" s="1">
        <v>10</v>
      </c>
      <c r="C173" s="1">
        <v>11</v>
      </c>
      <c r="D173" s="1">
        <v>3</v>
      </c>
      <c r="E173" s="1" t="s">
        <v>32</v>
      </c>
      <c r="F173" s="1">
        <v>-107.11</v>
      </c>
      <c r="G173" s="1">
        <v>-6.3E-2</v>
      </c>
      <c r="H173" s="1">
        <v>-107.032</v>
      </c>
      <c r="I173" s="1">
        <v>-0.29699999999999999</v>
      </c>
      <c r="J173" s="1">
        <v>0.22500000000000001</v>
      </c>
      <c r="K173" s="1">
        <v>0.36599999999999999</v>
      </c>
      <c r="L173" s="1">
        <v>-189.815</v>
      </c>
      <c r="M173" s="1">
        <v>-119.44799999999999</v>
      </c>
    </row>
    <row r="174" spans="1:13" hidden="1" x14ac:dyDescent="0.25">
      <c r="A174" s="1">
        <v>2</v>
      </c>
      <c r="B174" s="1">
        <v>10</v>
      </c>
      <c r="C174" s="1">
        <v>11</v>
      </c>
      <c r="D174" s="1">
        <v>2</v>
      </c>
      <c r="E174" s="1" t="s">
        <v>29</v>
      </c>
      <c r="F174" s="1">
        <v>284.71199999999999</v>
      </c>
      <c r="G174" s="1">
        <v>0.127</v>
      </c>
      <c r="H174" s="1">
        <v>285.67700000000002</v>
      </c>
      <c r="I174" s="1">
        <v>0.75800000000000001</v>
      </c>
      <c r="J174" s="1">
        <v>-0.59199999999999997</v>
      </c>
      <c r="K174" s="1">
        <v>-0.96299999999999997</v>
      </c>
      <c r="L174" s="1">
        <v>-148.63</v>
      </c>
      <c r="M174" s="1">
        <v>-93.637</v>
      </c>
    </row>
    <row r="175" spans="1:13" hidden="1" x14ac:dyDescent="0.25">
      <c r="A175" s="1">
        <v>2</v>
      </c>
      <c r="B175" s="1">
        <v>10</v>
      </c>
      <c r="C175" s="1">
        <v>11</v>
      </c>
      <c r="D175" s="1">
        <v>2</v>
      </c>
      <c r="E175" s="1" t="s">
        <v>30</v>
      </c>
      <c r="F175" s="1">
        <v>-288.44299999999998</v>
      </c>
      <c r="G175" s="1">
        <v>-0.129</v>
      </c>
      <c r="H175" s="1">
        <v>-289.46600000000001</v>
      </c>
      <c r="I175" s="1">
        <v>-0.76800000000000002</v>
      </c>
      <c r="J175" s="1">
        <v>0.60099999999999998</v>
      </c>
      <c r="K175" s="1">
        <v>0.97799999999999998</v>
      </c>
      <c r="L175" s="1">
        <v>-133.636</v>
      </c>
      <c r="M175" s="1">
        <v>-83.694999999999993</v>
      </c>
    </row>
    <row r="176" spans="1:13" hidden="1" x14ac:dyDescent="0.25">
      <c r="A176" s="1">
        <v>2</v>
      </c>
      <c r="B176" s="1">
        <v>10</v>
      </c>
      <c r="C176" s="1">
        <v>11</v>
      </c>
      <c r="D176" s="1">
        <v>2</v>
      </c>
      <c r="E176" s="1" t="s">
        <v>31</v>
      </c>
      <c r="F176" s="1">
        <v>-130.262</v>
      </c>
      <c r="G176" s="1">
        <v>-5.8000000000000003E-2</v>
      </c>
      <c r="H176" s="1">
        <v>-130.714</v>
      </c>
      <c r="I176" s="1">
        <v>-0.34699999999999998</v>
      </c>
      <c r="J176" s="1">
        <v>0.27100000000000002</v>
      </c>
      <c r="K176" s="1">
        <v>0.441</v>
      </c>
      <c r="L176" s="1">
        <v>197.66800000000001</v>
      </c>
      <c r="M176" s="1">
        <v>124.58</v>
      </c>
    </row>
    <row r="177" spans="1:13" hidden="1" x14ac:dyDescent="0.25">
      <c r="A177" s="1">
        <v>2</v>
      </c>
      <c r="B177" s="1">
        <v>10</v>
      </c>
      <c r="C177" s="1">
        <v>11</v>
      </c>
      <c r="D177" s="1">
        <v>2</v>
      </c>
      <c r="E177" s="1" t="s">
        <v>32</v>
      </c>
      <c r="F177" s="1">
        <v>-130.262</v>
      </c>
      <c r="G177" s="1">
        <v>-5.8000000000000003E-2</v>
      </c>
      <c r="H177" s="1">
        <v>-130.714</v>
      </c>
      <c r="I177" s="1">
        <v>-0.34699999999999998</v>
      </c>
      <c r="J177" s="1">
        <v>0.27100000000000002</v>
      </c>
      <c r="K177" s="1">
        <v>0.441</v>
      </c>
      <c r="L177" s="1">
        <v>-190.852</v>
      </c>
      <c r="M177" s="1">
        <v>-120.06</v>
      </c>
    </row>
    <row r="178" spans="1:13" hidden="1" x14ac:dyDescent="0.25">
      <c r="A178" s="1">
        <v>2</v>
      </c>
      <c r="B178" s="1">
        <v>10</v>
      </c>
      <c r="C178" s="1">
        <v>11</v>
      </c>
      <c r="D178" s="1">
        <v>1</v>
      </c>
      <c r="E178" s="1" t="s">
        <v>29</v>
      </c>
      <c r="F178" s="1">
        <v>294.77499999999998</v>
      </c>
      <c r="G178" s="1">
        <v>5.7000000000000002E-2</v>
      </c>
      <c r="H178" s="1">
        <v>297.91399999999999</v>
      </c>
      <c r="I178" s="1">
        <v>-0.73199999999999998</v>
      </c>
      <c r="J178" s="1">
        <v>-0.44400000000000001</v>
      </c>
      <c r="K178" s="1">
        <v>-0.72299999999999998</v>
      </c>
      <c r="L178" s="1">
        <v>-138.47</v>
      </c>
      <c r="M178" s="1">
        <v>-87.363</v>
      </c>
    </row>
    <row r="179" spans="1:13" hidden="1" x14ac:dyDescent="0.25">
      <c r="A179" s="1">
        <v>2</v>
      </c>
      <c r="B179" s="1">
        <v>10</v>
      </c>
      <c r="C179" s="1">
        <v>11</v>
      </c>
      <c r="D179" s="1">
        <v>1</v>
      </c>
      <c r="E179" s="1" t="s">
        <v>30</v>
      </c>
      <c r="F179" s="1">
        <v>-302.19499999999999</v>
      </c>
      <c r="G179" s="1">
        <v>-5.8000000000000003E-2</v>
      </c>
      <c r="H179" s="1">
        <v>-305.48500000000001</v>
      </c>
      <c r="I179" s="1">
        <v>0.75</v>
      </c>
      <c r="J179" s="1">
        <v>0.45400000000000001</v>
      </c>
      <c r="K179" s="1">
        <v>0.73899999999999999</v>
      </c>
      <c r="L179" s="1">
        <v>-143.477</v>
      </c>
      <c r="M179" s="1">
        <v>-89.724999999999994</v>
      </c>
    </row>
    <row r="180" spans="1:13" hidden="1" x14ac:dyDescent="0.25">
      <c r="A180" s="1">
        <v>2</v>
      </c>
      <c r="B180" s="1">
        <v>10</v>
      </c>
      <c r="C180" s="1">
        <v>11</v>
      </c>
      <c r="D180" s="1">
        <v>1</v>
      </c>
      <c r="E180" s="1" t="s">
        <v>31</v>
      </c>
      <c r="F180" s="1">
        <v>-135.67500000000001</v>
      </c>
      <c r="G180" s="1">
        <v>-2.5999999999999999E-2</v>
      </c>
      <c r="H180" s="1">
        <v>-137.136</v>
      </c>
      <c r="I180" s="1">
        <v>0.33700000000000002</v>
      </c>
      <c r="J180" s="1">
        <v>0.20399999999999999</v>
      </c>
      <c r="K180" s="1">
        <v>0.33200000000000002</v>
      </c>
      <c r="L180" s="1">
        <v>193.12200000000001</v>
      </c>
      <c r="M180" s="1">
        <v>121.783</v>
      </c>
    </row>
    <row r="181" spans="1:13" hidden="1" x14ac:dyDescent="0.25">
      <c r="A181" s="1">
        <v>2</v>
      </c>
      <c r="B181" s="1">
        <v>10</v>
      </c>
      <c r="C181" s="1">
        <v>11</v>
      </c>
      <c r="D181" s="1">
        <v>1</v>
      </c>
      <c r="E181" s="1" t="s">
        <v>32</v>
      </c>
      <c r="F181" s="1">
        <v>-135.67500000000001</v>
      </c>
      <c r="G181" s="1">
        <v>-2.5999999999999999E-2</v>
      </c>
      <c r="H181" s="1">
        <v>-137.136</v>
      </c>
      <c r="I181" s="1">
        <v>0.33700000000000002</v>
      </c>
      <c r="J181" s="1">
        <v>0.20399999999999999</v>
      </c>
      <c r="K181" s="1">
        <v>0.33200000000000002</v>
      </c>
      <c r="L181" s="1">
        <v>-195.398</v>
      </c>
      <c r="M181" s="1">
        <v>-122.857</v>
      </c>
    </row>
    <row r="182" spans="1:13" hidden="1" x14ac:dyDescent="0.25">
      <c r="A182" s="1">
        <v>2</v>
      </c>
      <c r="B182" s="1">
        <v>11</v>
      </c>
      <c r="C182" s="1">
        <v>12</v>
      </c>
      <c r="D182" s="1">
        <v>5</v>
      </c>
      <c r="E182" s="1" t="s">
        <v>29</v>
      </c>
      <c r="F182" s="1">
        <v>47.378</v>
      </c>
      <c r="G182" s="1">
        <v>1.7000000000000001E-2</v>
      </c>
      <c r="H182" s="1">
        <v>48.316000000000003</v>
      </c>
      <c r="I182" s="1">
        <v>0.14499999999999999</v>
      </c>
      <c r="J182" s="1">
        <v>-5.8999999999999997E-2</v>
      </c>
      <c r="K182" s="1">
        <v>-9.5000000000000001E-2</v>
      </c>
      <c r="L182" s="1">
        <v>-151.066</v>
      </c>
      <c r="M182" s="1">
        <v>-86.914000000000001</v>
      </c>
    </row>
    <row r="183" spans="1:13" hidden="1" x14ac:dyDescent="0.25">
      <c r="A183" s="1">
        <v>2</v>
      </c>
      <c r="B183" s="1">
        <v>11</v>
      </c>
      <c r="C183" s="1">
        <v>12</v>
      </c>
      <c r="D183" s="1">
        <v>5</v>
      </c>
      <c r="E183" s="1" t="s">
        <v>30</v>
      </c>
      <c r="F183" s="1">
        <v>-48.835000000000001</v>
      </c>
      <c r="G183" s="1">
        <v>-1.7999999999999999E-2</v>
      </c>
      <c r="H183" s="1">
        <v>-49.718000000000004</v>
      </c>
      <c r="I183" s="1">
        <v>-0.14799999999999999</v>
      </c>
      <c r="J183" s="1">
        <v>6.0999999999999999E-2</v>
      </c>
      <c r="K183" s="1">
        <v>0.1</v>
      </c>
      <c r="L183" s="1">
        <v>-145.83699999999999</v>
      </c>
      <c r="M183" s="1">
        <v>-83.358999999999995</v>
      </c>
    </row>
    <row r="184" spans="1:13" hidden="1" x14ac:dyDescent="0.25">
      <c r="A184" s="1">
        <v>2</v>
      </c>
      <c r="B184" s="1">
        <v>11</v>
      </c>
      <c r="C184" s="1">
        <v>12</v>
      </c>
      <c r="D184" s="1">
        <v>5</v>
      </c>
      <c r="E184" s="1" t="s">
        <v>31</v>
      </c>
      <c r="F184" s="1">
        <v>-17.817</v>
      </c>
      <c r="G184" s="1">
        <v>-6.0000000000000001E-3</v>
      </c>
      <c r="H184" s="1">
        <v>-18.154</v>
      </c>
      <c r="I184" s="1">
        <v>-5.3999999999999999E-2</v>
      </c>
      <c r="J184" s="1">
        <v>2.1999999999999999E-2</v>
      </c>
      <c r="K184" s="1">
        <v>3.5999999999999997E-2</v>
      </c>
      <c r="L184" s="1">
        <v>172.148</v>
      </c>
      <c r="M184" s="1">
        <v>98.397999999999996</v>
      </c>
    </row>
    <row r="185" spans="1:13" hidden="1" x14ac:dyDescent="0.25">
      <c r="A185" s="1">
        <v>2</v>
      </c>
      <c r="B185" s="1">
        <v>11</v>
      </c>
      <c r="C185" s="1">
        <v>12</v>
      </c>
      <c r="D185" s="1">
        <v>5</v>
      </c>
      <c r="E185" s="1" t="s">
        <v>32</v>
      </c>
      <c r="F185" s="1">
        <v>-17.817</v>
      </c>
      <c r="G185" s="1">
        <v>-6.0000000000000001E-3</v>
      </c>
      <c r="H185" s="1">
        <v>-18.154</v>
      </c>
      <c r="I185" s="1">
        <v>-5.3999999999999999E-2</v>
      </c>
      <c r="J185" s="1">
        <v>2.1999999999999999E-2</v>
      </c>
      <c r="K185" s="1">
        <v>3.5999999999999997E-2</v>
      </c>
      <c r="L185" s="1">
        <v>-170.21199999999999</v>
      </c>
      <c r="M185" s="1">
        <v>-97.081999999999994</v>
      </c>
    </row>
    <row r="186" spans="1:13" hidden="1" x14ac:dyDescent="0.25">
      <c r="A186" s="1">
        <v>2</v>
      </c>
      <c r="B186" s="1">
        <v>11</v>
      </c>
      <c r="C186" s="1">
        <v>12</v>
      </c>
      <c r="D186" s="1">
        <v>4</v>
      </c>
      <c r="E186" s="1" t="s">
        <v>29</v>
      </c>
      <c r="F186" s="1">
        <v>121.399</v>
      </c>
      <c r="G186" s="1">
        <v>5.8999999999999997E-2</v>
      </c>
      <c r="H186" s="1">
        <v>121.913</v>
      </c>
      <c r="I186" s="1">
        <v>0.34300000000000003</v>
      </c>
      <c r="J186" s="1">
        <v>-0.19900000000000001</v>
      </c>
      <c r="K186" s="1">
        <v>-0.32300000000000001</v>
      </c>
      <c r="L186" s="1">
        <v>-161.53299999999999</v>
      </c>
      <c r="M186" s="1">
        <v>-98.186999999999998</v>
      </c>
    </row>
    <row r="187" spans="1:13" hidden="1" x14ac:dyDescent="0.25">
      <c r="A187" s="1">
        <v>2</v>
      </c>
      <c r="B187" s="1">
        <v>11</v>
      </c>
      <c r="C187" s="1">
        <v>12</v>
      </c>
      <c r="D187" s="1">
        <v>4</v>
      </c>
      <c r="E187" s="1" t="s">
        <v>30</v>
      </c>
      <c r="F187" s="1">
        <v>-122.827</v>
      </c>
      <c r="G187" s="1">
        <v>-5.8999999999999997E-2</v>
      </c>
      <c r="H187" s="1">
        <v>-123.318</v>
      </c>
      <c r="I187" s="1">
        <v>-0.34599999999999997</v>
      </c>
      <c r="J187" s="1">
        <v>0.20200000000000001</v>
      </c>
      <c r="K187" s="1">
        <v>0.32800000000000001</v>
      </c>
      <c r="L187" s="1">
        <v>-176.779</v>
      </c>
      <c r="M187" s="1">
        <v>-108.384</v>
      </c>
    </row>
    <row r="188" spans="1:13" hidden="1" x14ac:dyDescent="0.25">
      <c r="A188" s="1">
        <v>2</v>
      </c>
      <c r="B188" s="1">
        <v>11</v>
      </c>
      <c r="C188" s="1">
        <v>12</v>
      </c>
      <c r="D188" s="1">
        <v>4</v>
      </c>
      <c r="E188" s="1" t="s">
        <v>31</v>
      </c>
      <c r="F188" s="1">
        <v>-45.226999999999997</v>
      </c>
      <c r="G188" s="1">
        <v>-2.1999999999999999E-2</v>
      </c>
      <c r="H188" s="1">
        <v>-45.412999999999997</v>
      </c>
      <c r="I188" s="1">
        <v>-0.128</v>
      </c>
      <c r="J188" s="1">
        <v>7.3999999999999996E-2</v>
      </c>
      <c r="K188" s="1">
        <v>0.121</v>
      </c>
      <c r="L188" s="1">
        <v>192.11699999999999</v>
      </c>
      <c r="M188" s="1">
        <v>117.182</v>
      </c>
    </row>
    <row r="189" spans="1:13" hidden="1" x14ac:dyDescent="0.25">
      <c r="A189" s="1">
        <v>2</v>
      </c>
      <c r="B189" s="1">
        <v>11</v>
      </c>
      <c r="C189" s="1">
        <v>12</v>
      </c>
      <c r="D189" s="1">
        <v>4</v>
      </c>
      <c r="E189" s="1" t="s">
        <v>32</v>
      </c>
      <c r="F189" s="1">
        <v>-45.226999999999997</v>
      </c>
      <c r="G189" s="1">
        <v>-2.1999999999999999E-2</v>
      </c>
      <c r="H189" s="1">
        <v>-45.412999999999997</v>
      </c>
      <c r="I189" s="1">
        <v>-0.128</v>
      </c>
      <c r="J189" s="1">
        <v>7.3999999999999996E-2</v>
      </c>
      <c r="K189" s="1">
        <v>0.121</v>
      </c>
      <c r="L189" s="1">
        <v>-197.76300000000001</v>
      </c>
      <c r="M189" s="1">
        <v>-120.958</v>
      </c>
    </row>
    <row r="190" spans="1:13" hidden="1" x14ac:dyDescent="0.25">
      <c r="A190" s="1">
        <v>2</v>
      </c>
      <c r="B190" s="1">
        <v>11</v>
      </c>
      <c r="C190" s="1">
        <v>12</v>
      </c>
      <c r="D190" s="1">
        <v>3</v>
      </c>
      <c r="E190" s="1" t="s">
        <v>29</v>
      </c>
      <c r="F190" s="1">
        <v>209.77099999999999</v>
      </c>
      <c r="G190" s="1">
        <v>0.122</v>
      </c>
      <c r="H190" s="1">
        <v>209.58199999999999</v>
      </c>
      <c r="I190" s="1">
        <v>0.57999999999999996</v>
      </c>
      <c r="J190" s="1">
        <v>-0.439</v>
      </c>
      <c r="K190" s="1">
        <v>-0.71299999999999997</v>
      </c>
      <c r="L190" s="1">
        <v>-160.13900000000001</v>
      </c>
      <c r="M190" s="1">
        <v>-98.037000000000006</v>
      </c>
    </row>
    <row r="191" spans="1:13" hidden="1" x14ac:dyDescent="0.25">
      <c r="A191" s="1">
        <v>2</v>
      </c>
      <c r="B191" s="1">
        <v>11</v>
      </c>
      <c r="C191" s="1">
        <v>12</v>
      </c>
      <c r="D191" s="1">
        <v>3</v>
      </c>
      <c r="E191" s="1" t="s">
        <v>30</v>
      </c>
      <c r="F191" s="1">
        <v>-213.202</v>
      </c>
      <c r="G191" s="1">
        <v>-0.123</v>
      </c>
      <c r="H191" s="1">
        <v>-212.99600000000001</v>
      </c>
      <c r="I191" s="1">
        <v>-0.59</v>
      </c>
      <c r="J191" s="1">
        <v>0.44500000000000001</v>
      </c>
      <c r="K191" s="1">
        <v>0.72399999999999998</v>
      </c>
      <c r="L191" s="1">
        <v>-181.07900000000001</v>
      </c>
      <c r="M191" s="1">
        <v>-111.495</v>
      </c>
    </row>
    <row r="192" spans="1:13" hidden="1" x14ac:dyDescent="0.25">
      <c r="A192" s="1">
        <v>2</v>
      </c>
      <c r="B192" s="1">
        <v>11</v>
      </c>
      <c r="C192" s="1">
        <v>12</v>
      </c>
      <c r="D192" s="1">
        <v>3</v>
      </c>
      <c r="E192" s="1" t="s">
        <v>31</v>
      </c>
      <c r="F192" s="1">
        <v>-78.328000000000003</v>
      </c>
      <c r="G192" s="1">
        <v>-4.4999999999999998E-2</v>
      </c>
      <c r="H192" s="1">
        <v>-78.254999999999995</v>
      </c>
      <c r="I192" s="1">
        <v>-0.217</v>
      </c>
      <c r="J192" s="1">
        <v>0.16400000000000001</v>
      </c>
      <c r="K192" s="1">
        <v>0.26600000000000001</v>
      </c>
      <c r="L192" s="1">
        <v>193.762</v>
      </c>
      <c r="M192" s="1">
        <v>118.738</v>
      </c>
    </row>
    <row r="193" spans="1:13" hidden="1" x14ac:dyDescent="0.25">
      <c r="A193" s="1">
        <v>2</v>
      </c>
      <c r="B193" s="1">
        <v>11</v>
      </c>
      <c r="C193" s="1">
        <v>12</v>
      </c>
      <c r="D193" s="1">
        <v>3</v>
      </c>
      <c r="E193" s="1" t="s">
        <v>32</v>
      </c>
      <c r="F193" s="1">
        <v>-78.328000000000003</v>
      </c>
      <c r="G193" s="1">
        <v>-4.4999999999999998E-2</v>
      </c>
      <c r="H193" s="1">
        <v>-78.254999999999995</v>
      </c>
      <c r="I193" s="1">
        <v>-0.217</v>
      </c>
      <c r="J193" s="1">
        <v>0.16400000000000001</v>
      </c>
      <c r="K193" s="1">
        <v>0.26600000000000001</v>
      </c>
      <c r="L193" s="1">
        <v>-201.518</v>
      </c>
      <c r="M193" s="1">
        <v>-123.72199999999999</v>
      </c>
    </row>
    <row r="194" spans="1:13" hidden="1" x14ac:dyDescent="0.25">
      <c r="A194" s="1">
        <v>2</v>
      </c>
      <c r="B194" s="1">
        <v>11</v>
      </c>
      <c r="C194" s="1">
        <v>12</v>
      </c>
      <c r="D194" s="1">
        <v>2</v>
      </c>
      <c r="E194" s="1" t="s">
        <v>29</v>
      </c>
      <c r="F194" s="1">
        <v>249.76300000000001</v>
      </c>
      <c r="G194" s="1">
        <v>0.112</v>
      </c>
      <c r="H194" s="1">
        <v>250.55099999999999</v>
      </c>
      <c r="I194" s="1">
        <v>0.66600000000000004</v>
      </c>
      <c r="J194" s="1">
        <v>-0.52</v>
      </c>
      <c r="K194" s="1">
        <v>-0.84599999999999997</v>
      </c>
      <c r="L194" s="1">
        <v>-163.44200000000001</v>
      </c>
      <c r="M194" s="1">
        <v>-100.167</v>
      </c>
    </row>
    <row r="195" spans="1:13" hidden="1" x14ac:dyDescent="0.25">
      <c r="A195" s="1">
        <v>2</v>
      </c>
      <c r="B195" s="1">
        <v>11</v>
      </c>
      <c r="C195" s="1">
        <v>12</v>
      </c>
      <c r="D195" s="1">
        <v>2</v>
      </c>
      <c r="E195" s="1" t="s">
        <v>30</v>
      </c>
      <c r="F195" s="1">
        <v>-251.93299999999999</v>
      </c>
      <c r="G195" s="1">
        <v>-0.113</v>
      </c>
      <c r="H195" s="1">
        <v>-252.709</v>
      </c>
      <c r="I195" s="1">
        <v>-0.67200000000000004</v>
      </c>
      <c r="J195" s="1">
        <v>0.52400000000000002</v>
      </c>
      <c r="K195" s="1">
        <v>0.85299999999999998</v>
      </c>
      <c r="L195" s="1">
        <v>-181.565</v>
      </c>
      <c r="M195" s="1">
        <v>-111.571</v>
      </c>
    </row>
    <row r="196" spans="1:13" hidden="1" x14ac:dyDescent="0.25">
      <c r="A196" s="1">
        <v>2</v>
      </c>
      <c r="B196" s="1">
        <v>11</v>
      </c>
      <c r="C196" s="1">
        <v>12</v>
      </c>
      <c r="D196" s="1">
        <v>2</v>
      </c>
      <c r="E196" s="1" t="s">
        <v>31</v>
      </c>
      <c r="F196" s="1">
        <v>-92.906999999999996</v>
      </c>
      <c r="G196" s="1">
        <v>-4.2000000000000003E-2</v>
      </c>
      <c r="H196" s="1">
        <v>-93.195999999999998</v>
      </c>
      <c r="I196" s="1">
        <v>-0.248</v>
      </c>
      <c r="J196" s="1">
        <v>0.193</v>
      </c>
      <c r="K196" s="1">
        <v>0.315</v>
      </c>
      <c r="L196" s="1">
        <v>194.28399999999999</v>
      </c>
      <c r="M196" s="1">
        <v>119.11799999999999</v>
      </c>
    </row>
    <row r="197" spans="1:13" hidden="1" x14ac:dyDescent="0.25">
      <c r="A197" s="1">
        <v>2</v>
      </c>
      <c r="B197" s="1">
        <v>11</v>
      </c>
      <c r="C197" s="1">
        <v>12</v>
      </c>
      <c r="D197" s="1">
        <v>2</v>
      </c>
      <c r="E197" s="1" t="s">
        <v>32</v>
      </c>
      <c r="F197" s="1">
        <v>-92.906999999999996</v>
      </c>
      <c r="G197" s="1">
        <v>-4.2000000000000003E-2</v>
      </c>
      <c r="H197" s="1">
        <v>-93.195999999999998</v>
      </c>
      <c r="I197" s="1">
        <v>-0.248</v>
      </c>
      <c r="J197" s="1">
        <v>0.193</v>
      </c>
      <c r="K197" s="1">
        <v>0.315</v>
      </c>
      <c r="L197" s="1">
        <v>-200.99600000000001</v>
      </c>
      <c r="M197" s="1">
        <v>-123.342</v>
      </c>
    </row>
    <row r="198" spans="1:13" hidden="1" x14ac:dyDescent="0.25">
      <c r="A198" s="1">
        <v>2</v>
      </c>
      <c r="B198" s="1">
        <v>11</v>
      </c>
      <c r="C198" s="1">
        <v>12</v>
      </c>
      <c r="D198" s="1">
        <v>1</v>
      </c>
      <c r="E198" s="1" t="s">
        <v>29</v>
      </c>
      <c r="F198" s="1">
        <v>260.52199999999999</v>
      </c>
      <c r="G198" s="1">
        <v>5.0999999999999997E-2</v>
      </c>
      <c r="H198" s="1">
        <v>263.23399999999998</v>
      </c>
      <c r="I198" s="1">
        <v>-0.64700000000000002</v>
      </c>
      <c r="J198" s="1">
        <v>-0.39200000000000002</v>
      </c>
      <c r="K198" s="1">
        <v>-0.63700000000000001</v>
      </c>
      <c r="L198" s="1">
        <v>-170.107</v>
      </c>
      <c r="M198" s="1">
        <v>-104.59699999999999</v>
      </c>
    </row>
    <row r="199" spans="1:13" hidden="1" x14ac:dyDescent="0.25">
      <c r="A199" s="1">
        <v>2</v>
      </c>
      <c r="B199" s="1">
        <v>11</v>
      </c>
      <c r="C199" s="1">
        <v>12</v>
      </c>
      <c r="D199" s="1">
        <v>1</v>
      </c>
      <c r="E199" s="1" t="s">
        <v>30</v>
      </c>
      <c r="F199" s="1">
        <v>-262.99700000000001</v>
      </c>
      <c r="G199" s="1">
        <v>-5.0999999999999997E-2</v>
      </c>
      <c r="H199" s="1">
        <v>-265.70600000000002</v>
      </c>
      <c r="I199" s="1">
        <v>0.65300000000000002</v>
      </c>
      <c r="J199" s="1">
        <v>0.39500000000000002</v>
      </c>
      <c r="K199" s="1">
        <v>0.64400000000000002</v>
      </c>
      <c r="L199" s="1">
        <v>-174.54499999999999</v>
      </c>
      <c r="M199" s="1">
        <v>-106.958</v>
      </c>
    </row>
    <row r="200" spans="1:13" hidden="1" x14ac:dyDescent="0.25">
      <c r="A200" s="1">
        <v>2</v>
      </c>
      <c r="B200" s="1">
        <v>11</v>
      </c>
      <c r="C200" s="1">
        <v>12</v>
      </c>
      <c r="D200" s="1">
        <v>1</v>
      </c>
      <c r="E200" s="1" t="s">
        <v>31</v>
      </c>
      <c r="F200" s="1">
        <v>-96.947999999999993</v>
      </c>
      <c r="G200" s="1">
        <v>-1.9E-2</v>
      </c>
      <c r="H200" s="1">
        <v>-97.951999999999998</v>
      </c>
      <c r="I200" s="1">
        <v>0.24099999999999999</v>
      </c>
      <c r="J200" s="1">
        <v>0.14599999999999999</v>
      </c>
      <c r="K200" s="1">
        <v>0.23699999999999999</v>
      </c>
      <c r="L200" s="1">
        <v>196.81800000000001</v>
      </c>
      <c r="M200" s="1">
        <v>120.79300000000001</v>
      </c>
    </row>
    <row r="201" spans="1:13" hidden="1" x14ac:dyDescent="0.25">
      <c r="A201" s="1">
        <v>2</v>
      </c>
      <c r="B201" s="1">
        <v>11</v>
      </c>
      <c r="C201" s="1">
        <v>12</v>
      </c>
      <c r="D201" s="1">
        <v>1</v>
      </c>
      <c r="E201" s="1" t="s">
        <v>32</v>
      </c>
      <c r="F201" s="1">
        <v>-96.947999999999993</v>
      </c>
      <c r="G201" s="1">
        <v>-1.9E-2</v>
      </c>
      <c r="H201" s="1">
        <v>-97.951999999999998</v>
      </c>
      <c r="I201" s="1">
        <v>0.24099999999999999</v>
      </c>
      <c r="J201" s="1">
        <v>0.14599999999999999</v>
      </c>
      <c r="K201" s="1">
        <v>0.23699999999999999</v>
      </c>
      <c r="L201" s="1">
        <v>-198.46199999999999</v>
      </c>
      <c r="M201" s="1">
        <v>-121.667</v>
      </c>
    </row>
    <row r="202" spans="1:13" hidden="1" x14ac:dyDescent="0.25">
      <c r="A202" s="1">
        <v>2</v>
      </c>
      <c r="B202" s="1">
        <v>12</v>
      </c>
      <c r="C202" s="1">
        <v>13</v>
      </c>
      <c r="D202" s="1">
        <v>5</v>
      </c>
      <c r="E202" s="1" t="s">
        <v>29</v>
      </c>
      <c r="F202" s="1">
        <v>38.765000000000001</v>
      </c>
      <c r="G202" s="1">
        <v>1.2E-2</v>
      </c>
      <c r="H202" s="1">
        <v>40.726999999999997</v>
      </c>
      <c r="I202" s="1">
        <v>0.128</v>
      </c>
      <c r="J202" s="1">
        <v>-3.7999999999999999E-2</v>
      </c>
      <c r="K202" s="1">
        <v>-6.2E-2</v>
      </c>
      <c r="L202" s="1">
        <v>-68.308999999999997</v>
      </c>
      <c r="M202" s="1">
        <v>-37.935000000000002</v>
      </c>
    </row>
    <row r="203" spans="1:13" hidden="1" x14ac:dyDescent="0.25">
      <c r="A203" s="1">
        <v>2</v>
      </c>
      <c r="B203" s="1">
        <v>12</v>
      </c>
      <c r="C203" s="1">
        <v>13</v>
      </c>
      <c r="D203" s="1">
        <v>5</v>
      </c>
      <c r="E203" s="1" t="s">
        <v>30</v>
      </c>
      <c r="F203" s="1">
        <v>-33.347999999999999</v>
      </c>
      <c r="G203" s="1">
        <v>-1.0999999999999999E-2</v>
      </c>
      <c r="H203" s="1">
        <v>-34.649000000000001</v>
      </c>
      <c r="I203" s="1">
        <v>-0.106</v>
      </c>
      <c r="J203" s="1">
        <v>3.5999999999999997E-2</v>
      </c>
      <c r="K203" s="1">
        <v>5.8999999999999997E-2</v>
      </c>
      <c r="L203" s="1">
        <v>-42.970999999999997</v>
      </c>
      <c r="M203" s="1">
        <v>-25.257999999999999</v>
      </c>
    </row>
    <row r="204" spans="1:13" hidden="1" x14ac:dyDescent="0.25">
      <c r="A204" s="1">
        <v>2</v>
      </c>
      <c r="B204" s="1">
        <v>12</v>
      </c>
      <c r="C204" s="1">
        <v>13</v>
      </c>
      <c r="D204" s="1">
        <v>5</v>
      </c>
      <c r="E204" s="1" t="s">
        <v>31</v>
      </c>
      <c r="F204" s="1">
        <v>-20.603999999999999</v>
      </c>
      <c r="G204" s="1">
        <v>-7.0000000000000001E-3</v>
      </c>
      <c r="H204" s="1">
        <v>-21.532</v>
      </c>
      <c r="I204" s="1">
        <v>-6.7000000000000004E-2</v>
      </c>
      <c r="J204" s="1">
        <v>2.1000000000000001E-2</v>
      </c>
      <c r="K204" s="1">
        <v>3.4000000000000002E-2</v>
      </c>
      <c r="L204" s="1">
        <v>118.19</v>
      </c>
      <c r="M204" s="1">
        <v>66.971999999999994</v>
      </c>
    </row>
    <row r="205" spans="1:13" hidden="1" x14ac:dyDescent="0.25">
      <c r="A205" s="1">
        <v>2</v>
      </c>
      <c r="B205" s="1">
        <v>12</v>
      </c>
      <c r="C205" s="1">
        <v>13</v>
      </c>
      <c r="D205" s="1">
        <v>5</v>
      </c>
      <c r="E205" s="1" t="s">
        <v>32</v>
      </c>
      <c r="F205" s="1">
        <v>-20.603999999999999</v>
      </c>
      <c r="G205" s="1">
        <v>-7.0000000000000001E-3</v>
      </c>
      <c r="H205" s="1">
        <v>-21.532</v>
      </c>
      <c r="I205" s="1">
        <v>-6.7000000000000004E-2</v>
      </c>
      <c r="J205" s="1">
        <v>2.1000000000000001E-2</v>
      </c>
      <c r="K205" s="1">
        <v>3.4000000000000002E-2</v>
      </c>
      <c r="L205" s="1">
        <v>-103.71</v>
      </c>
      <c r="M205" s="1">
        <v>-59.728000000000002</v>
      </c>
    </row>
    <row r="206" spans="1:13" hidden="1" x14ac:dyDescent="0.25">
      <c r="A206" s="1">
        <v>2</v>
      </c>
      <c r="B206" s="1">
        <v>12</v>
      </c>
      <c r="C206" s="1">
        <v>13</v>
      </c>
      <c r="D206" s="1">
        <v>4</v>
      </c>
      <c r="E206" s="1" t="s">
        <v>29</v>
      </c>
      <c r="F206" s="1">
        <v>112.182</v>
      </c>
      <c r="G206" s="1">
        <v>5.5E-2</v>
      </c>
      <c r="H206" s="1">
        <v>113.375</v>
      </c>
      <c r="I206" s="1">
        <v>0.32200000000000001</v>
      </c>
      <c r="J206" s="1">
        <v>-0.17799999999999999</v>
      </c>
      <c r="K206" s="1">
        <v>-0.28899999999999998</v>
      </c>
      <c r="L206" s="1">
        <v>-37.478000000000002</v>
      </c>
      <c r="M206" s="1">
        <v>-23.664999999999999</v>
      </c>
    </row>
    <row r="207" spans="1:13" hidden="1" x14ac:dyDescent="0.25">
      <c r="A207" s="1">
        <v>2</v>
      </c>
      <c r="B207" s="1">
        <v>12</v>
      </c>
      <c r="C207" s="1">
        <v>13</v>
      </c>
      <c r="D207" s="1">
        <v>4</v>
      </c>
      <c r="E207" s="1" t="s">
        <v>30</v>
      </c>
      <c r="F207" s="1">
        <v>-89.036000000000001</v>
      </c>
      <c r="G207" s="1">
        <v>-4.3999999999999997E-2</v>
      </c>
      <c r="H207" s="1">
        <v>-89.87</v>
      </c>
      <c r="I207" s="1">
        <v>-0.255</v>
      </c>
      <c r="J207" s="1">
        <v>0.14199999999999999</v>
      </c>
      <c r="K207" s="1">
        <v>0.23</v>
      </c>
      <c r="L207" s="1">
        <v>-73.771000000000001</v>
      </c>
      <c r="M207" s="1">
        <v>-43.994</v>
      </c>
    </row>
    <row r="208" spans="1:13" hidden="1" x14ac:dyDescent="0.25">
      <c r="A208" s="1">
        <v>2</v>
      </c>
      <c r="B208" s="1">
        <v>12</v>
      </c>
      <c r="C208" s="1">
        <v>13</v>
      </c>
      <c r="D208" s="1">
        <v>4</v>
      </c>
      <c r="E208" s="1" t="s">
        <v>31</v>
      </c>
      <c r="F208" s="1">
        <v>-57.491</v>
      </c>
      <c r="G208" s="1">
        <v>-2.8000000000000001E-2</v>
      </c>
      <c r="H208" s="1">
        <v>-58.07</v>
      </c>
      <c r="I208" s="1">
        <v>-0.16500000000000001</v>
      </c>
      <c r="J208" s="1">
        <v>9.0999999999999998E-2</v>
      </c>
      <c r="K208" s="1">
        <v>0.14799999999999999</v>
      </c>
      <c r="L208" s="1">
        <v>105.131</v>
      </c>
      <c r="M208" s="1">
        <v>64.016999999999996</v>
      </c>
    </row>
    <row r="209" spans="1:13" hidden="1" x14ac:dyDescent="0.25">
      <c r="A209" s="1">
        <v>2</v>
      </c>
      <c r="B209" s="1">
        <v>12</v>
      </c>
      <c r="C209" s="1">
        <v>13</v>
      </c>
      <c r="D209" s="1">
        <v>4</v>
      </c>
      <c r="E209" s="1" t="s">
        <v>32</v>
      </c>
      <c r="F209" s="1">
        <v>-57.491</v>
      </c>
      <c r="G209" s="1">
        <v>-2.8000000000000001E-2</v>
      </c>
      <c r="H209" s="1">
        <v>-58.07</v>
      </c>
      <c r="I209" s="1">
        <v>-0.16500000000000001</v>
      </c>
      <c r="J209" s="1">
        <v>9.0999999999999998E-2</v>
      </c>
      <c r="K209" s="1">
        <v>0.14799999999999999</v>
      </c>
      <c r="L209" s="1">
        <v>-125.869</v>
      </c>
      <c r="M209" s="1">
        <v>-75.632999999999996</v>
      </c>
    </row>
    <row r="210" spans="1:13" hidden="1" x14ac:dyDescent="0.25">
      <c r="A210" s="1">
        <v>2</v>
      </c>
      <c r="B210" s="1">
        <v>12</v>
      </c>
      <c r="C210" s="1">
        <v>13</v>
      </c>
      <c r="D210" s="1">
        <v>3</v>
      </c>
      <c r="E210" s="1" t="s">
        <v>29</v>
      </c>
      <c r="F210" s="1">
        <v>195.08</v>
      </c>
      <c r="G210" s="1">
        <v>0.11899999999999999</v>
      </c>
      <c r="H210" s="1">
        <v>195.13300000000001</v>
      </c>
      <c r="I210" s="1">
        <v>0.54400000000000004</v>
      </c>
      <c r="J210" s="1">
        <v>-0.41899999999999998</v>
      </c>
      <c r="K210" s="1">
        <v>-0.68100000000000005</v>
      </c>
      <c r="L210" s="1">
        <v>-27.513000000000002</v>
      </c>
      <c r="M210" s="1">
        <v>-17.602</v>
      </c>
    </row>
    <row r="211" spans="1:13" hidden="1" x14ac:dyDescent="0.25">
      <c r="A211" s="1">
        <v>2</v>
      </c>
      <c r="B211" s="1">
        <v>12</v>
      </c>
      <c r="C211" s="1">
        <v>13</v>
      </c>
      <c r="D211" s="1">
        <v>3</v>
      </c>
      <c r="E211" s="1" t="s">
        <v>30</v>
      </c>
      <c r="F211" s="1">
        <v>-137.95500000000001</v>
      </c>
      <c r="G211" s="1">
        <v>-8.1000000000000003E-2</v>
      </c>
      <c r="H211" s="1">
        <v>-137.91200000000001</v>
      </c>
      <c r="I211" s="1">
        <v>-0.38300000000000001</v>
      </c>
      <c r="J211" s="1">
        <v>0.29199999999999998</v>
      </c>
      <c r="K211" s="1">
        <v>0.47399999999999998</v>
      </c>
      <c r="L211" s="1">
        <v>-71.91</v>
      </c>
      <c r="M211" s="1">
        <v>-43.095999999999997</v>
      </c>
    </row>
    <row r="212" spans="1:13" hidden="1" x14ac:dyDescent="0.25">
      <c r="A212" s="1">
        <v>2</v>
      </c>
      <c r="B212" s="1">
        <v>12</v>
      </c>
      <c r="C212" s="1">
        <v>13</v>
      </c>
      <c r="D212" s="1">
        <v>3</v>
      </c>
      <c r="E212" s="1" t="s">
        <v>31</v>
      </c>
      <c r="F212" s="1">
        <v>-95.153000000000006</v>
      </c>
      <c r="G212" s="1">
        <v>-5.7000000000000002E-2</v>
      </c>
      <c r="H212" s="1">
        <v>-95.155000000000001</v>
      </c>
      <c r="I212" s="1">
        <v>-0.26500000000000001</v>
      </c>
      <c r="J212" s="1">
        <v>0.20300000000000001</v>
      </c>
      <c r="K212" s="1">
        <v>0.33</v>
      </c>
      <c r="L212" s="1">
        <v>104.565</v>
      </c>
      <c r="M212" s="1">
        <v>63.765999999999998</v>
      </c>
    </row>
    <row r="213" spans="1:13" hidden="1" x14ac:dyDescent="0.25">
      <c r="A213" s="1">
        <v>2</v>
      </c>
      <c r="B213" s="1">
        <v>12</v>
      </c>
      <c r="C213" s="1">
        <v>13</v>
      </c>
      <c r="D213" s="1">
        <v>3</v>
      </c>
      <c r="E213" s="1" t="s">
        <v>32</v>
      </c>
      <c r="F213" s="1">
        <v>-95.153000000000006</v>
      </c>
      <c r="G213" s="1">
        <v>-5.7000000000000002E-2</v>
      </c>
      <c r="H213" s="1">
        <v>-95.155000000000001</v>
      </c>
      <c r="I213" s="1">
        <v>-0.26500000000000001</v>
      </c>
      <c r="J213" s="1">
        <v>0.20300000000000001</v>
      </c>
      <c r="K213" s="1">
        <v>0.33</v>
      </c>
      <c r="L213" s="1">
        <v>-129.935</v>
      </c>
      <c r="M213" s="1">
        <v>-78.334000000000003</v>
      </c>
    </row>
    <row r="214" spans="1:13" hidden="1" x14ac:dyDescent="0.25">
      <c r="A214" s="1">
        <v>2</v>
      </c>
      <c r="B214" s="1">
        <v>12</v>
      </c>
      <c r="C214" s="1">
        <v>13</v>
      </c>
      <c r="D214" s="1">
        <v>2</v>
      </c>
      <c r="E214" s="1" t="s">
        <v>29</v>
      </c>
      <c r="F214" s="1">
        <v>249.542</v>
      </c>
      <c r="G214" s="1">
        <v>0.111</v>
      </c>
      <c r="H214" s="1">
        <v>250.81200000000001</v>
      </c>
      <c r="I214" s="1">
        <v>0.66400000000000003</v>
      </c>
      <c r="J214" s="1">
        <v>-0.52600000000000002</v>
      </c>
      <c r="K214" s="1">
        <v>-0.85499999999999998</v>
      </c>
      <c r="L214" s="1">
        <v>-38.531999999999996</v>
      </c>
      <c r="M214" s="1">
        <v>-24.143000000000001</v>
      </c>
    </row>
    <row r="215" spans="1:13" hidden="1" x14ac:dyDescent="0.25">
      <c r="A215" s="1">
        <v>2</v>
      </c>
      <c r="B215" s="1">
        <v>12</v>
      </c>
      <c r="C215" s="1">
        <v>13</v>
      </c>
      <c r="D215" s="1">
        <v>2</v>
      </c>
      <c r="E215" s="1" t="s">
        <v>30</v>
      </c>
      <c r="F215" s="1">
        <v>-174.58</v>
      </c>
      <c r="G215" s="1">
        <v>-7.5999999999999998E-2</v>
      </c>
      <c r="H215" s="1">
        <v>-175.37299999999999</v>
      </c>
      <c r="I215" s="1">
        <v>-0.46200000000000002</v>
      </c>
      <c r="J215" s="1">
        <v>0.36</v>
      </c>
      <c r="K215" s="1">
        <v>0.58599999999999997</v>
      </c>
      <c r="L215" s="1">
        <v>-64.87</v>
      </c>
      <c r="M215" s="1">
        <v>-38.89</v>
      </c>
    </row>
    <row r="216" spans="1:13" hidden="1" x14ac:dyDescent="0.25">
      <c r="A216" s="1">
        <v>2</v>
      </c>
      <c r="B216" s="1">
        <v>12</v>
      </c>
      <c r="C216" s="1">
        <v>13</v>
      </c>
      <c r="D216" s="1">
        <v>2</v>
      </c>
      <c r="E216" s="1" t="s">
        <v>31</v>
      </c>
      <c r="F216" s="1">
        <v>-121.178</v>
      </c>
      <c r="G216" s="1">
        <v>-5.2999999999999999E-2</v>
      </c>
      <c r="H216" s="1">
        <v>-121.767</v>
      </c>
      <c r="I216" s="1">
        <v>-0.32200000000000001</v>
      </c>
      <c r="J216" s="1">
        <v>0.253</v>
      </c>
      <c r="K216" s="1">
        <v>0.41199999999999998</v>
      </c>
      <c r="L216" s="1">
        <v>109.72499999999999</v>
      </c>
      <c r="M216" s="1">
        <v>66.835999999999999</v>
      </c>
    </row>
    <row r="217" spans="1:13" hidden="1" x14ac:dyDescent="0.25">
      <c r="A217" s="1">
        <v>2</v>
      </c>
      <c r="B217" s="1">
        <v>12</v>
      </c>
      <c r="C217" s="1">
        <v>13</v>
      </c>
      <c r="D217" s="1">
        <v>2</v>
      </c>
      <c r="E217" s="1" t="s">
        <v>32</v>
      </c>
      <c r="F217" s="1">
        <v>-121.178</v>
      </c>
      <c r="G217" s="1">
        <v>-5.2999999999999999E-2</v>
      </c>
      <c r="H217" s="1">
        <v>-121.767</v>
      </c>
      <c r="I217" s="1">
        <v>-0.32200000000000001</v>
      </c>
      <c r="J217" s="1">
        <v>0.253</v>
      </c>
      <c r="K217" s="1">
        <v>0.41199999999999998</v>
      </c>
      <c r="L217" s="1">
        <v>-124.77500000000001</v>
      </c>
      <c r="M217" s="1">
        <v>-75.263999999999996</v>
      </c>
    </row>
    <row r="218" spans="1:13" hidden="1" x14ac:dyDescent="0.25">
      <c r="A218" s="1">
        <v>2</v>
      </c>
      <c r="B218" s="1">
        <v>12</v>
      </c>
      <c r="C218" s="1">
        <v>13</v>
      </c>
      <c r="D218" s="1">
        <v>1</v>
      </c>
      <c r="E218" s="1" t="s">
        <v>29</v>
      </c>
      <c r="F218" s="1">
        <v>271.01299999999998</v>
      </c>
      <c r="G218" s="1">
        <v>4.9000000000000002E-2</v>
      </c>
      <c r="H218" s="1">
        <v>274.428</v>
      </c>
      <c r="I218" s="1">
        <v>-0.67100000000000004</v>
      </c>
      <c r="J218" s="1">
        <v>-0.40300000000000002</v>
      </c>
      <c r="K218" s="1">
        <v>-0.65700000000000003</v>
      </c>
      <c r="L218" s="1">
        <v>-69.83</v>
      </c>
      <c r="M218" s="1">
        <v>-42.948999999999998</v>
      </c>
    </row>
    <row r="219" spans="1:13" hidden="1" x14ac:dyDescent="0.25">
      <c r="A219" s="1">
        <v>2</v>
      </c>
      <c r="B219" s="1">
        <v>12</v>
      </c>
      <c r="C219" s="1">
        <v>13</v>
      </c>
      <c r="D219" s="1">
        <v>1</v>
      </c>
      <c r="E219" s="1" t="s">
        <v>30</v>
      </c>
      <c r="F219" s="1">
        <v>-174.74299999999999</v>
      </c>
      <c r="G219" s="1">
        <v>-3.4000000000000002E-2</v>
      </c>
      <c r="H219" s="1">
        <v>-176.792</v>
      </c>
      <c r="I219" s="1">
        <v>0.434</v>
      </c>
      <c r="J219" s="1">
        <v>0.26700000000000002</v>
      </c>
      <c r="K219" s="1">
        <v>0.435</v>
      </c>
      <c r="L219" s="1">
        <v>-42.951999999999998</v>
      </c>
      <c r="M219" s="1">
        <v>-25.731000000000002</v>
      </c>
    </row>
    <row r="220" spans="1:13" hidden="1" x14ac:dyDescent="0.25">
      <c r="A220" s="1">
        <v>2</v>
      </c>
      <c r="B220" s="1">
        <v>12</v>
      </c>
      <c r="C220" s="1">
        <v>13</v>
      </c>
      <c r="D220" s="1">
        <v>1</v>
      </c>
      <c r="E220" s="1" t="s">
        <v>31</v>
      </c>
      <c r="F220" s="1">
        <v>-127.35899999999999</v>
      </c>
      <c r="G220" s="1">
        <v>-2.4E-2</v>
      </c>
      <c r="H220" s="1">
        <v>-128.91900000000001</v>
      </c>
      <c r="I220" s="1">
        <v>0.316</v>
      </c>
      <c r="J220" s="1">
        <v>0.192</v>
      </c>
      <c r="K220" s="1">
        <v>0.312</v>
      </c>
      <c r="L220" s="1">
        <v>124.93</v>
      </c>
      <c r="M220" s="1">
        <v>75.968999999999994</v>
      </c>
    </row>
    <row r="221" spans="1:13" hidden="1" x14ac:dyDescent="0.25">
      <c r="A221" s="1">
        <v>2</v>
      </c>
      <c r="B221" s="1">
        <v>12</v>
      </c>
      <c r="C221" s="1">
        <v>13</v>
      </c>
      <c r="D221" s="1">
        <v>1</v>
      </c>
      <c r="E221" s="1" t="s">
        <v>32</v>
      </c>
      <c r="F221" s="1">
        <v>-127.35899999999999</v>
      </c>
      <c r="G221" s="1">
        <v>-2.4E-2</v>
      </c>
      <c r="H221" s="1">
        <v>-128.91900000000001</v>
      </c>
      <c r="I221" s="1">
        <v>0.316</v>
      </c>
      <c r="J221" s="1">
        <v>0.192</v>
      </c>
      <c r="K221" s="1">
        <v>0.312</v>
      </c>
      <c r="L221" s="1">
        <v>-109.57</v>
      </c>
      <c r="M221" s="1">
        <v>-66.131</v>
      </c>
    </row>
    <row r="222" spans="1:13" hidden="1" x14ac:dyDescent="0.25">
      <c r="A222" s="1">
        <v>3</v>
      </c>
      <c r="B222" s="1">
        <v>14</v>
      </c>
      <c r="C222" s="1">
        <v>15</v>
      </c>
      <c r="D222" s="1">
        <v>5</v>
      </c>
      <c r="E222" s="1" t="s">
        <v>29</v>
      </c>
      <c r="F222" s="1">
        <v>27.783000000000001</v>
      </c>
      <c r="G222" s="1">
        <v>0.73</v>
      </c>
      <c r="H222" s="1">
        <v>28.986999999999998</v>
      </c>
      <c r="I222" s="1">
        <v>1.169</v>
      </c>
      <c r="J222" s="1">
        <v>-1.4810000000000001</v>
      </c>
      <c r="K222" s="1">
        <v>-2.391</v>
      </c>
      <c r="L222" s="1">
        <v>-25.672999999999998</v>
      </c>
      <c r="M222" s="1">
        <v>-15.691000000000001</v>
      </c>
    </row>
    <row r="223" spans="1:13" hidden="1" x14ac:dyDescent="0.25">
      <c r="A223" s="1">
        <v>3</v>
      </c>
      <c r="B223" s="1">
        <v>14</v>
      </c>
      <c r="C223" s="1">
        <v>15</v>
      </c>
      <c r="D223" s="1">
        <v>5</v>
      </c>
      <c r="E223" s="1" t="s">
        <v>30</v>
      </c>
      <c r="F223" s="1">
        <v>-32.012999999999998</v>
      </c>
      <c r="G223" s="1">
        <v>-0.93300000000000005</v>
      </c>
      <c r="H223" s="1">
        <v>-34.435000000000002</v>
      </c>
      <c r="I223" s="1">
        <v>-1.4510000000000001</v>
      </c>
      <c r="J223" s="1">
        <v>1.752</v>
      </c>
      <c r="K223" s="1">
        <v>2.8250000000000002</v>
      </c>
      <c r="L223" s="1">
        <v>-23.597999999999999</v>
      </c>
      <c r="M223" s="1">
        <v>-13.22</v>
      </c>
    </row>
    <row r="224" spans="1:13" hidden="1" x14ac:dyDescent="0.25">
      <c r="A224" s="1">
        <v>3</v>
      </c>
      <c r="B224" s="1">
        <v>14</v>
      </c>
      <c r="C224" s="1">
        <v>15</v>
      </c>
      <c r="D224" s="1">
        <v>5</v>
      </c>
      <c r="E224" s="1" t="s">
        <v>31</v>
      </c>
      <c r="F224" s="1">
        <v>-19.289000000000001</v>
      </c>
      <c r="G224" s="1">
        <v>-0.53600000000000003</v>
      </c>
      <c r="H224" s="1">
        <v>-20.443999999999999</v>
      </c>
      <c r="I224" s="1">
        <v>-0.84499999999999997</v>
      </c>
      <c r="J224" s="1">
        <v>1.0429999999999999</v>
      </c>
      <c r="K224" s="1">
        <v>1.6830000000000001</v>
      </c>
      <c r="L224" s="1">
        <v>57.709000000000003</v>
      </c>
      <c r="M224" s="1">
        <v>34.277000000000001</v>
      </c>
    </row>
    <row r="225" spans="1:13" hidden="1" x14ac:dyDescent="0.25">
      <c r="A225" s="1">
        <v>3</v>
      </c>
      <c r="B225" s="1">
        <v>14</v>
      </c>
      <c r="C225" s="1">
        <v>15</v>
      </c>
      <c r="D225" s="1">
        <v>5</v>
      </c>
      <c r="E225" s="1" t="s">
        <v>32</v>
      </c>
      <c r="F225" s="1">
        <v>-19.289000000000001</v>
      </c>
      <c r="G225" s="1">
        <v>-0.53600000000000003</v>
      </c>
      <c r="H225" s="1">
        <v>-20.443999999999999</v>
      </c>
      <c r="I225" s="1">
        <v>-0.84499999999999997</v>
      </c>
      <c r="J225" s="1">
        <v>1.0429999999999999</v>
      </c>
      <c r="K225" s="1">
        <v>1.6830000000000001</v>
      </c>
      <c r="L225" s="1">
        <v>-56.371000000000002</v>
      </c>
      <c r="M225" s="1">
        <v>-32.683</v>
      </c>
    </row>
    <row r="226" spans="1:13" hidden="1" x14ac:dyDescent="0.25">
      <c r="A226" s="1">
        <v>3</v>
      </c>
      <c r="B226" s="1">
        <v>14</v>
      </c>
      <c r="C226" s="1">
        <v>15</v>
      </c>
      <c r="D226" s="1">
        <v>4</v>
      </c>
      <c r="E226" s="1" t="s">
        <v>29</v>
      </c>
      <c r="F226" s="1">
        <v>79.903000000000006</v>
      </c>
      <c r="G226" s="1">
        <v>1.607</v>
      </c>
      <c r="H226" s="1">
        <v>79.650000000000006</v>
      </c>
      <c r="I226" s="1">
        <v>2.8109999999999999</v>
      </c>
      <c r="J226" s="1">
        <v>-4.0060000000000002</v>
      </c>
      <c r="K226" s="1">
        <v>-6.4909999999999997</v>
      </c>
      <c r="L226" s="1">
        <v>-46.210999999999999</v>
      </c>
      <c r="M226" s="1">
        <v>-29.106000000000002</v>
      </c>
    </row>
    <row r="227" spans="1:13" hidden="1" x14ac:dyDescent="0.25">
      <c r="A227" s="1">
        <v>3</v>
      </c>
      <c r="B227" s="1">
        <v>14</v>
      </c>
      <c r="C227" s="1">
        <v>15</v>
      </c>
      <c r="D227" s="1">
        <v>4</v>
      </c>
      <c r="E227" s="1" t="s">
        <v>30</v>
      </c>
      <c r="F227" s="1">
        <v>-110.28400000000001</v>
      </c>
      <c r="G227" s="1">
        <v>-2.23</v>
      </c>
      <c r="H227" s="1">
        <v>-110.167</v>
      </c>
      <c r="I227" s="1">
        <v>-3.891</v>
      </c>
      <c r="J227" s="1">
        <v>5.5259999999999998</v>
      </c>
      <c r="K227" s="1">
        <v>8.952</v>
      </c>
      <c r="L227" s="1">
        <v>-4.2359999999999998</v>
      </c>
      <c r="M227" s="1">
        <v>-3.3239999999999998</v>
      </c>
    </row>
    <row r="228" spans="1:13" hidden="1" x14ac:dyDescent="0.25">
      <c r="A228" s="1">
        <v>3</v>
      </c>
      <c r="B228" s="1">
        <v>14</v>
      </c>
      <c r="C228" s="1">
        <v>15</v>
      </c>
      <c r="D228" s="1">
        <v>4</v>
      </c>
      <c r="E228" s="1" t="s">
        <v>31</v>
      </c>
      <c r="F228" s="1">
        <v>-61.350999999999999</v>
      </c>
      <c r="G228" s="1">
        <v>-1.238</v>
      </c>
      <c r="H228" s="1">
        <v>-61.231000000000002</v>
      </c>
      <c r="I228" s="1">
        <v>-2.1619999999999999</v>
      </c>
      <c r="J228" s="1">
        <v>3.0750000000000002</v>
      </c>
      <c r="K228" s="1">
        <v>4.9820000000000002</v>
      </c>
      <c r="L228" s="1">
        <v>74.92</v>
      </c>
      <c r="M228" s="1">
        <v>47.996000000000002</v>
      </c>
    </row>
    <row r="229" spans="1:13" hidden="1" x14ac:dyDescent="0.25">
      <c r="A229" s="1">
        <v>3</v>
      </c>
      <c r="B229" s="1">
        <v>14</v>
      </c>
      <c r="C229" s="1">
        <v>15</v>
      </c>
      <c r="D229" s="1">
        <v>4</v>
      </c>
      <c r="E229" s="1" t="s">
        <v>32</v>
      </c>
      <c r="F229" s="1">
        <v>-61.350999999999999</v>
      </c>
      <c r="G229" s="1">
        <v>-1.238</v>
      </c>
      <c r="H229" s="1">
        <v>-61.231000000000002</v>
      </c>
      <c r="I229" s="1">
        <v>-2.1619999999999999</v>
      </c>
      <c r="J229" s="1">
        <v>3.0750000000000002</v>
      </c>
      <c r="K229" s="1">
        <v>4.9820000000000002</v>
      </c>
      <c r="L229" s="1">
        <v>-47.84</v>
      </c>
      <c r="M229" s="1">
        <v>-31.364000000000001</v>
      </c>
    </row>
    <row r="230" spans="1:13" hidden="1" x14ac:dyDescent="0.25">
      <c r="A230" s="1">
        <v>3</v>
      </c>
      <c r="B230" s="1">
        <v>14</v>
      </c>
      <c r="C230" s="1">
        <v>15</v>
      </c>
      <c r="D230" s="1">
        <v>3</v>
      </c>
      <c r="E230" s="1" t="s">
        <v>29</v>
      </c>
      <c r="F230" s="1">
        <v>129.59700000000001</v>
      </c>
      <c r="G230" s="1">
        <v>1.9119999999999999</v>
      </c>
      <c r="H230" s="1">
        <v>127.476</v>
      </c>
      <c r="I230" s="1">
        <v>3.8439999999999999</v>
      </c>
      <c r="J230" s="1">
        <v>-6.24</v>
      </c>
      <c r="K230" s="1">
        <v>-10.144</v>
      </c>
      <c r="L230" s="1">
        <v>-46.55</v>
      </c>
      <c r="M230" s="1">
        <v>-29.719000000000001</v>
      </c>
    </row>
    <row r="231" spans="1:13" hidden="1" x14ac:dyDescent="0.25">
      <c r="A231" s="1">
        <v>3</v>
      </c>
      <c r="B231" s="1">
        <v>14</v>
      </c>
      <c r="C231" s="1">
        <v>15</v>
      </c>
      <c r="D231" s="1">
        <v>3</v>
      </c>
      <c r="E231" s="1" t="s">
        <v>30</v>
      </c>
      <c r="F231" s="1">
        <v>-207.7</v>
      </c>
      <c r="G231" s="1">
        <v>-3.0910000000000002</v>
      </c>
      <c r="H231" s="1">
        <v>-204.45599999999999</v>
      </c>
      <c r="I231" s="1">
        <v>-6.1829999999999998</v>
      </c>
      <c r="J231" s="1">
        <v>10</v>
      </c>
      <c r="K231" s="1">
        <v>16.257000000000001</v>
      </c>
      <c r="L231" s="1">
        <v>6.1040000000000001</v>
      </c>
      <c r="M231" s="1">
        <v>3.3250000000000002</v>
      </c>
    </row>
    <row r="232" spans="1:13" hidden="1" x14ac:dyDescent="0.25">
      <c r="A232" s="1">
        <v>3</v>
      </c>
      <c r="B232" s="1">
        <v>14</v>
      </c>
      <c r="C232" s="1">
        <v>15</v>
      </c>
      <c r="D232" s="1">
        <v>3</v>
      </c>
      <c r="E232" s="1" t="s">
        <v>31</v>
      </c>
      <c r="F232" s="1">
        <v>-108.80500000000001</v>
      </c>
      <c r="G232" s="1">
        <v>-1.6140000000000001</v>
      </c>
      <c r="H232" s="1">
        <v>-107.074</v>
      </c>
      <c r="I232" s="1">
        <v>-3.2349999999999999</v>
      </c>
      <c r="J232" s="1">
        <v>5.2389999999999999</v>
      </c>
      <c r="K232" s="1">
        <v>8.516</v>
      </c>
      <c r="L232" s="1">
        <v>79.760000000000005</v>
      </c>
      <c r="M232" s="1">
        <v>51.579000000000001</v>
      </c>
    </row>
    <row r="233" spans="1:13" hidden="1" x14ac:dyDescent="0.25">
      <c r="A233" s="1">
        <v>3</v>
      </c>
      <c r="B233" s="1">
        <v>14</v>
      </c>
      <c r="C233" s="1">
        <v>15</v>
      </c>
      <c r="D233" s="1">
        <v>3</v>
      </c>
      <c r="E233" s="1" t="s">
        <v>32</v>
      </c>
      <c r="F233" s="1">
        <v>-108.80500000000001</v>
      </c>
      <c r="G233" s="1">
        <v>-1.6140000000000001</v>
      </c>
      <c r="H233" s="1">
        <v>-107.074</v>
      </c>
      <c r="I233" s="1">
        <v>-3.2349999999999999</v>
      </c>
      <c r="J233" s="1">
        <v>5.2389999999999999</v>
      </c>
      <c r="K233" s="1">
        <v>8.516</v>
      </c>
      <c r="L233" s="1">
        <v>-45.79</v>
      </c>
      <c r="M233" s="1">
        <v>-30.260999999999999</v>
      </c>
    </row>
    <row r="234" spans="1:13" hidden="1" x14ac:dyDescent="0.25">
      <c r="A234" s="1">
        <v>3</v>
      </c>
      <c r="B234" s="1">
        <v>14</v>
      </c>
      <c r="C234" s="1">
        <v>15</v>
      </c>
      <c r="D234" s="1">
        <v>2</v>
      </c>
      <c r="E234" s="1" t="s">
        <v>29</v>
      </c>
      <c r="F234" s="1">
        <v>169.87299999999999</v>
      </c>
      <c r="G234" s="1">
        <v>1.577</v>
      </c>
      <c r="H234" s="1">
        <v>168.06200000000001</v>
      </c>
      <c r="I234" s="1">
        <v>4.1760000000000002</v>
      </c>
      <c r="J234" s="1">
        <v>-7.8739999999999997</v>
      </c>
      <c r="K234" s="1">
        <v>-12.817</v>
      </c>
      <c r="L234" s="1">
        <v>-41.177999999999997</v>
      </c>
      <c r="M234" s="1">
        <v>-26.425000000000001</v>
      </c>
    </row>
    <row r="235" spans="1:13" hidden="1" x14ac:dyDescent="0.25">
      <c r="A235" s="1">
        <v>3</v>
      </c>
      <c r="B235" s="1">
        <v>14</v>
      </c>
      <c r="C235" s="1">
        <v>15</v>
      </c>
      <c r="D235" s="1">
        <v>2</v>
      </c>
      <c r="E235" s="1" t="s">
        <v>30</v>
      </c>
      <c r="F235" s="1">
        <v>-268.12700000000001</v>
      </c>
      <c r="G235" s="1">
        <v>-2.6059999999999999</v>
      </c>
      <c r="H235" s="1">
        <v>-265.42</v>
      </c>
      <c r="I235" s="1">
        <v>-6.7160000000000002</v>
      </c>
      <c r="J235" s="1">
        <v>12.535</v>
      </c>
      <c r="K235" s="1">
        <v>20.404</v>
      </c>
      <c r="L235" s="1">
        <v>-2.073</v>
      </c>
      <c r="M235" s="1">
        <v>-1.7310000000000001</v>
      </c>
    </row>
    <row r="236" spans="1:13" hidden="1" x14ac:dyDescent="0.25">
      <c r="A236" s="1">
        <v>3</v>
      </c>
      <c r="B236" s="1">
        <v>14</v>
      </c>
      <c r="C236" s="1">
        <v>15</v>
      </c>
      <c r="D236" s="1">
        <v>2</v>
      </c>
      <c r="E236" s="1" t="s">
        <v>31</v>
      </c>
      <c r="F236" s="1">
        <v>-141.29</v>
      </c>
      <c r="G236" s="1">
        <v>-1.349</v>
      </c>
      <c r="H236" s="1">
        <v>-139.83199999999999</v>
      </c>
      <c r="I236" s="1">
        <v>-3.5139999999999998</v>
      </c>
      <c r="J236" s="1">
        <v>6.5830000000000002</v>
      </c>
      <c r="K236" s="1">
        <v>10.715999999999999</v>
      </c>
      <c r="L236" s="1">
        <v>75.388999999999996</v>
      </c>
      <c r="M236" s="1">
        <v>48.886000000000003</v>
      </c>
    </row>
    <row r="237" spans="1:13" hidden="1" x14ac:dyDescent="0.25">
      <c r="A237" s="1">
        <v>3</v>
      </c>
      <c r="B237" s="1">
        <v>14</v>
      </c>
      <c r="C237" s="1">
        <v>15</v>
      </c>
      <c r="D237" s="1">
        <v>2</v>
      </c>
      <c r="E237" s="1" t="s">
        <v>32</v>
      </c>
      <c r="F237" s="1">
        <v>-141.29</v>
      </c>
      <c r="G237" s="1">
        <v>-1.349</v>
      </c>
      <c r="H237" s="1">
        <v>-139.83199999999999</v>
      </c>
      <c r="I237" s="1">
        <v>-3.5139999999999998</v>
      </c>
      <c r="J237" s="1">
        <v>6.5830000000000002</v>
      </c>
      <c r="K237" s="1">
        <v>10.715999999999999</v>
      </c>
      <c r="L237" s="1">
        <v>-50.161000000000001</v>
      </c>
      <c r="M237" s="1">
        <v>-32.954000000000001</v>
      </c>
    </row>
    <row r="238" spans="1:13" hidden="1" x14ac:dyDescent="0.25">
      <c r="A238" s="1">
        <v>3</v>
      </c>
      <c r="B238" s="1">
        <v>14</v>
      </c>
      <c r="C238" s="1">
        <v>15</v>
      </c>
      <c r="D238" s="1">
        <v>1</v>
      </c>
      <c r="E238" s="1" t="s">
        <v>29</v>
      </c>
      <c r="F238" s="1">
        <v>175.999</v>
      </c>
      <c r="G238" s="1">
        <v>0.495</v>
      </c>
      <c r="H238" s="1">
        <v>175.57900000000001</v>
      </c>
      <c r="I238" s="1">
        <v>3.2919999999999998</v>
      </c>
      <c r="J238" s="1">
        <v>-7.45</v>
      </c>
      <c r="K238" s="1">
        <v>-12.132</v>
      </c>
      <c r="L238" s="1">
        <v>-25.385000000000002</v>
      </c>
      <c r="M238" s="1">
        <v>-16.468</v>
      </c>
    </row>
    <row r="239" spans="1:13" hidden="1" x14ac:dyDescent="0.25">
      <c r="A239" s="1">
        <v>3</v>
      </c>
      <c r="B239" s="1">
        <v>14</v>
      </c>
      <c r="C239" s="1">
        <v>15</v>
      </c>
      <c r="D239" s="1">
        <v>1</v>
      </c>
      <c r="E239" s="1" t="s">
        <v>30</v>
      </c>
      <c r="F239" s="1">
        <v>-311.74400000000003</v>
      </c>
      <c r="G239" s="1">
        <v>-0.7</v>
      </c>
      <c r="H239" s="1">
        <v>-311.31</v>
      </c>
      <c r="I239" s="1">
        <v>-5.6859999999999999</v>
      </c>
      <c r="J239" s="1">
        <v>13.08</v>
      </c>
      <c r="K239" s="1">
        <v>21.302</v>
      </c>
      <c r="L239" s="1">
        <v>-28.47</v>
      </c>
      <c r="M239" s="1">
        <v>-18.187999999999999</v>
      </c>
    </row>
    <row r="240" spans="1:13" hidden="1" x14ac:dyDescent="0.25">
      <c r="A240" s="1">
        <v>3</v>
      </c>
      <c r="B240" s="1">
        <v>14</v>
      </c>
      <c r="C240" s="1">
        <v>15</v>
      </c>
      <c r="D240" s="1">
        <v>1</v>
      </c>
      <c r="E240" s="1" t="s">
        <v>31</v>
      </c>
      <c r="F240" s="1">
        <v>-157.33600000000001</v>
      </c>
      <c r="G240" s="1">
        <v>-0.38500000000000001</v>
      </c>
      <c r="H240" s="1">
        <v>-157.06</v>
      </c>
      <c r="I240" s="1">
        <v>-2.8959999999999999</v>
      </c>
      <c r="J240" s="1">
        <v>6.6230000000000002</v>
      </c>
      <c r="K240" s="1">
        <v>10.785</v>
      </c>
      <c r="L240" s="1">
        <v>61.78</v>
      </c>
      <c r="M240" s="1">
        <v>40.365000000000002</v>
      </c>
    </row>
    <row r="241" spans="1:13" hidden="1" x14ac:dyDescent="0.25">
      <c r="A241" s="1">
        <v>3</v>
      </c>
      <c r="B241" s="1">
        <v>14</v>
      </c>
      <c r="C241" s="1">
        <v>15</v>
      </c>
      <c r="D241" s="1">
        <v>1</v>
      </c>
      <c r="E241" s="1" t="s">
        <v>32</v>
      </c>
      <c r="F241" s="1">
        <v>-157.33600000000001</v>
      </c>
      <c r="G241" s="1">
        <v>-0.38500000000000001</v>
      </c>
      <c r="H241" s="1">
        <v>-157.06</v>
      </c>
      <c r="I241" s="1">
        <v>-2.8959999999999999</v>
      </c>
      <c r="J241" s="1">
        <v>6.6230000000000002</v>
      </c>
      <c r="K241" s="1">
        <v>10.785</v>
      </c>
      <c r="L241" s="1">
        <v>-63.77</v>
      </c>
      <c r="M241" s="1">
        <v>-41.475000000000001</v>
      </c>
    </row>
    <row r="242" spans="1:13" hidden="1" x14ac:dyDescent="0.25">
      <c r="A242" s="1">
        <v>3</v>
      </c>
      <c r="B242" s="1">
        <v>15</v>
      </c>
      <c r="C242" s="1">
        <v>16</v>
      </c>
      <c r="D242" s="1">
        <v>5</v>
      </c>
      <c r="E242" s="1" t="s">
        <v>29</v>
      </c>
      <c r="F242" s="1">
        <v>35.521999999999998</v>
      </c>
      <c r="G242" s="1">
        <v>0.70099999999999996</v>
      </c>
      <c r="H242" s="1">
        <v>35.218000000000004</v>
      </c>
      <c r="I242" s="1">
        <v>1.2430000000000001</v>
      </c>
      <c r="J242" s="1">
        <v>-1.7929999999999999</v>
      </c>
      <c r="K242" s="1">
        <v>-2.903</v>
      </c>
      <c r="L242" s="1">
        <v>-81.343999999999994</v>
      </c>
      <c r="M242" s="1">
        <v>-48.645000000000003</v>
      </c>
    </row>
    <row r="243" spans="1:13" hidden="1" x14ac:dyDescent="0.25">
      <c r="A243" s="1">
        <v>3</v>
      </c>
      <c r="B243" s="1">
        <v>15</v>
      </c>
      <c r="C243" s="1">
        <v>16</v>
      </c>
      <c r="D243" s="1">
        <v>5</v>
      </c>
      <c r="E243" s="1" t="s">
        <v>30</v>
      </c>
      <c r="F243" s="1">
        <v>-35.073999999999998</v>
      </c>
      <c r="G243" s="1">
        <v>-0.70299999999999996</v>
      </c>
      <c r="H243" s="1">
        <v>-34.826000000000001</v>
      </c>
      <c r="I243" s="1">
        <v>-1.238</v>
      </c>
      <c r="J243" s="1">
        <v>1.7749999999999999</v>
      </c>
      <c r="K243" s="1">
        <v>2.8740000000000001</v>
      </c>
      <c r="L243" s="1">
        <v>-83.759</v>
      </c>
      <c r="M243" s="1">
        <v>-49.856000000000002</v>
      </c>
    </row>
    <row r="244" spans="1:13" hidden="1" x14ac:dyDescent="0.25">
      <c r="A244" s="1">
        <v>3</v>
      </c>
      <c r="B244" s="1">
        <v>15</v>
      </c>
      <c r="C244" s="1">
        <v>16</v>
      </c>
      <c r="D244" s="1">
        <v>5</v>
      </c>
      <c r="E244" s="1" t="s">
        <v>31</v>
      </c>
      <c r="F244" s="1">
        <v>-15.688000000000001</v>
      </c>
      <c r="G244" s="1">
        <v>-0.312</v>
      </c>
      <c r="H244" s="1">
        <v>-15.565</v>
      </c>
      <c r="I244" s="1">
        <v>-0.55100000000000005</v>
      </c>
      <c r="J244" s="1">
        <v>0.79300000000000004</v>
      </c>
      <c r="K244" s="1">
        <v>1.284</v>
      </c>
      <c r="L244" s="1">
        <v>113.538</v>
      </c>
      <c r="M244" s="1">
        <v>67.906000000000006</v>
      </c>
    </row>
    <row r="245" spans="1:13" hidden="1" x14ac:dyDescent="0.25">
      <c r="A245" s="1">
        <v>3</v>
      </c>
      <c r="B245" s="1">
        <v>15</v>
      </c>
      <c r="C245" s="1">
        <v>16</v>
      </c>
      <c r="D245" s="1">
        <v>5</v>
      </c>
      <c r="E245" s="1" t="s">
        <v>32</v>
      </c>
      <c r="F245" s="1">
        <v>-15.688000000000001</v>
      </c>
      <c r="G245" s="1">
        <v>-0.312</v>
      </c>
      <c r="H245" s="1">
        <v>-15.565</v>
      </c>
      <c r="I245" s="1">
        <v>-0.55100000000000005</v>
      </c>
      <c r="J245" s="1">
        <v>0.79300000000000004</v>
      </c>
      <c r="K245" s="1">
        <v>1.284</v>
      </c>
      <c r="L245" s="1">
        <v>-114.61199999999999</v>
      </c>
      <c r="M245" s="1">
        <v>-68.444000000000003</v>
      </c>
    </row>
    <row r="246" spans="1:13" hidden="1" x14ac:dyDescent="0.25">
      <c r="A246" s="1">
        <v>3</v>
      </c>
      <c r="B246" s="1">
        <v>15</v>
      </c>
      <c r="C246" s="1">
        <v>16</v>
      </c>
      <c r="D246" s="1">
        <v>4</v>
      </c>
      <c r="E246" s="1" t="s">
        <v>29</v>
      </c>
      <c r="F246" s="1">
        <v>50.404000000000003</v>
      </c>
      <c r="G246" s="1">
        <v>0.86199999999999999</v>
      </c>
      <c r="H246" s="1">
        <v>49.631</v>
      </c>
      <c r="I246" s="1">
        <v>1.6160000000000001</v>
      </c>
      <c r="J246" s="1">
        <v>-2.4660000000000002</v>
      </c>
      <c r="K246" s="1">
        <v>-3.9990000000000001</v>
      </c>
      <c r="L246" s="1">
        <v>-117.495</v>
      </c>
      <c r="M246" s="1">
        <v>-73.165000000000006</v>
      </c>
    </row>
    <row r="247" spans="1:13" hidden="1" x14ac:dyDescent="0.25">
      <c r="A247" s="1">
        <v>3</v>
      </c>
      <c r="B247" s="1">
        <v>15</v>
      </c>
      <c r="C247" s="1">
        <v>16</v>
      </c>
      <c r="D247" s="1">
        <v>4</v>
      </c>
      <c r="E247" s="1" t="s">
        <v>30</v>
      </c>
      <c r="F247" s="1">
        <v>-50.536999999999999</v>
      </c>
      <c r="G247" s="1">
        <v>-0.86899999999999999</v>
      </c>
      <c r="H247" s="1">
        <v>-49.777999999999999</v>
      </c>
      <c r="I247" s="1">
        <v>-1.625</v>
      </c>
      <c r="J247" s="1">
        <v>2.4740000000000002</v>
      </c>
      <c r="K247" s="1">
        <v>4.0119999999999996</v>
      </c>
      <c r="L247" s="1">
        <v>-117.351</v>
      </c>
      <c r="M247" s="1">
        <v>-72.984999999999999</v>
      </c>
    </row>
    <row r="248" spans="1:13" hidden="1" x14ac:dyDescent="0.25">
      <c r="A248" s="1">
        <v>3</v>
      </c>
      <c r="B248" s="1">
        <v>15</v>
      </c>
      <c r="C248" s="1">
        <v>16</v>
      </c>
      <c r="D248" s="1">
        <v>4</v>
      </c>
      <c r="E248" s="1" t="s">
        <v>31</v>
      </c>
      <c r="F248" s="1">
        <v>-22.431000000000001</v>
      </c>
      <c r="G248" s="1">
        <v>-0.38500000000000001</v>
      </c>
      <c r="H248" s="1">
        <v>-22.091000000000001</v>
      </c>
      <c r="I248" s="1">
        <v>-0.72</v>
      </c>
      <c r="J248" s="1">
        <v>1.0980000000000001</v>
      </c>
      <c r="K248" s="1">
        <v>1.78</v>
      </c>
      <c r="L248" s="1">
        <v>159.55699999999999</v>
      </c>
      <c r="M248" s="1">
        <v>99.265000000000001</v>
      </c>
    </row>
    <row r="249" spans="1:13" hidden="1" x14ac:dyDescent="0.25">
      <c r="A249" s="1">
        <v>3</v>
      </c>
      <c r="B249" s="1">
        <v>15</v>
      </c>
      <c r="C249" s="1">
        <v>16</v>
      </c>
      <c r="D249" s="1">
        <v>4</v>
      </c>
      <c r="E249" s="1" t="s">
        <v>32</v>
      </c>
      <c r="F249" s="1">
        <v>-22.431000000000001</v>
      </c>
      <c r="G249" s="1">
        <v>-0.38500000000000001</v>
      </c>
      <c r="H249" s="1">
        <v>-22.091000000000001</v>
      </c>
      <c r="I249" s="1">
        <v>-0.72</v>
      </c>
      <c r="J249" s="1">
        <v>1.0980000000000001</v>
      </c>
      <c r="K249" s="1">
        <v>1.78</v>
      </c>
      <c r="L249" s="1">
        <v>-159.49299999999999</v>
      </c>
      <c r="M249" s="1">
        <v>-99.185000000000002</v>
      </c>
    </row>
    <row r="250" spans="1:13" hidden="1" x14ac:dyDescent="0.25">
      <c r="A250" s="1">
        <v>3</v>
      </c>
      <c r="B250" s="1">
        <v>15</v>
      </c>
      <c r="C250" s="1">
        <v>16</v>
      </c>
      <c r="D250" s="1">
        <v>3</v>
      </c>
      <c r="E250" s="1" t="s">
        <v>29</v>
      </c>
      <c r="F250" s="1">
        <v>56.298999999999999</v>
      </c>
      <c r="G250" s="1">
        <v>0.79200000000000004</v>
      </c>
      <c r="H250" s="1">
        <v>55.292000000000002</v>
      </c>
      <c r="I250" s="1">
        <v>1.6319999999999999</v>
      </c>
      <c r="J250" s="1">
        <v>-2.6909999999999998</v>
      </c>
      <c r="K250" s="1">
        <v>-4.375</v>
      </c>
      <c r="L250" s="1">
        <v>-117.997</v>
      </c>
      <c r="M250" s="1">
        <v>-73.528999999999996</v>
      </c>
    </row>
    <row r="251" spans="1:13" hidden="1" x14ac:dyDescent="0.25">
      <c r="A251" s="1">
        <v>3</v>
      </c>
      <c r="B251" s="1">
        <v>15</v>
      </c>
      <c r="C251" s="1">
        <v>16</v>
      </c>
      <c r="D251" s="1">
        <v>3</v>
      </c>
      <c r="E251" s="1" t="s">
        <v>30</v>
      </c>
      <c r="F251" s="1">
        <v>-56.546999999999997</v>
      </c>
      <c r="G251" s="1">
        <v>-0.79700000000000004</v>
      </c>
      <c r="H251" s="1">
        <v>-55.540999999999997</v>
      </c>
      <c r="I251" s="1">
        <v>-1.64</v>
      </c>
      <c r="J251" s="1">
        <v>2.7029999999999998</v>
      </c>
      <c r="K251" s="1">
        <v>4.3940000000000001</v>
      </c>
      <c r="L251" s="1">
        <v>-118.236</v>
      </c>
      <c r="M251" s="1">
        <v>-73.445999999999998</v>
      </c>
    </row>
    <row r="252" spans="1:13" hidden="1" x14ac:dyDescent="0.25">
      <c r="A252" s="1">
        <v>3</v>
      </c>
      <c r="B252" s="1">
        <v>15</v>
      </c>
      <c r="C252" s="1">
        <v>16</v>
      </c>
      <c r="D252" s="1">
        <v>3</v>
      </c>
      <c r="E252" s="1" t="s">
        <v>31</v>
      </c>
      <c r="F252" s="1">
        <v>-25.077000000000002</v>
      </c>
      <c r="G252" s="1">
        <v>-0.35299999999999998</v>
      </c>
      <c r="H252" s="1">
        <v>-24.63</v>
      </c>
      <c r="I252" s="1">
        <v>-0.72699999999999998</v>
      </c>
      <c r="J252" s="1">
        <v>1.1990000000000001</v>
      </c>
      <c r="K252" s="1">
        <v>1.9490000000000001</v>
      </c>
      <c r="L252" s="1">
        <v>159.47200000000001</v>
      </c>
      <c r="M252" s="1">
        <v>99.244</v>
      </c>
    </row>
    <row r="253" spans="1:13" hidden="1" x14ac:dyDescent="0.25">
      <c r="A253" s="1">
        <v>3</v>
      </c>
      <c r="B253" s="1">
        <v>15</v>
      </c>
      <c r="C253" s="1">
        <v>16</v>
      </c>
      <c r="D253" s="1">
        <v>3</v>
      </c>
      <c r="E253" s="1" t="s">
        <v>32</v>
      </c>
      <c r="F253" s="1">
        <v>-25.077000000000002</v>
      </c>
      <c r="G253" s="1">
        <v>-0.35299999999999998</v>
      </c>
      <c r="H253" s="1">
        <v>-24.63</v>
      </c>
      <c r="I253" s="1">
        <v>-0.72699999999999998</v>
      </c>
      <c r="J253" s="1">
        <v>1.1990000000000001</v>
      </c>
      <c r="K253" s="1">
        <v>1.9490000000000001</v>
      </c>
      <c r="L253" s="1">
        <v>-159.578</v>
      </c>
      <c r="M253" s="1">
        <v>-99.206000000000003</v>
      </c>
    </row>
    <row r="254" spans="1:13" hidden="1" x14ac:dyDescent="0.25">
      <c r="A254" s="1">
        <v>3</v>
      </c>
      <c r="B254" s="1">
        <v>15</v>
      </c>
      <c r="C254" s="1">
        <v>16</v>
      </c>
      <c r="D254" s="1">
        <v>2</v>
      </c>
      <c r="E254" s="1" t="s">
        <v>29</v>
      </c>
      <c r="F254" s="1">
        <v>62.29</v>
      </c>
      <c r="G254" s="1">
        <v>0.65100000000000002</v>
      </c>
      <c r="H254" s="1">
        <v>61.436</v>
      </c>
      <c r="I254" s="1">
        <v>1.6</v>
      </c>
      <c r="J254" s="1">
        <v>-2.923</v>
      </c>
      <c r="K254" s="1">
        <v>-4.7560000000000002</v>
      </c>
      <c r="L254" s="1">
        <v>-118.619</v>
      </c>
      <c r="M254" s="1">
        <v>-73.914000000000001</v>
      </c>
    </row>
    <row r="255" spans="1:13" hidden="1" x14ac:dyDescent="0.25">
      <c r="A255" s="1">
        <v>3</v>
      </c>
      <c r="B255" s="1">
        <v>15</v>
      </c>
      <c r="C255" s="1">
        <v>16</v>
      </c>
      <c r="D255" s="1">
        <v>2</v>
      </c>
      <c r="E255" s="1" t="s">
        <v>30</v>
      </c>
      <c r="F255" s="1">
        <v>-62.765000000000001</v>
      </c>
      <c r="G255" s="1">
        <v>-0.65600000000000003</v>
      </c>
      <c r="H255" s="1">
        <v>-61.912999999999997</v>
      </c>
      <c r="I255" s="1">
        <v>-1.6120000000000001</v>
      </c>
      <c r="J255" s="1">
        <v>2.9460000000000002</v>
      </c>
      <c r="K255" s="1">
        <v>4.7930000000000001</v>
      </c>
      <c r="L255" s="1">
        <v>-118.383</v>
      </c>
      <c r="M255" s="1">
        <v>-73.53</v>
      </c>
    </row>
    <row r="256" spans="1:13" hidden="1" x14ac:dyDescent="0.25">
      <c r="A256" s="1">
        <v>3</v>
      </c>
      <c r="B256" s="1">
        <v>15</v>
      </c>
      <c r="C256" s="1">
        <v>16</v>
      </c>
      <c r="D256" s="1">
        <v>2</v>
      </c>
      <c r="E256" s="1" t="s">
        <v>31</v>
      </c>
      <c r="F256" s="1">
        <v>-27.79</v>
      </c>
      <c r="G256" s="1">
        <v>-0.28999999999999998</v>
      </c>
      <c r="H256" s="1">
        <v>-27.411000000000001</v>
      </c>
      <c r="I256" s="1">
        <v>-0.71399999999999997</v>
      </c>
      <c r="J256" s="1">
        <v>1.304</v>
      </c>
      <c r="K256" s="1">
        <v>2.1219999999999999</v>
      </c>
      <c r="L256" s="1">
        <v>159.577</v>
      </c>
      <c r="M256" s="1">
        <v>99.31</v>
      </c>
    </row>
    <row r="257" spans="1:13" hidden="1" x14ac:dyDescent="0.25">
      <c r="A257" s="1">
        <v>3</v>
      </c>
      <c r="B257" s="1">
        <v>15</v>
      </c>
      <c r="C257" s="1">
        <v>16</v>
      </c>
      <c r="D257" s="1">
        <v>2</v>
      </c>
      <c r="E257" s="1" t="s">
        <v>32</v>
      </c>
      <c r="F257" s="1">
        <v>-27.79</v>
      </c>
      <c r="G257" s="1">
        <v>-0.28999999999999998</v>
      </c>
      <c r="H257" s="1">
        <v>-27.411000000000001</v>
      </c>
      <c r="I257" s="1">
        <v>-0.71399999999999997</v>
      </c>
      <c r="J257" s="1">
        <v>1.304</v>
      </c>
      <c r="K257" s="1">
        <v>2.1219999999999999</v>
      </c>
      <c r="L257" s="1">
        <v>-159.47300000000001</v>
      </c>
      <c r="M257" s="1">
        <v>-99.14</v>
      </c>
    </row>
    <row r="258" spans="1:13" hidden="1" x14ac:dyDescent="0.25">
      <c r="A258" s="1">
        <v>3</v>
      </c>
      <c r="B258" s="1">
        <v>15</v>
      </c>
      <c r="C258" s="1">
        <v>16</v>
      </c>
      <c r="D258" s="1">
        <v>1</v>
      </c>
      <c r="E258" s="1" t="s">
        <v>29</v>
      </c>
      <c r="F258" s="1">
        <v>65.593999999999994</v>
      </c>
      <c r="G258" s="1">
        <v>0.22600000000000001</v>
      </c>
      <c r="H258" s="1">
        <v>65.216999999999999</v>
      </c>
      <c r="I258" s="1">
        <v>1.2589999999999999</v>
      </c>
      <c r="J258" s="1">
        <v>-2.7919999999999998</v>
      </c>
      <c r="K258" s="1">
        <v>-4.5449999999999999</v>
      </c>
      <c r="L258" s="1">
        <v>-118.336</v>
      </c>
      <c r="M258" s="1">
        <v>-73.73</v>
      </c>
    </row>
    <row r="259" spans="1:13" hidden="1" x14ac:dyDescent="0.25">
      <c r="A259" s="1">
        <v>3</v>
      </c>
      <c r="B259" s="1">
        <v>15</v>
      </c>
      <c r="C259" s="1">
        <v>16</v>
      </c>
      <c r="D259" s="1">
        <v>1</v>
      </c>
      <c r="E259" s="1" t="s">
        <v>30</v>
      </c>
      <c r="F259" s="1">
        <v>-66.658000000000001</v>
      </c>
      <c r="G259" s="1">
        <v>-0.22500000000000001</v>
      </c>
      <c r="H259" s="1">
        <v>-66.289000000000001</v>
      </c>
      <c r="I259" s="1">
        <v>-1.2749999999999999</v>
      </c>
      <c r="J259" s="1">
        <v>2.8340000000000001</v>
      </c>
      <c r="K259" s="1">
        <v>4.6139999999999999</v>
      </c>
      <c r="L259" s="1">
        <v>-118.276</v>
      </c>
      <c r="M259" s="1">
        <v>-73.474999999999994</v>
      </c>
    </row>
    <row r="260" spans="1:13" hidden="1" x14ac:dyDescent="0.25">
      <c r="A260" s="1">
        <v>3</v>
      </c>
      <c r="B260" s="1">
        <v>15</v>
      </c>
      <c r="C260" s="1">
        <v>16</v>
      </c>
      <c r="D260" s="1">
        <v>1</v>
      </c>
      <c r="E260" s="1" t="s">
        <v>31</v>
      </c>
      <c r="F260" s="1">
        <v>-29.388999999999999</v>
      </c>
      <c r="G260" s="1">
        <v>-0.1</v>
      </c>
      <c r="H260" s="1">
        <v>-29.222999999999999</v>
      </c>
      <c r="I260" s="1">
        <v>-0.56299999999999994</v>
      </c>
      <c r="J260" s="1">
        <v>1.25</v>
      </c>
      <c r="K260" s="1">
        <v>2.0350000000000001</v>
      </c>
      <c r="L260" s="1">
        <v>159.53800000000001</v>
      </c>
      <c r="M260" s="1">
        <v>99.281000000000006</v>
      </c>
    </row>
    <row r="261" spans="1:13" hidden="1" x14ac:dyDescent="0.25">
      <c r="A261" s="1">
        <v>3</v>
      </c>
      <c r="B261" s="1">
        <v>15</v>
      </c>
      <c r="C261" s="1">
        <v>16</v>
      </c>
      <c r="D261" s="1">
        <v>1</v>
      </c>
      <c r="E261" s="1" t="s">
        <v>32</v>
      </c>
      <c r="F261" s="1">
        <v>-29.388999999999999</v>
      </c>
      <c r="G261" s="1">
        <v>-0.1</v>
      </c>
      <c r="H261" s="1">
        <v>-29.222999999999999</v>
      </c>
      <c r="I261" s="1">
        <v>-0.56299999999999994</v>
      </c>
      <c r="J261" s="1">
        <v>1.25</v>
      </c>
      <c r="K261" s="1">
        <v>2.0350000000000001</v>
      </c>
      <c r="L261" s="1">
        <v>-159.512</v>
      </c>
      <c r="M261" s="1">
        <v>-99.168999999999997</v>
      </c>
    </row>
    <row r="262" spans="1:13" hidden="1" x14ac:dyDescent="0.25">
      <c r="A262" s="1">
        <v>3</v>
      </c>
      <c r="B262" s="1">
        <v>16</v>
      </c>
      <c r="C262" s="1">
        <v>17</v>
      </c>
      <c r="D262" s="1">
        <v>5</v>
      </c>
      <c r="E262" s="1" t="s">
        <v>29</v>
      </c>
      <c r="F262" s="1">
        <v>36.42</v>
      </c>
      <c r="G262" s="1">
        <v>0.88</v>
      </c>
      <c r="H262" s="1">
        <v>37.219000000000001</v>
      </c>
      <c r="I262" s="1">
        <v>1.4490000000000001</v>
      </c>
      <c r="J262" s="1">
        <v>-1.911</v>
      </c>
      <c r="K262" s="1">
        <v>-3.0880000000000001</v>
      </c>
      <c r="L262" s="1">
        <v>-56.088000000000001</v>
      </c>
      <c r="M262" s="1">
        <v>-32.298999999999999</v>
      </c>
    </row>
    <row r="263" spans="1:13" hidden="1" x14ac:dyDescent="0.25">
      <c r="A263" s="1">
        <v>3</v>
      </c>
      <c r="B263" s="1">
        <v>16</v>
      </c>
      <c r="C263" s="1">
        <v>17</v>
      </c>
      <c r="D263" s="1">
        <v>5</v>
      </c>
      <c r="E263" s="1" t="s">
        <v>30</v>
      </c>
      <c r="F263" s="1">
        <v>-22.931999999999999</v>
      </c>
      <c r="G263" s="1">
        <v>-0.56499999999999995</v>
      </c>
      <c r="H263" s="1">
        <v>-23.545999999999999</v>
      </c>
      <c r="I263" s="1">
        <v>-0.92400000000000004</v>
      </c>
      <c r="J263" s="1">
        <v>1.2070000000000001</v>
      </c>
      <c r="K263" s="1">
        <v>1.95</v>
      </c>
      <c r="L263" s="1">
        <v>-75.489999999999995</v>
      </c>
      <c r="M263" s="1">
        <v>-47.643000000000001</v>
      </c>
    </row>
    <row r="264" spans="1:13" hidden="1" x14ac:dyDescent="0.25">
      <c r="A264" s="1">
        <v>3</v>
      </c>
      <c r="B264" s="1">
        <v>16</v>
      </c>
      <c r="C264" s="1">
        <v>17</v>
      </c>
      <c r="D264" s="1">
        <v>5</v>
      </c>
      <c r="E264" s="1" t="s">
        <v>31</v>
      </c>
      <c r="F264" s="1">
        <v>-13.489000000000001</v>
      </c>
      <c r="G264" s="1">
        <v>-0.32800000000000001</v>
      </c>
      <c r="H264" s="1">
        <v>-13.81</v>
      </c>
      <c r="I264" s="1">
        <v>-0.53900000000000003</v>
      </c>
      <c r="J264" s="1">
        <v>0.70899999999999996</v>
      </c>
      <c r="K264" s="1">
        <v>1.145</v>
      </c>
      <c r="L264" s="1">
        <v>76.55</v>
      </c>
      <c r="M264" s="1">
        <v>44.033000000000001</v>
      </c>
    </row>
    <row r="265" spans="1:13" hidden="1" x14ac:dyDescent="0.25">
      <c r="A265" s="1">
        <v>3</v>
      </c>
      <c r="B265" s="1">
        <v>16</v>
      </c>
      <c r="C265" s="1">
        <v>17</v>
      </c>
      <c r="D265" s="1">
        <v>5</v>
      </c>
      <c r="E265" s="1" t="s">
        <v>32</v>
      </c>
      <c r="F265" s="1">
        <v>-13.489000000000001</v>
      </c>
      <c r="G265" s="1">
        <v>-0.32800000000000001</v>
      </c>
      <c r="H265" s="1">
        <v>-13.81</v>
      </c>
      <c r="I265" s="1">
        <v>-0.53900000000000003</v>
      </c>
      <c r="J265" s="1">
        <v>0.70899999999999996</v>
      </c>
      <c r="K265" s="1">
        <v>1.145</v>
      </c>
      <c r="L265" s="1">
        <v>-85.37</v>
      </c>
      <c r="M265" s="1">
        <v>-51.006999999999998</v>
      </c>
    </row>
    <row r="266" spans="1:13" hidden="1" x14ac:dyDescent="0.25">
      <c r="A266" s="1">
        <v>3</v>
      </c>
      <c r="B266" s="1">
        <v>16</v>
      </c>
      <c r="C266" s="1">
        <v>17</v>
      </c>
      <c r="D266" s="1">
        <v>4</v>
      </c>
      <c r="E266" s="1" t="s">
        <v>29</v>
      </c>
      <c r="F266" s="1">
        <v>106.866</v>
      </c>
      <c r="G266" s="1">
        <v>1.998</v>
      </c>
      <c r="H266" s="1">
        <v>105.895</v>
      </c>
      <c r="I266" s="1">
        <v>3.601</v>
      </c>
      <c r="J266" s="1">
        <v>-5.2930000000000001</v>
      </c>
      <c r="K266" s="1">
        <v>-8.58</v>
      </c>
      <c r="L266" s="1">
        <v>-54.956000000000003</v>
      </c>
      <c r="M266" s="1">
        <v>-35.801000000000002</v>
      </c>
    </row>
    <row r="267" spans="1:13" hidden="1" x14ac:dyDescent="0.25">
      <c r="A267" s="1">
        <v>3</v>
      </c>
      <c r="B267" s="1">
        <v>16</v>
      </c>
      <c r="C267" s="1">
        <v>17</v>
      </c>
      <c r="D267" s="1">
        <v>4</v>
      </c>
      <c r="E267" s="1" t="s">
        <v>30</v>
      </c>
      <c r="F267" s="1">
        <v>-66.870999999999995</v>
      </c>
      <c r="G267" s="1">
        <v>-1.2769999999999999</v>
      </c>
      <c r="H267" s="1">
        <v>-66.34</v>
      </c>
      <c r="I267" s="1">
        <v>-2.2810000000000001</v>
      </c>
      <c r="J267" s="1">
        <v>3.3250000000000002</v>
      </c>
      <c r="K267" s="1">
        <v>5.3890000000000002</v>
      </c>
      <c r="L267" s="1">
        <v>-71.635999999999996</v>
      </c>
      <c r="M267" s="1">
        <v>-44.5</v>
      </c>
    </row>
    <row r="268" spans="1:13" hidden="1" x14ac:dyDescent="0.25">
      <c r="A268" s="1">
        <v>3</v>
      </c>
      <c r="B268" s="1">
        <v>16</v>
      </c>
      <c r="C268" s="1">
        <v>17</v>
      </c>
      <c r="D268" s="1">
        <v>4</v>
      </c>
      <c r="E268" s="1" t="s">
        <v>31</v>
      </c>
      <c r="F268" s="1">
        <v>-39.485999999999997</v>
      </c>
      <c r="G268" s="1">
        <v>-0.74399999999999999</v>
      </c>
      <c r="H268" s="1">
        <v>-39.143999999999998</v>
      </c>
      <c r="I268" s="1">
        <v>-1.337</v>
      </c>
      <c r="J268" s="1">
        <v>1.9590000000000001</v>
      </c>
      <c r="K268" s="1">
        <v>3.1749999999999998</v>
      </c>
      <c r="L268" s="1">
        <v>72.989000000000004</v>
      </c>
      <c r="M268" s="1">
        <v>46.423000000000002</v>
      </c>
    </row>
    <row r="269" spans="1:13" hidden="1" x14ac:dyDescent="0.25">
      <c r="A269" s="1">
        <v>3</v>
      </c>
      <c r="B269" s="1">
        <v>16</v>
      </c>
      <c r="C269" s="1">
        <v>17</v>
      </c>
      <c r="D269" s="1">
        <v>4</v>
      </c>
      <c r="E269" s="1" t="s">
        <v>32</v>
      </c>
      <c r="F269" s="1">
        <v>-39.485999999999997</v>
      </c>
      <c r="G269" s="1">
        <v>-0.74399999999999999</v>
      </c>
      <c r="H269" s="1">
        <v>-39.143999999999998</v>
      </c>
      <c r="I269" s="1">
        <v>-1.337</v>
      </c>
      <c r="J269" s="1">
        <v>1.9590000000000001</v>
      </c>
      <c r="K269" s="1">
        <v>3.1749999999999998</v>
      </c>
      <c r="L269" s="1">
        <v>-80.570999999999998</v>
      </c>
      <c r="M269" s="1">
        <v>-50.377000000000002</v>
      </c>
    </row>
    <row r="270" spans="1:13" hidden="1" x14ac:dyDescent="0.25">
      <c r="A270" s="1">
        <v>3</v>
      </c>
      <c r="B270" s="1">
        <v>16</v>
      </c>
      <c r="C270" s="1">
        <v>17</v>
      </c>
      <c r="D270" s="1">
        <v>3</v>
      </c>
      <c r="E270" s="1" t="s">
        <v>29</v>
      </c>
      <c r="F270" s="1">
        <v>190.33099999999999</v>
      </c>
      <c r="G270" s="1">
        <v>2.7719999999999998</v>
      </c>
      <c r="H270" s="1">
        <v>187.142</v>
      </c>
      <c r="I270" s="1">
        <v>5.6070000000000002</v>
      </c>
      <c r="J270" s="1">
        <v>-9.1359999999999992</v>
      </c>
      <c r="K270" s="1">
        <v>-14.851000000000001</v>
      </c>
      <c r="L270" s="1">
        <v>-52.145000000000003</v>
      </c>
      <c r="M270" s="1">
        <v>-34.523000000000003</v>
      </c>
    </row>
    <row r="271" spans="1:13" hidden="1" x14ac:dyDescent="0.25">
      <c r="A271" s="1">
        <v>3</v>
      </c>
      <c r="B271" s="1">
        <v>16</v>
      </c>
      <c r="C271" s="1">
        <v>17</v>
      </c>
      <c r="D271" s="1">
        <v>3</v>
      </c>
      <c r="E271" s="1" t="s">
        <v>30</v>
      </c>
      <c r="F271" s="1">
        <v>-107.053</v>
      </c>
      <c r="G271" s="1">
        <v>-1.57</v>
      </c>
      <c r="H271" s="1">
        <v>-105.25700000000001</v>
      </c>
      <c r="I271" s="1">
        <v>-3.1659999999999999</v>
      </c>
      <c r="J271" s="1">
        <v>5.1470000000000002</v>
      </c>
      <c r="K271" s="1">
        <v>8.3659999999999997</v>
      </c>
      <c r="L271" s="1">
        <v>-77.893000000000001</v>
      </c>
      <c r="M271" s="1">
        <v>-49.354999999999997</v>
      </c>
    </row>
    <row r="272" spans="1:13" hidden="1" x14ac:dyDescent="0.25">
      <c r="A272" s="1">
        <v>3</v>
      </c>
      <c r="B272" s="1">
        <v>16</v>
      </c>
      <c r="C272" s="1">
        <v>17</v>
      </c>
      <c r="D272" s="1">
        <v>3</v>
      </c>
      <c r="E272" s="1" t="s">
        <v>31</v>
      </c>
      <c r="F272" s="1">
        <v>-67.587000000000003</v>
      </c>
      <c r="G272" s="1">
        <v>-0.98699999999999999</v>
      </c>
      <c r="H272" s="1">
        <v>-66.453999999999994</v>
      </c>
      <c r="I272" s="1">
        <v>-1.994</v>
      </c>
      <c r="J272" s="1">
        <v>3.246</v>
      </c>
      <c r="K272" s="1">
        <v>5.2770000000000001</v>
      </c>
      <c r="L272" s="1">
        <v>72.908000000000001</v>
      </c>
      <c r="M272" s="1">
        <v>46.569000000000003</v>
      </c>
    </row>
    <row r="273" spans="1:13" hidden="1" x14ac:dyDescent="0.25">
      <c r="A273" s="1">
        <v>3</v>
      </c>
      <c r="B273" s="1">
        <v>16</v>
      </c>
      <c r="C273" s="1">
        <v>17</v>
      </c>
      <c r="D273" s="1">
        <v>3</v>
      </c>
      <c r="E273" s="1" t="s">
        <v>32</v>
      </c>
      <c r="F273" s="1">
        <v>-67.587000000000003</v>
      </c>
      <c r="G273" s="1">
        <v>-0.98699999999999999</v>
      </c>
      <c r="H273" s="1">
        <v>-66.453999999999994</v>
      </c>
      <c r="I273" s="1">
        <v>-1.994</v>
      </c>
      <c r="J273" s="1">
        <v>3.246</v>
      </c>
      <c r="K273" s="1">
        <v>5.2770000000000001</v>
      </c>
      <c r="L273" s="1">
        <v>-84.611999999999995</v>
      </c>
      <c r="M273" s="1">
        <v>-53.311</v>
      </c>
    </row>
    <row r="274" spans="1:13" hidden="1" x14ac:dyDescent="0.25">
      <c r="A274" s="1">
        <v>3</v>
      </c>
      <c r="B274" s="1">
        <v>16</v>
      </c>
      <c r="C274" s="1">
        <v>17</v>
      </c>
      <c r="D274" s="1">
        <v>2</v>
      </c>
      <c r="E274" s="1" t="s">
        <v>29</v>
      </c>
      <c r="F274" s="1">
        <v>228.10400000000001</v>
      </c>
      <c r="G274" s="1">
        <v>2.3119999999999998</v>
      </c>
      <c r="H274" s="1">
        <v>225.37899999999999</v>
      </c>
      <c r="I274" s="1">
        <v>5.7990000000000004</v>
      </c>
      <c r="J274" s="1">
        <v>-10.695</v>
      </c>
      <c r="K274" s="1">
        <v>-17.405000000000001</v>
      </c>
      <c r="L274" s="1">
        <v>-51.972000000000001</v>
      </c>
      <c r="M274" s="1">
        <v>-34.164999999999999</v>
      </c>
    </row>
    <row r="275" spans="1:13" hidden="1" x14ac:dyDescent="0.25">
      <c r="A275" s="1">
        <v>3</v>
      </c>
      <c r="B275" s="1">
        <v>16</v>
      </c>
      <c r="C275" s="1">
        <v>17</v>
      </c>
      <c r="D275" s="1">
        <v>2</v>
      </c>
      <c r="E275" s="1" t="s">
        <v>30</v>
      </c>
      <c r="F275" s="1">
        <v>-133.42099999999999</v>
      </c>
      <c r="G275" s="1">
        <v>-1.306</v>
      </c>
      <c r="H275" s="1">
        <v>-131.858</v>
      </c>
      <c r="I275" s="1">
        <v>-3.3450000000000002</v>
      </c>
      <c r="J275" s="1">
        <v>6.2229999999999999</v>
      </c>
      <c r="K275" s="1">
        <v>10.128</v>
      </c>
      <c r="L275" s="1">
        <v>-76.73</v>
      </c>
      <c r="M275" s="1">
        <v>-48.558999999999997</v>
      </c>
    </row>
    <row r="276" spans="1:13" hidden="1" x14ac:dyDescent="0.25">
      <c r="A276" s="1">
        <v>3</v>
      </c>
      <c r="B276" s="1">
        <v>16</v>
      </c>
      <c r="C276" s="1">
        <v>17</v>
      </c>
      <c r="D276" s="1">
        <v>2</v>
      </c>
      <c r="E276" s="1" t="s">
        <v>31</v>
      </c>
      <c r="F276" s="1">
        <v>-82.165000000000006</v>
      </c>
      <c r="G276" s="1">
        <v>-0.82199999999999995</v>
      </c>
      <c r="H276" s="1">
        <v>-81.19</v>
      </c>
      <c r="I276" s="1">
        <v>-2.0779999999999998</v>
      </c>
      <c r="J276" s="1">
        <v>3.8450000000000002</v>
      </c>
      <c r="K276" s="1">
        <v>6.258</v>
      </c>
      <c r="L276" s="1">
        <v>73.132999999999996</v>
      </c>
      <c r="M276" s="1">
        <v>46.668999999999997</v>
      </c>
    </row>
    <row r="277" spans="1:13" hidden="1" x14ac:dyDescent="0.25">
      <c r="A277" s="1">
        <v>3</v>
      </c>
      <c r="B277" s="1">
        <v>16</v>
      </c>
      <c r="C277" s="1">
        <v>17</v>
      </c>
      <c r="D277" s="1">
        <v>2</v>
      </c>
      <c r="E277" s="1" t="s">
        <v>32</v>
      </c>
      <c r="F277" s="1">
        <v>-82.165000000000006</v>
      </c>
      <c r="G277" s="1">
        <v>-0.82199999999999995</v>
      </c>
      <c r="H277" s="1">
        <v>-81.19</v>
      </c>
      <c r="I277" s="1">
        <v>-2.0779999999999998</v>
      </c>
      <c r="J277" s="1">
        <v>3.8450000000000002</v>
      </c>
      <c r="K277" s="1">
        <v>6.258</v>
      </c>
      <c r="L277" s="1">
        <v>-84.387</v>
      </c>
      <c r="M277" s="1">
        <v>-53.210999999999999</v>
      </c>
    </row>
    <row r="278" spans="1:13" hidden="1" x14ac:dyDescent="0.25">
      <c r="A278" s="1">
        <v>3</v>
      </c>
      <c r="B278" s="1">
        <v>16</v>
      </c>
      <c r="C278" s="1">
        <v>17</v>
      </c>
      <c r="D278" s="1">
        <v>1</v>
      </c>
      <c r="E278" s="1" t="s">
        <v>29</v>
      </c>
      <c r="F278" s="1">
        <v>255.99799999999999</v>
      </c>
      <c r="G278" s="1">
        <v>0.69499999999999995</v>
      </c>
      <c r="H278" s="1">
        <v>255.155</v>
      </c>
      <c r="I278" s="1">
        <v>4.7610000000000001</v>
      </c>
      <c r="J278" s="1">
        <v>-10.798</v>
      </c>
      <c r="K278" s="1">
        <v>-17.584</v>
      </c>
      <c r="L278" s="1">
        <v>-57.246000000000002</v>
      </c>
      <c r="M278" s="1">
        <v>-36.982999999999997</v>
      </c>
    </row>
    <row r="279" spans="1:13" hidden="1" x14ac:dyDescent="0.25">
      <c r="A279" s="1">
        <v>3</v>
      </c>
      <c r="B279" s="1">
        <v>16</v>
      </c>
      <c r="C279" s="1">
        <v>17</v>
      </c>
      <c r="D279" s="1">
        <v>1</v>
      </c>
      <c r="E279" s="1" t="s">
        <v>30</v>
      </c>
      <c r="F279" s="1">
        <v>-142.25800000000001</v>
      </c>
      <c r="G279" s="1">
        <v>-0.40400000000000003</v>
      </c>
      <c r="H279" s="1">
        <v>-141.80699999999999</v>
      </c>
      <c r="I279" s="1">
        <v>-2.6619999999999999</v>
      </c>
      <c r="J279" s="1">
        <v>6.016</v>
      </c>
      <c r="K279" s="1">
        <v>9.7970000000000006</v>
      </c>
      <c r="L279" s="1">
        <v>-74.822999999999993</v>
      </c>
      <c r="M279" s="1">
        <v>-47.374000000000002</v>
      </c>
    </row>
    <row r="280" spans="1:13" hidden="1" x14ac:dyDescent="0.25">
      <c r="A280" s="1">
        <v>3</v>
      </c>
      <c r="B280" s="1">
        <v>16</v>
      </c>
      <c r="C280" s="1">
        <v>17</v>
      </c>
      <c r="D280" s="1">
        <v>1</v>
      </c>
      <c r="E280" s="1" t="s">
        <v>31</v>
      </c>
      <c r="F280" s="1">
        <v>-90.513000000000005</v>
      </c>
      <c r="G280" s="1">
        <v>-0.25</v>
      </c>
      <c r="H280" s="1">
        <v>-90.218999999999994</v>
      </c>
      <c r="I280" s="1">
        <v>-1.6870000000000001</v>
      </c>
      <c r="J280" s="1">
        <v>3.8210000000000002</v>
      </c>
      <c r="K280" s="1">
        <v>6.2229999999999999</v>
      </c>
      <c r="L280" s="1">
        <v>74.765000000000001</v>
      </c>
      <c r="M280" s="1">
        <v>47.578000000000003</v>
      </c>
    </row>
    <row r="281" spans="1:13" hidden="1" x14ac:dyDescent="0.25">
      <c r="A281" s="1">
        <v>3</v>
      </c>
      <c r="B281" s="1">
        <v>16</v>
      </c>
      <c r="C281" s="1">
        <v>17</v>
      </c>
      <c r="D281" s="1">
        <v>1</v>
      </c>
      <c r="E281" s="1" t="s">
        <v>32</v>
      </c>
      <c r="F281" s="1">
        <v>-90.513000000000005</v>
      </c>
      <c r="G281" s="1">
        <v>-0.25</v>
      </c>
      <c r="H281" s="1">
        <v>-90.218999999999994</v>
      </c>
      <c r="I281" s="1">
        <v>-1.6870000000000001</v>
      </c>
      <c r="J281" s="1">
        <v>3.8210000000000002</v>
      </c>
      <c r="K281" s="1">
        <v>6.2229999999999999</v>
      </c>
      <c r="L281" s="1">
        <v>-82.754999999999995</v>
      </c>
      <c r="M281" s="1">
        <v>-52.302</v>
      </c>
    </row>
    <row r="282" spans="1:13" hidden="1" x14ac:dyDescent="0.25">
      <c r="A282" s="1">
        <v>3</v>
      </c>
      <c r="B282" s="1">
        <v>17</v>
      </c>
      <c r="C282" s="1">
        <v>18</v>
      </c>
      <c r="D282" s="1">
        <v>5</v>
      </c>
      <c r="E282" s="1" t="s">
        <v>29</v>
      </c>
      <c r="F282" s="1">
        <v>24.713000000000001</v>
      </c>
      <c r="G282" s="1">
        <v>0.45200000000000001</v>
      </c>
      <c r="H282" s="1">
        <v>24.375</v>
      </c>
      <c r="I282" s="1">
        <v>0.82599999999999996</v>
      </c>
      <c r="J282" s="1">
        <v>-1.228</v>
      </c>
      <c r="K282" s="1">
        <v>-1.99</v>
      </c>
      <c r="L282" s="1">
        <v>-88.629000000000005</v>
      </c>
      <c r="M282" s="1">
        <v>-58.628</v>
      </c>
    </row>
    <row r="283" spans="1:13" hidden="1" x14ac:dyDescent="0.25">
      <c r="A283" s="1">
        <v>3</v>
      </c>
      <c r="B283" s="1">
        <v>17</v>
      </c>
      <c r="C283" s="1">
        <v>18</v>
      </c>
      <c r="D283" s="1">
        <v>5</v>
      </c>
      <c r="E283" s="1" t="s">
        <v>30</v>
      </c>
      <c r="F283" s="1">
        <v>-24.164999999999999</v>
      </c>
      <c r="G283" s="1">
        <v>-0.45200000000000001</v>
      </c>
      <c r="H283" s="1">
        <v>-23.872</v>
      </c>
      <c r="I283" s="1">
        <v>-0.81799999999999995</v>
      </c>
      <c r="J283" s="1">
        <v>1.2050000000000001</v>
      </c>
      <c r="K283" s="1">
        <v>1.9530000000000001</v>
      </c>
      <c r="L283" s="1">
        <v>-95.858999999999995</v>
      </c>
      <c r="M283" s="1">
        <v>-59.621000000000002</v>
      </c>
    </row>
    <row r="284" spans="1:13" hidden="1" x14ac:dyDescent="0.25">
      <c r="A284" s="1">
        <v>3</v>
      </c>
      <c r="B284" s="1">
        <v>17</v>
      </c>
      <c r="C284" s="1">
        <v>18</v>
      </c>
      <c r="D284" s="1">
        <v>5</v>
      </c>
      <c r="E284" s="1" t="s">
        <v>31</v>
      </c>
      <c r="F284" s="1">
        <v>-10.183</v>
      </c>
      <c r="G284" s="1">
        <v>-0.188</v>
      </c>
      <c r="H284" s="1">
        <v>-10.051</v>
      </c>
      <c r="I284" s="1">
        <v>-0.34200000000000003</v>
      </c>
      <c r="J284" s="1">
        <v>0.50700000000000001</v>
      </c>
      <c r="K284" s="1">
        <v>0.82099999999999995</v>
      </c>
      <c r="L284" s="1">
        <v>120.89400000000001</v>
      </c>
      <c r="M284" s="1">
        <v>80.433000000000007</v>
      </c>
    </row>
    <row r="285" spans="1:13" hidden="1" x14ac:dyDescent="0.25">
      <c r="A285" s="1">
        <v>3</v>
      </c>
      <c r="B285" s="1">
        <v>17</v>
      </c>
      <c r="C285" s="1">
        <v>18</v>
      </c>
      <c r="D285" s="1">
        <v>5</v>
      </c>
      <c r="E285" s="1" t="s">
        <v>32</v>
      </c>
      <c r="F285" s="1">
        <v>-10.183</v>
      </c>
      <c r="G285" s="1">
        <v>-0.188</v>
      </c>
      <c r="H285" s="1">
        <v>-10.051</v>
      </c>
      <c r="I285" s="1">
        <v>-0.34200000000000003</v>
      </c>
      <c r="J285" s="1">
        <v>0.50700000000000001</v>
      </c>
      <c r="K285" s="1">
        <v>0.82099999999999995</v>
      </c>
      <c r="L285" s="1">
        <v>-123.90600000000001</v>
      </c>
      <c r="M285" s="1">
        <v>-80.846999999999994</v>
      </c>
    </row>
    <row r="286" spans="1:13" hidden="1" x14ac:dyDescent="0.25">
      <c r="A286" s="1">
        <v>3</v>
      </c>
      <c r="B286" s="1">
        <v>17</v>
      </c>
      <c r="C286" s="1">
        <v>18</v>
      </c>
      <c r="D286" s="1">
        <v>4</v>
      </c>
      <c r="E286" s="1" t="s">
        <v>29</v>
      </c>
      <c r="F286" s="1">
        <v>53.56</v>
      </c>
      <c r="G286" s="1">
        <v>0.9</v>
      </c>
      <c r="H286" s="1">
        <v>52.613999999999997</v>
      </c>
      <c r="I286" s="1">
        <v>1.702</v>
      </c>
      <c r="J286" s="1">
        <v>-2.62</v>
      </c>
      <c r="K286" s="1">
        <v>-4.2510000000000003</v>
      </c>
      <c r="L286" s="1">
        <v>-90.563999999999993</v>
      </c>
      <c r="M286" s="1">
        <v>-59.246000000000002</v>
      </c>
    </row>
    <row r="287" spans="1:13" hidden="1" x14ac:dyDescent="0.25">
      <c r="A287" s="1">
        <v>3</v>
      </c>
      <c r="B287" s="1">
        <v>17</v>
      </c>
      <c r="C287" s="1">
        <v>18</v>
      </c>
      <c r="D287" s="1">
        <v>4</v>
      </c>
      <c r="E287" s="1" t="s">
        <v>30</v>
      </c>
      <c r="F287" s="1">
        <v>-53.94</v>
      </c>
      <c r="G287" s="1">
        <v>-0.91600000000000004</v>
      </c>
      <c r="H287" s="1">
        <v>-53.014000000000003</v>
      </c>
      <c r="I287" s="1">
        <v>-1.724</v>
      </c>
      <c r="J287" s="1">
        <v>2.6419999999999999</v>
      </c>
      <c r="K287" s="1">
        <v>4.2859999999999996</v>
      </c>
      <c r="L287" s="1">
        <v>-94.808999999999997</v>
      </c>
      <c r="M287" s="1">
        <v>-65.131</v>
      </c>
    </row>
    <row r="288" spans="1:13" hidden="1" x14ac:dyDescent="0.25">
      <c r="A288" s="1">
        <v>3</v>
      </c>
      <c r="B288" s="1">
        <v>17</v>
      </c>
      <c r="C288" s="1">
        <v>18</v>
      </c>
      <c r="D288" s="1">
        <v>4</v>
      </c>
      <c r="E288" s="1" t="s">
        <v>31</v>
      </c>
      <c r="F288" s="1">
        <v>-22.396000000000001</v>
      </c>
      <c r="G288" s="1">
        <v>-0.378</v>
      </c>
      <c r="H288" s="1">
        <v>-22.006</v>
      </c>
      <c r="I288" s="1">
        <v>-0.71399999999999997</v>
      </c>
      <c r="J288" s="1">
        <v>1.0960000000000001</v>
      </c>
      <c r="K288" s="1">
        <v>1.7789999999999999</v>
      </c>
      <c r="L288" s="1">
        <v>121.036</v>
      </c>
      <c r="M288" s="1">
        <v>78.933999999999997</v>
      </c>
    </row>
    <row r="289" spans="1:13" hidden="1" x14ac:dyDescent="0.25">
      <c r="A289" s="1">
        <v>3</v>
      </c>
      <c r="B289" s="1">
        <v>17</v>
      </c>
      <c r="C289" s="1">
        <v>18</v>
      </c>
      <c r="D289" s="1">
        <v>4</v>
      </c>
      <c r="E289" s="1" t="s">
        <v>32</v>
      </c>
      <c r="F289" s="1">
        <v>-22.396000000000001</v>
      </c>
      <c r="G289" s="1">
        <v>-0.378</v>
      </c>
      <c r="H289" s="1">
        <v>-22.006</v>
      </c>
      <c r="I289" s="1">
        <v>-0.71399999999999997</v>
      </c>
      <c r="J289" s="1">
        <v>1.0960000000000001</v>
      </c>
      <c r="K289" s="1">
        <v>1.7789999999999999</v>
      </c>
      <c r="L289" s="1">
        <v>-122.804</v>
      </c>
      <c r="M289" s="1">
        <v>-81.385999999999996</v>
      </c>
    </row>
    <row r="290" spans="1:13" hidden="1" x14ac:dyDescent="0.25">
      <c r="A290" s="1">
        <v>3</v>
      </c>
      <c r="B290" s="1">
        <v>17</v>
      </c>
      <c r="C290" s="1">
        <v>18</v>
      </c>
      <c r="D290" s="1">
        <v>3</v>
      </c>
      <c r="E290" s="1" t="s">
        <v>29</v>
      </c>
      <c r="F290" s="1">
        <v>65.295000000000002</v>
      </c>
      <c r="G290" s="1">
        <v>0.88800000000000001</v>
      </c>
      <c r="H290" s="1">
        <v>64.024000000000001</v>
      </c>
      <c r="I290" s="1">
        <v>1.865</v>
      </c>
      <c r="J290" s="1">
        <v>-3.1160000000000001</v>
      </c>
      <c r="K290" s="1">
        <v>-5.0640000000000001</v>
      </c>
      <c r="L290" s="1">
        <v>-92.402000000000001</v>
      </c>
      <c r="M290" s="1">
        <v>-61.085999999999999</v>
      </c>
    </row>
    <row r="291" spans="1:13" hidden="1" x14ac:dyDescent="0.25">
      <c r="A291" s="1">
        <v>3</v>
      </c>
      <c r="B291" s="1">
        <v>17</v>
      </c>
      <c r="C291" s="1">
        <v>18</v>
      </c>
      <c r="D291" s="1">
        <v>3</v>
      </c>
      <c r="E291" s="1" t="s">
        <v>30</v>
      </c>
      <c r="F291" s="1">
        <v>-65.847999999999999</v>
      </c>
      <c r="G291" s="1">
        <v>-0.90100000000000002</v>
      </c>
      <c r="H291" s="1">
        <v>-64.581999999999994</v>
      </c>
      <c r="I291" s="1">
        <v>-1.8859999999999999</v>
      </c>
      <c r="J291" s="1">
        <v>3.1440000000000001</v>
      </c>
      <c r="K291" s="1">
        <v>5.1100000000000003</v>
      </c>
      <c r="L291" s="1">
        <v>-95.572999999999993</v>
      </c>
      <c r="M291" s="1">
        <v>-64.382000000000005</v>
      </c>
    </row>
    <row r="292" spans="1:13" hidden="1" x14ac:dyDescent="0.25">
      <c r="A292" s="1">
        <v>3</v>
      </c>
      <c r="B292" s="1">
        <v>17</v>
      </c>
      <c r="C292" s="1">
        <v>18</v>
      </c>
      <c r="D292" s="1">
        <v>3</v>
      </c>
      <c r="E292" s="1" t="s">
        <v>31</v>
      </c>
      <c r="F292" s="1">
        <v>-27.321999999999999</v>
      </c>
      <c r="G292" s="1">
        <v>-0.373</v>
      </c>
      <c r="H292" s="1">
        <v>-26.792999999999999</v>
      </c>
      <c r="I292" s="1">
        <v>-0.78100000000000003</v>
      </c>
      <c r="J292" s="1">
        <v>1.304</v>
      </c>
      <c r="K292" s="1">
        <v>2.12</v>
      </c>
      <c r="L292" s="1">
        <v>123.419</v>
      </c>
      <c r="M292" s="1">
        <v>81.153000000000006</v>
      </c>
    </row>
    <row r="293" spans="1:13" hidden="1" x14ac:dyDescent="0.25">
      <c r="A293" s="1">
        <v>3</v>
      </c>
      <c r="B293" s="1">
        <v>17</v>
      </c>
      <c r="C293" s="1">
        <v>18</v>
      </c>
      <c r="D293" s="1">
        <v>3</v>
      </c>
      <c r="E293" s="1" t="s">
        <v>32</v>
      </c>
      <c r="F293" s="1">
        <v>-27.321999999999999</v>
      </c>
      <c r="G293" s="1">
        <v>-0.373</v>
      </c>
      <c r="H293" s="1">
        <v>-26.792999999999999</v>
      </c>
      <c r="I293" s="1">
        <v>-0.78100000000000003</v>
      </c>
      <c r="J293" s="1">
        <v>1.304</v>
      </c>
      <c r="K293" s="1">
        <v>2.12</v>
      </c>
      <c r="L293" s="1">
        <v>-124.741</v>
      </c>
      <c r="M293" s="1">
        <v>-82.527000000000001</v>
      </c>
    </row>
    <row r="294" spans="1:13" hidden="1" x14ac:dyDescent="0.25">
      <c r="A294" s="1">
        <v>3</v>
      </c>
      <c r="B294" s="1">
        <v>17</v>
      </c>
      <c r="C294" s="1">
        <v>18</v>
      </c>
      <c r="D294" s="1">
        <v>2</v>
      </c>
      <c r="E294" s="1" t="s">
        <v>29</v>
      </c>
      <c r="F294" s="1">
        <v>73.661000000000001</v>
      </c>
      <c r="G294" s="1">
        <v>0.70299999999999996</v>
      </c>
      <c r="H294" s="1">
        <v>72.518000000000001</v>
      </c>
      <c r="I294" s="1">
        <v>1.82</v>
      </c>
      <c r="J294" s="1">
        <v>-3.3889999999999998</v>
      </c>
      <c r="K294" s="1">
        <v>-5.5140000000000002</v>
      </c>
      <c r="L294" s="1">
        <v>-91.585999999999999</v>
      </c>
      <c r="M294" s="1">
        <v>-60.241999999999997</v>
      </c>
    </row>
    <row r="295" spans="1:13" hidden="1" x14ac:dyDescent="0.25">
      <c r="A295" s="1">
        <v>3</v>
      </c>
      <c r="B295" s="1">
        <v>17</v>
      </c>
      <c r="C295" s="1">
        <v>18</v>
      </c>
      <c r="D295" s="1">
        <v>2</v>
      </c>
      <c r="E295" s="1" t="s">
        <v>30</v>
      </c>
      <c r="F295" s="1">
        <v>-75.626999999999995</v>
      </c>
      <c r="G295" s="1">
        <v>-0.71899999999999997</v>
      </c>
      <c r="H295" s="1">
        <v>-74.484999999999999</v>
      </c>
      <c r="I295" s="1">
        <v>-1.8660000000000001</v>
      </c>
      <c r="J295" s="1">
        <v>3.4809999999999999</v>
      </c>
      <c r="K295" s="1">
        <v>5.6639999999999997</v>
      </c>
      <c r="L295" s="1">
        <v>-96.531999999999996</v>
      </c>
      <c r="M295" s="1">
        <v>-65.600999999999999</v>
      </c>
    </row>
    <row r="296" spans="1:13" hidden="1" x14ac:dyDescent="0.25">
      <c r="A296" s="1">
        <v>3</v>
      </c>
      <c r="B296" s="1">
        <v>17</v>
      </c>
      <c r="C296" s="1">
        <v>18</v>
      </c>
      <c r="D296" s="1">
        <v>2</v>
      </c>
      <c r="E296" s="1" t="s">
        <v>31</v>
      </c>
      <c r="F296" s="1">
        <v>-31.102</v>
      </c>
      <c r="G296" s="1">
        <v>-0.29599999999999999</v>
      </c>
      <c r="H296" s="1">
        <v>-30.625</v>
      </c>
      <c r="I296" s="1">
        <v>-0.76800000000000002</v>
      </c>
      <c r="J296" s="1">
        <v>1.431</v>
      </c>
      <c r="K296" s="1">
        <v>2.3290000000000002</v>
      </c>
      <c r="L296" s="1">
        <v>123.05</v>
      </c>
      <c r="M296" s="1">
        <v>80.724000000000004</v>
      </c>
    </row>
    <row r="297" spans="1:13" hidden="1" x14ac:dyDescent="0.25">
      <c r="A297" s="1">
        <v>3</v>
      </c>
      <c r="B297" s="1">
        <v>17</v>
      </c>
      <c r="C297" s="1">
        <v>18</v>
      </c>
      <c r="D297" s="1">
        <v>2</v>
      </c>
      <c r="E297" s="1" t="s">
        <v>32</v>
      </c>
      <c r="F297" s="1">
        <v>-31.102</v>
      </c>
      <c r="G297" s="1">
        <v>-0.29599999999999999</v>
      </c>
      <c r="H297" s="1">
        <v>-30.625</v>
      </c>
      <c r="I297" s="1">
        <v>-0.76800000000000002</v>
      </c>
      <c r="J297" s="1">
        <v>1.431</v>
      </c>
      <c r="K297" s="1">
        <v>2.3290000000000002</v>
      </c>
      <c r="L297" s="1">
        <v>-125.11</v>
      </c>
      <c r="M297" s="1">
        <v>-82.956000000000003</v>
      </c>
    </row>
    <row r="298" spans="1:13" hidden="1" x14ac:dyDescent="0.25">
      <c r="A298" s="1">
        <v>3</v>
      </c>
      <c r="B298" s="1">
        <v>17</v>
      </c>
      <c r="C298" s="1">
        <v>18</v>
      </c>
      <c r="D298" s="1">
        <v>1</v>
      </c>
      <c r="E298" s="1" t="s">
        <v>29</v>
      </c>
      <c r="F298" s="1">
        <v>52.887</v>
      </c>
      <c r="G298" s="1">
        <v>0.32900000000000001</v>
      </c>
      <c r="H298" s="1">
        <v>52.322000000000003</v>
      </c>
      <c r="I298" s="1">
        <v>1.1439999999999999</v>
      </c>
      <c r="J298" s="1">
        <v>-2.34</v>
      </c>
      <c r="K298" s="1">
        <v>-3.8079999999999998</v>
      </c>
      <c r="L298" s="1">
        <v>-87.867000000000004</v>
      </c>
      <c r="M298" s="1">
        <v>-56.94</v>
      </c>
    </row>
    <row r="299" spans="1:13" hidden="1" x14ac:dyDescent="0.25">
      <c r="A299" s="1">
        <v>3</v>
      </c>
      <c r="B299" s="1">
        <v>17</v>
      </c>
      <c r="C299" s="1">
        <v>18</v>
      </c>
      <c r="D299" s="1">
        <v>1</v>
      </c>
      <c r="E299" s="1" t="s">
        <v>30</v>
      </c>
      <c r="F299" s="1">
        <v>-56.146999999999998</v>
      </c>
      <c r="G299" s="1">
        <v>-0.32600000000000001</v>
      </c>
      <c r="H299" s="1">
        <v>-55.597999999999999</v>
      </c>
      <c r="I299" s="1">
        <v>-1.1930000000000001</v>
      </c>
      <c r="J299" s="1">
        <v>2.4710000000000001</v>
      </c>
      <c r="K299" s="1">
        <v>4.0220000000000002</v>
      </c>
      <c r="L299" s="1">
        <v>-98.257999999999996</v>
      </c>
      <c r="M299" s="1">
        <v>-68.277000000000001</v>
      </c>
    </row>
    <row r="300" spans="1:13" hidden="1" x14ac:dyDescent="0.25">
      <c r="A300" s="1">
        <v>3</v>
      </c>
      <c r="B300" s="1">
        <v>17</v>
      </c>
      <c r="C300" s="1">
        <v>18</v>
      </c>
      <c r="D300" s="1">
        <v>1</v>
      </c>
      <c r="E300" s="1" t="s">
        <v>31</v>
      </c>
      <c r="F300" s="1">
        <v>-22.715</v>
      </c>
      <c r="G300" s="1">
        <v>-0.13600000000000001</v>
      </c>
      <c r="H300" s="1">
        <v>-22.483000000000001</v>
      </c>
      <c r="I300" s="1">
        <v>-0.48699999999999999</v>
      </c>
      <c r="J300" s="1">
        <v>1.002</v>
      </c>
      <c r="K300" s="1">
        <v>1.631</v>
      </c>
      <c r="L300" s="1">
        <v>121.91500000000001</v>
      </c>
      <c r="M300" s="1">
        <v>79.477999999999994</v>
      </c>
    </row>
    <row r="301" spans="1:13" hidden="1" x14ac:dyDescent="0.25">
      <c r="A301" s="1">
        <v>3</v>
      </c>
      <c r="B301" s="1">
        <v>17</v>
      </c>
      <c r="C301" s="1">
        <v>18</v>
      </c>
      <c r="D301" s="1">
        <v>1</v>
      </c>
      <c r="E301" s="1" t="s">
        <v>32</v>
      </c>
      <c r="F301" s="1">
        <v>-22.715</v>
      </c>
      <c r="G301" s="1">
        <v>-0.13600000000000001</v>
      </c>
      <c r="H301" s="1">
        <v>-22.483000000000001</v>
      </c>
      <c r="I301" s="1">
        <v>-0.48699999999999999</v>
      </c>
      <c r="J301" s="1">
        <v>1.002</v>
      </c>
      <c r="K301" s="1">
        <v>1.631</v>
      </c>
      <c r="L301" s="1">
        <v>-126.245</v>
      </c>
      <c r="M301" s="1">
        <v>-84.201999999999998</v>
      </c>
    </row>
    <row r="302" spans="1:13" hidden="1" x14ac:dyDescent="0.25">
      <c r="A302" s="1">
        <v>3</v>
      </c>
      <c r="B302" s="1">
        <v>18</v>
      </c>
      <c r="C302" s="1">
        <v>19</v>
      </c>
      <c r="D302" s="1">
        <v>5</v>
      </c>
      <c r="E302" s="1" t="s">
        <v>29</v>
      </c>
      <c r="F302" s="1">
        <v>24.05</v>
      </c>
      <c r="G302" s="1">
        <v>0.55900000000000005</v>
      </c>
      <c r="H302" s="1">
        <v>24.405000000000001</v>
      </c>
      <c r="I302" s="1">
        <v>0.93300000000000005</v>
      </c>
      <c r="J302" s="1">
        <v>-1.2509999999999999</v>
      </c>
      <c r="K302" s="1">
        <v>-2.0219999999999998</v>
      </c>
      <c r="L302" s="1">
        <v>-90.649000000000001</v>
      </c>
      <c r="M302" s="1">
        <v>-55.186999999999998</v>
      </c>
    </row>
    <row r="303" spans="1:13" hidden="1" x14ac:dyDescent="0.25">
      <c r="A303" s="1">
        <v>3</v>
      </c>
      <c r="B303" s="1">
        <v>18</v>
      </c>
      <c r="C303" s="1">
        <v>19</v>
      </c>
      <c r="D303" s="1">
        <v>5</v>
      </c>
      <c r="E303" s="1" t="s">
        <v>30</v>
      </c>
      <c r="F303" s="1">
        <v>-36.682000000000002</v>
      </c>
      <c r="G303" s="1">
        <v>-0.83699999999999997</v>
      </c>
      <c r="H303" s="1">
        <v>-37.082999999999998</v>
      </c>
      <c r="I303" s="1">
        <v>-1.4059999999999999</v>
      </c>
      <c r="J303" s="1">
        <v>1.903</v>
      </c>
      <c r="K303" s="1">
        <v>3.0760000000000001</v>
      </c>
      <c r="L303" s="1">
        <v>-74.778999999999996</v>
      </c>
      <c r="M303" s="1">
        <v>-44.006</v>
      </c>
    </row>
    <row r="304" spans="1:13" hidden="1" x14ac:dyDescent="0.25">
      <c r="A304" s="1">
        <v>3</v>
      </c>
      <c r="B304" s="1">
        <v>18</v>
      </c>
      <c r="C304" s="1">
        <v>19</v>
      </c>
      <c r="D304" s="1">
        <v>5</v>
      </c>
      <c r="E304" s="1" t="s">
        <v>31</v>
      </c>
      <c r="F304" s="1">
        <v>-11.679</v>
      </c>
      <c r="G304" s="1">
        <v>-0.26900000000000002</v>
      </c>
      <c r="H304" s="1">
        <v>-11.824</v>
      </c>
      <c r="I304" s="1">
        <v>-0.45</v>
      </c>
      <c r="J304" s="1">
        <v>0.60599999999999998</v>
      </c>
      <c r="K304" s="1">
        <v>0.98</v>
      </c>
      <c r="L304" s="1">
        <v>98.731999999999999</v>
      </c>
      <c r="M304" s="1">
        <v>58.31</v>
      </c>
    </row>
    <row r="305" spans="1:13" hidden="1" x14ac:dyDescent="0.25">
      <c r="A305" s="1">
        <v>3</v>
      </c>
      <c r="B305" s="1">
        <v>18</v>
      </c>
      <c r="C305" s="1">
        <v>19</v>
      </c>
      <c r="D305" s="1">
        <v>5</v>
      </c>
      <c r="E305" s="1" t="s">
        <v>32</v>
      </c>
      <c r="F305" s="1">
        <v>-11.679</v>
      </c>
      <c r="G305" s="1">
        <v>-0.26900000000000002</v>
      </c>
      <c r="H305" s="1">
        <v>-11.824</v>
      </c>
      <c r="I305" s="1">
        <v>-0.45</v>
      </c>
      <c r="J305" s="1">
        <v>0.60599999999999998</v>
      </c>
      <c r="K305" s="1">
        <v>0.98</v>
      </c>
      <c r="L305" s="1">
        <v>-92.628</v>
      </c>
      <c r="M305" s="1">
        <v>-54.01</v>
      </c>
    </row>
    <row r="306" spans="1:13" hidden="1" x14ac:dyDescent="0.25">
      <c r="A306" s="1">
        <v>3</v>
      </c>
      <c r="B306" s="1">
        <v>18</v>
      </c>
      <c r="C306" s="1">
        <v>19</v>
      </c>
      <c r="D306" s="1">
        <v>4</v>
      </c>
      <c r="E306" s="1" t="s">
        <v>29</v>
      </c>
      <c r="F306" s="1">
        <v>66.076999999999998</v>
      </c>
      <c r="G306" s="1">
        <v>1.232</v>
      </c>
      <c r="H306" s="1">
        <v>65.417000000000002</v>
      </c>
      <c r="I306" s="1">
        <v>2.2229999999999999</v>
      </c>
      <c r="J306" s="1">
        <v>-3.274</v>
      </c>
      <c r="K306" s="1">
        <v>-5.3070000000000004</v>
      </c>
      <c r="L306" s="1">
        <v>-87.712999999999994</v>
      </c>
      <c r="M306" s="1">
        <v>-65.084000000000003</v>
      </c>
    </row>
    <row r="307" spans="1:13" hidden="1" x14ac:dyDescent="0.25">
      <c r="A307" s="1">
        <v>3</v>
      </c>
      <c r="B307" s="1">
        <v>18</v>
      </c>
      <c r="C307" s="1">
        <v>19</v>
      </c>
      <c r="D307" s="1">
        <v>4</v>
      </c>
      <c r="E307" s="1" t="s">
        <v>30</v>
      </c>
      <c r="F307" s="1">
        <v>-99.906999999999996</v>
      </c>
      <c r="G307" s="1">
        <v>-1.8340000000000001</v>
      </c>
      <c r="H307" s="1">
        <v>-98.843999999999994</v>
      </c>
      <c r="I307" s="1">
        <v>-3.331</v>
      </c>
      <c r="J307" s="1">
        <v>4.9349999999999996</v>
      </c>
      <c r="K307" s="1">
        <v>8.0009999999999994</v>
      </c>
      <c r="L307" s="1">
        <v>-85.313999999999993</v>
      </c>
      <c r="M307" s="1">
        <v>-68.272999999999996</v>
      </c>
    </row>
    <row r="308" spans="1:13" hidden="1" x14ac:dyDescent="0.25">
      <c r="A308" s="1">
        <v>3</v>
      </c>
      <c r="B308" s="1">
        <v>18</v>
      </c>
      <c r="C308" s="1">
        <v>19</v>
      </c>
      <c r="D308" s="1">
        <v>4</v>
      </c>
      <c r="E308" s="1" t="s">
        <v>31</v>
      </c>
      <c r="F308" s="1">
        <v>-31.92</v>
      </c>
      <c r="G308" s="1">
        <v>-0.59</v>
      </c>
      <c r="H308" s="1">
        <v>-31.588999999999999</v>
      </c>
      <c r="I308" s="1">
        <v>-1.0680000000000001</v>
      </c>
      <c r="J308" s="1">
        <v>1.579</v>
      </c>
      <c r="K308" s="1">
        <v>2.5590000000000002</v>
      </c>
      <c r="L308" s="1">
        <v>99.260999999999996</v>
      </c>
      <c r="M308" s="1">
        <v>78.427000000000007</v>
      </c>
    </row>
    <row r="309" spans="1:13" hidden="1" x14ac:dyDescent="0.25">
      <c r="A309" s="1">
        <v>3</v>
      </c>
      <c r="B309" s="1">
        <v>18</v>
      </c>
      <c r="C309" s="1">
        <v>19</v>
      </c>
      <c r="D309" s="1">
        <v>4</v>
      </c>
      <c r="E309" s="1" t="s">
        <v>32</v>
      </c>
      <c r="F309" s="1">
        <v>-31.92</v>
      </c>
      <c r="G309" s="1">
        <v>-0.59</v>
      </c>
      <c r="H309" s="1">
        <v>-31.588999999999999</v>
      </c>
      <c r="I309" s="1">
        <v>-1.0680000000000001</v>
      </c>
      <c r="J309" s="1">
        <v>1.579</v>
      </c>
      <c r="K309" s="1">
        <v>2.5590000000000002</v>
      </c>
      <c r="L309" s="1">
        <v>-98.338999999999999</v>
      </c>
      <c r="M309" s="1">
        <v>-79.653000000000006</v>
      </c>
    </row>
    <row r="310" spans="1:13" hidden="1" x14ac:dyDescent="0.25">
      <c r="A310" s="1">
        <v>3</v>
      </c>
      <c r="B310" s="1">
        <v>18</v>
      </c>
      <c r="C310" s="1">
        <v>19</v>
      </c>
      <c r="D310" s="1">
        <v>3</v>
      </c>
      <c r="E310" s="1" t="s">
        <v>29</v>
      </c>
      <c r="F310" s="1">
        <v>105.06</v>
      </c>
      <c r="G310" s="1">
        <v>1.53</v>
      </c>
      <c r="H310" s="1">
        <v>103.262</v>
      </c>
      <c r="I310" s="1">
        <v>3.0960000000000001</v>
      </c>
      <c r="J310" s="1">
        <v>-5.0460000000000003</v>
      </c>
      <c r="K310" s="1">
        <v>-8.202</v>
      </c>
      <c r="L310" s="1">
        <v>-90.1</v>
      </c>
      <c r="M310" s="1">
        <v>-66.343999999999994</v>
      </c>
    </row>
    <row r="311" spans="1:13" hidden="1" x14ac:dyDescent="0.25">
      <c r="A311" s="1">
        <v>3</v>
      </c>
      <c r="B311" s="1">
        <v>18</v>
      </c>
      <c r="C311" s="1">
        <v>19</v>
      </c>
      <c r="D311" s="1">
        <v>3</v>
      </c>
      <c r="E311" s="1" t="s">
        <v>30</v>
      </c>
      <c r="F311" s="1">
        <v>-175.96700000000001</v>
      </c>
      <c r="G311" s="1">
        <v>-2.5489999999999999</v>
      </c>
      <c r="H311" s="1">
        <v>-172.96600000000001</v>
      </c>
      <c r="I311" s="1">
        <v>-5.17</v>
      </c>
      <c r="J311" s="1">
        <v>8.4410000000000007</v>
      </c>
      <c r="K311" s="1">
        <v>13.72</v>
      </c>
      <c r="L311" s="1">
        <v>-86.703999999999994</v>
      </c>
      <c r="M311" s="1">
        <v>-70.486000000000004</v>
      </c>
    </row>
    <row r="312" spans="1:13" hidden="1" x14ac:dyDescent="0.25">
      <c r="A312" s="1">
        <v>3</v>
      </c>
      <c r="B312" s="1">
        <v>18</v>
      </c>
      <c r="C312" s="1">
        <v>19</v>
      </c>
      <c r="D312" s="1">
        <v>3</v>
      </c>
      <c r="E312" s="1" t="s">
        <v>31</v>
      </c>
      <c r="F312" s="1">
        <v>-54.043999999999997</v>
      </c>
      <c r="G312" s="1">
        <v>-0.78400000000000003</v>
      </c>
      <c r="H312" s="1">
        <v>-53.121000000000002</v>
      </c>
      <c r="I312" s="1">
        <v>-1.59</v>
      </c>
      <c r="J312" s="1">
        <v>2.5939999999999999</v>
      </c>
      <c r="K312" s="1">
        <v>4.2160000000000002</v>
      </c>
      <c r="L312" s="1">
        <v>102.053</v>
      </c>
      <c r="M312" s="1">
        <v>80.063000000000002</v>
      </c>
    </row>
    <row r="313" spans="1:13" hidden="1" x14ac:dyDescent="0.25">
      <c r="A313" s="1">
        <v>3</v>
      </c>
      <c r="B313" s="1">
        <v>18</v>
      </c>
      <c r="C313" s="1">
        <v>19</v>
      </c>
      <c r="D313" s="1">
        <v>3</v>
      </c>
      <c r="E313" s="1" t="s">
        <v>32</v>
      </c>
      <c r="F313" s="1">
        <v>-54.043999999999997</v>
      </c>
      <c r="G313" s="1">
        <v>-0.78400000000000003</v>
      </c>
      <c r="H313" s="1">
        <v>-53.121000000000002</v>
      </c>
      <c r="I313" s="1">
        <v>-1.59</v>
      </c>
      <c r="J313" s="1">
        <v>2.5939999999999999</v>
      </c>
      <c r="K313" s="1">
        <v>4.2160000000000002</v>
      </c>
      <c r="L313" s="1">
        <v>-100.747</v>
      </c>
      <c r="M313" s="1">
        <v>-81.656999999999996</v>
      </c>
    </row>
    <row r="314" spans="1:13" hidden="1" x14ac:dyDescent="0.25">
      <c r="A314" s="1">
        <v>3</v>
      </c>
      <c r="B314" s="1">
        <v>18</v>
      </c>
      <c r="C314" s="1">
        <v>19</v>
      </c>
      <c r="D314" s="1">
        <v>2</v>
      </c>
      <c r="E314" s="1" t="s">
        <v>29</v>
      </c>
      <c r="F314" s="1">
        <v>127.77800000000001</v>
      </c>
      <c r="G314" s="1">
        <v>1.268</v>
      </c>
      <c r="H314" s="1">
        <v>126.206</v>
      </c>
      <c r="I314" s="1">
        <v>3.2189999999999999</v>
      </c>
      <c r="J314" s="1">
        <v>-5.9649999999999999</v>
      </c>
      <c r="K314" s="1">
        <v>-9.7080000000000002</v>
      </c>
      <c r="L314" s="1">
        <v>-91.05</v>
      </c>
      <c r="M314" s="1">
        <v>-67.332999999999998</v>
      </c>
    </row>
    <row r="315" spans="1:13" hidden="1" x14ac:dyDescent="0.25">
      <c r="A315" s="1">
        <v>3</v>
      </c>
      <c r="B315" s="1">
        <v>18</v>
      </c>
      <c r="C315" s="1">
        <v>19</v>
      </c>
      <c r="D315" s="1">
        <v>2</v>
      </c>
      <c r="E315" s="1" t="s">
        <v>30</v>
      </c>
      <c r="F315" s="1">
        <v>-206.923</v>
      </c>
      <c r="G315" s="1">
        <v>-2.1150000000000002</v>
      </c>
      <c r="H315" s="1">
        <v>-204.35599999999999</v>
      </c>
      <c r="I315" s="1">
        <v>-5.2759999999999998</v>
      </c>
      <c r="J315" s="1">
        <v>9.7050000000000001</v>
      </c>
      <c r="K315" s="1">
        <v>15.795</v>
      </c>
      <c r="L315" s="1">
        <v>-86.260999999999996</v>
      </c>
      <c r="M315" s="1">
        <v>-70.055999999999997</v>
      </c>
    </row>
    <row r="316" spans="1:13" hidden="1" x14ac:dyDescent="0.25">
      <c r="A316" s="1">
        <v>3</v>
      </c>
      <c r="B316" s="1">
        <v>18</v>
      </c>
      <c r="C316" s="1">
        <v>19</v>
      </c>
      <c r="D316" s="1">
        <v>2</v>
      </c>
      <c r="E316" s="1" t="s">
        <v>31</v>
      </c>
      <c r="F316" s="1">
        <v>-64.366</v>
      </c>
      <c r="G316" s="1">
        <v>-0.65100000000000002</v>
      </c>
      <c r="H316" s="1">
        <v>-63.57</v>
      </c>
      <c r="I316" s="1">
        <v>-1.6339999999999999</v>
      </c>
      <c r="J316" s="1">
        <v>3.0139999999999998</v>
      </c>
      <c r="K316" s="1">
        <v>4.9039999999999999</v>
      </c>
      <c r="L316" s="1">
        <v>102.321</v>
      </c>
      <c r="M316" s="1">
        <v>80.335999999999999</v>
      </c>
    </row>
    <row r="317" spans="1:13" hidden="1" x14ac:dyDescent="0.25">
      <c r="A317" s="1">
        <v>3</v>
      </c>
      <c r="B317" s="1">
        <v>18</v>
      </c>
      <c r="C317" s="1">
        <v>19</v>
      </c>
      <c r="D317" s="1">
        <v>2</v>
      </c>
      <c r="E317" s="1" t="s">
        <v>32</v>
      </c>
      <c r="F317" s="1">
        <v>-64.366</v>
      </c>
      <c r="G317" s="1">
        <v>-0.65100000000000002</v>
      </c>
      <c r="H317" s="1">
        <v>-63.57</v>
      </c>
      <c r="I317" s="1">
        <v>-1.6339999999999999</v>
      </c>
      <c r="J317" s="1">
        <v>3.0139999999999998</v>
      </c>
      <c r="K317" s="1">
        <v>4.9039999999999999</v>
      </c>
      <c r="L317" s="1">
        <v>-100.479</v>
      </c>
      <c r="M317" s="1">
        <v>-81.384</v>
      </c>
    </row>
    <row r="318" spans="1:13" hidden="1" x14ac:dyDescent="0.25">
      <c r="A318" s="1">
        <v>3</v>
      </c>
      <c r="B318" s="1">
        <v>18</v>
      </c>
      <c r="C318" s="1">
        <v>19</v>
      </c>
      <c r="D318" s="1">
        <v>1</v>
      </c>
      <c r="E318" s="1" t="s">
        <v>29</v>
      </c>
      <c r="F318" s="1">
        <v>134.55000000000001</v>
      </c>
      <c r="G318" s="1">
        <v>0.40600000000000003</v>
      </c>
      <c r="H318" s="1">
        <v>134.03200000000001</v>
      </c>
      <c r="I318" s="1">
        <v>2.5369999999999999</v>
      </c>
      <c r="J318" s="1">
        <v>-5.702</v>
      </c>
      <c r="K318" s="1">
        <v>-9.2840000000000007</v>
      </c>
      <c r="L318" s="1">
        <v>-93.46</v>
      </c>
      <c r="M318" s="1">
        <v>-69.513000000000005</v>
      </c>
    </row>
    <row r="319" spans="1:13" hidden="1" x14ac:dyDescent="0.25">
      <c r="A319" s="1">
        <v>3</v>
      </c>
      <c r="B319" s="1">
        <v>18</v>
      </c>
      <c r="C319" s="1">
        <v>19</v>
      </c>
      <c r="D319" s="1">
        <v>1</v>
      </c>
      <c r="E319" s="1" t="s">
        <v>30</v>
      </c>
      <c r="F319" s="1">
        <v>-229.29900000000001</v>
      </c>
      <c r="G319" s="1">
        <v>-0.65700000000000003</v>
      </c>
      <c r="H319" s="1">
        <v>-228.42</v>
      </c>
      <c r="I319" s="1">
        <v>-4.2919999999999998</v>
      </c>
      <c r="J319" s="1">
        <v>9.6890000000000001</v>
      </c>
      <c r="K319" s="1">
        <v>15.778</v>
      </c>
      <c r="L319" s="1">
        <v>-84.754000000000005</v>
      </c>
      <c r="M319" s="1">
        <v>-67.861999999999995</v>
      </c>
    </row>
    <row r="320" spans="1:13" hidden="1" x14ac:dyDescent="0.25">
      <c r="A320" s="1">
        <v>3</v>
      </c>
      <c r="B320" s="1">
        <v>18</v>
      </c>
      <c r="C320" s="1">
        <v>19</v>
      </c>
      <c r="D320" s="1">
        <v>1</v>
      </c>
      <c r="E320" s="1" t="s">
        <v>31</v>
      </c>
      <c r="F320" s="1">
        <v>-69.971000000000004</v>
      </c>
      <c r="G320" s="1">
        <v>-0.20399999999999999</v>
      </c>
      <c r="H320" s="1">
        <v>-69.701999999999998</v>
      </c>
      <c r="I320" s="1">
        <v>-1.3129999999999999</v>
      </c>
      <c r="J320" s="1">
        <v>2.96</v>
      </c>
      <c r="K320" s="1">
        <v>4.82</v>
      </c>
      <c r="L320" s="1">
        <v>103.074</v>
      </c>
      <c r="M320" s="1">
        <v>81.177000000000007</v>
      </c>
    </row>
    <row r="321" spans="1:13" hidden="1" x14ac:dyDescent="0.25">
      <c r="A321" s="1">
        <v>3</v>
      </c>
      <c r="B321" s="1">
        <v>18</v>
      </c>
      <c r="C321" s="1">
        <v>19</v>
      </c>
      <c r="D321" s="1">
        <v>1</v>
      </c>
      <c r="E321" s="1" t="s">
        <v>32</v>
      </c>
      <c r="F321" s="1">
        <v>-69.971000000000004</v>
      </c>
      <c r="G321" s="1">
        <v>-0.20399999999999999</v>
      </c>
      <c r="H321" s="1">
        <v>-69.701999999999998</v>
      </c>
      <c r="I321" s="1">
        <v>-1.3129999999999999</v>
      </c>
      <c r="J321" s="1">
        <v>2.96</v>
      </c>
      <c r="K321" s="1">
        <v>4.82</v>
      </c>
      <c r="L321" s="1">
        <v>-99.725999999999999</v>
      </c>
      <c r="M321" s="1">
        <v>-80.543000000000006</v>
      </c>
    </row>
    <row r="322" spans="1:13" hidden="1" x14ac:dyDescent="0.25">
      <c r="A322" s="1">
        <v>3</v>
      </c>
      <c r="B322" s="1">
        <v>19</v>
      </c>
      <c r="C322" s="1">
        <v>20</v>
      </c>
      <c r="D322" s="1">
        <v>5</v>
      </c>
      <c r="E322" s="1" t="s">
        <v>29</v>
      </c>
      <c r="F322" s="1">
        <v>30.262</v>
      </c>
      <c r="G322" s="1">
        <v>0.67100000000000004</v>
      </c>
      <c r="H322" s="1">
        <v>30.449000000000002</v>
      </c>
      <c r="I322" s="1">
        <v>1.139</v>
      </c>
      <c r="J322" s="1">
        <v>-1.5609999999999999</v>
      </c>
      <c r="K322" s="1">
        <v>-2.5249999999999999</v>
      </c>
      <c r="L322" s="1">
        <v>-54.47</v>
      </c>
      <c r="M322" s="1">
        <v>-30.728000000000002</v>
      </c>
    </row>
    <row r="323" spans="1:13" hidden="1" x14ac:dyDescent="0.25">
      <c r="A323" s="1">
        <v>3</v>
      </c>
      <c r="B323" s="1">
        <v>19</v>
      </c>
      <c r="C323" s="1">
        <v>20</v>
      </c>
      <c r="D323" s="1">
        <v>5</v>
      </c>
      <c r="E323" s="1" t="s">
        <v>30</v>
      </c>
      <c r="F323" s="1">
        <v>-26.649000000000001</v>
      </c>
      <c r="G323" s="1">
        <v>-0.58699999999999997</v>
      </c>
      <c r="H323" s="1">
        <v>-26.792999999999999</v>
      </c>
      <c r="I323" s="1">
        <v>-0.998</v>
      </c>
      <c r="J323" s="1">
        <v>1.3720000000000001</v>
      </c>
      <c r="K323" s="1">
        <v>2.2200000000000002</v>
      </c>
      <c r="L323" s="1">
        <v>-37.683</v>
      </c>
      <c r="M323" s="1">
        <v>-23.516999999999999</v>
      </c>
    </row>
    <row r="324" spans="1:13" hidden="1" x14ac:dyDescent="0.25">
      <c r="A324" s="1">
        <v>3</v>
      </c>
      <c r="B324" s="1">
        <v>19</v>
      </c>
      <c r="C324" s="1">
        <v>20</v>
      </c>
      <c r="D324" s="1">
        <v>5</v>
      </c>
      <c r="E324" s="1" t="s">
        <v>31</v>
      </c>
      <c r="F324" s="1">
        <v>-16.260000000000002</v>
      </c>
      <c r="G324" s="1">
        <v>-0.36</v>
      </c>
      <c r="H324" s="1">
        <v>-16.355</v>
      </c>
      <c r="I324" s="1">
        <v>-0.61099999999999999</v>
      </c>
      <c r="J324" s="1">
        <v>0.83799999999999997</v>
      </c>
      <c r="K324" s="1">
        <v>1.3560000000000001</v>
      </c>
      <c r="L324" s="1">
        <v>93.521000000000001</v>
      </c>
      <c r="M324" s="1">
        <v>55.085000000000001</v>
      </c>
    </row>
    <row r="325" spans="1:13" hidden="1" x14ac:dyDescent="0.25">
      <c r="A325" s="1">
        <v>3</v>
      </c>
      <c r="B325" s="1">
        <v>19</v>
      </c>
      <c r="C325" s="1">
        <v>20</v>
      </c>
      <c r="D325" s="1">
        <v>5</v>
      </c>
      <c r="E325" s="1" t="s">
        <v>32</v>
      </c>
      <c r="F325" s="1">
        <v>-16.260000000000002</v>
      </c>
      <c r="G325" s="1">
        <v>-0.36</v>
      </c>
      <c r="H325" s="1">
        <v>-16.355</v>
      </c>
      <c r="I325" s="1">
        <v>-0.61099999999999999</v>
      </c>
      <c r="J325" s="1">
        <v>0.83799999999999997</v>
      </c>
      <c r="K325" s="1">
        <v>1.3560000000000001</v>
      </c>
      <c r="L325" s="1">
        <v>-83.929000000000002</v>
      </c>
      <c r="M325" s="1">
        <v>-50.965000000000003</v>
      </c>
    </row>
    <row r="326" spans="1:13" hidden="1" x14ac:dyDescent="0.25">
      <c r="A326" s="1">
        <v>3</v>
      </c>
      <c r="B326" s="1">
        <v>19</v>
      </c>
      <c r="C326" s="1">
        <v>20</v>
      </c>
      <c r="D326" s="1">
        <v>4</v>
      </c>
      <c r="E326" s="1" t="s">
        <v>29</v>
      </c>
      <c r="F326" s="1">
        <v>51.103000000000002</v>
      </c>
      <c r="G326" s="1">
        <v>0.92700000000000005</v>
      </c>
      <c r="H326" s="1">
        <v>50.511000000000003</v>
      </c>
      <c r="I326" s="1">
        <v>1.6930000000000001</v>
      </c>
      <c r="J326" s="1">
        <v>-2.52</v>
      </c>
      <c r="K326" s="1">
        <v>-4.0869999999999997</v>
      </c>
      <c r="L326" s="1">
        <v>-67.771000000000001</v>
      </c>
      <c r="M326" s="1">
        <v>-39.204999999999998</v>
      </c>
    </row>
    <row r="327" spans="1:13" hidden="1" x14ac:dyDescent="0.25">
      <c r="A327" s="1">
        <v>3</v>
      </c>
      <c r="B327" s="1">
        <v>19</v>
      </c>
      <c r="C327" s="1">
        <v>20</v>
      </c>
      <c r="D327" s="1">
        <v>4</v>
      </c>
      <c r="E327" s="1" t="s">
        <v>30</v>
      </c>
      <c r="F327" s="1">
        <v>-48.502000000000002</v>
      </c>
      <c r="G327" s="1">
        <v>-0.88800000000000001</v>
      </c>
      <c r="H327" s="1">
        <v>-47.948999999999998</v>
      </c>
      <c r="I327" s="1">
        <v>-1.615</v>
      </c>
      <c r="J327" s="1">
        <v>2.3969999999999998</v>
      </c>
      <c r="K327" s="1">
        <v>3.8860000000000001</v>
      </c>
      <c r="L327" s="1">
        <v>-67.388000000000005</v>
      </c>
      <c r="M327" s="1">
        <v>-40.334000000000003</v>
      </c>
    </row>
    <row r="328" spans="1:13" hidden="1" x14ac:dyDescent="0.25">
      <c r="A328" s="1">
        <v>3</v>
      </c>
      <c r="B328" s="1">
        <v>19</v>
      </c>
      <c r="C328" s="1">
        <v>20</v>
      </c>
      <c r="D328" s="1">
        <v>4</v>
      </c>
      <c r="E328" s="1" t="s">
        <v>31</v>
      </c>
      <c r="F328" s="1">
        <v>-28.459</v>
      </c>
      <c r="G328" s="1">
        <v>-0.51800000000000002</v>
      </c>
      <c r="H328" s="1">
        <v>-28.131</v>
      </c>
      <c r="I328" s="1">
        <v>-0.94499999999999995</v>
      </c>
      <c r="J328" s="1">
        <v>1.405</v>
      </c>
      <c r="K328" s="1">
        <v>2.278</v>
      </c>
      <c r="L328" s="1">
        <v>124.184</v>
      </c>
      <c r="M328" s="1">
        <v>71.951999999999998</v>
      </c>
    </row>
    <row r="329" spans="1:13" hidden="1" x14ac:dyDescent="0.25">
      <c r="A329" s="1">
        <v>3</v>
      </c>
      <c r="B329" s="1">
        <v>19</v>
      </c>
      <c r="C329" s="1">
        <v>20</v>
      </c>
      <c r="D329" s="1">
        <v>4</v>
      </c>
      <c r="E329" s="1" t="s">
        <v>32</v>
      </c>
      <c r="F329" s="1">
        <v>-28.459</v>
      </c>
      <c r="G329" s="1">
        <v>-0.51800000000000002</v>
      </c>
      <c r="H329" s="1">
        <v>-28.131</v>
      </c>
      <c r="I329" s="1">
        <v>-0.94499999999999995</v>
      </c>
      <c r="J329" s="1">
        <v>1.405</v>
      </c>
      <c r="K329" s="1">
        <v>2.278</v>
      </c>
      <c r="L329" s="1">
        <v>-123.96599999999999</v>
      </c>
      <c r="M329" s="1">
        <v>-72.597999999999999</v>
      </c>
    </row>
    <row r="330" spans="1:13" hidden="1" x14ac:dyDescent="0.25">
      <c r="A330" s="1">
        <v>3</v>
      </c>
      <c r="B330" s="1">
        <v>19</v>
      </c>
      <c r="C330" s="1">
        <v>20</v>
      </c>
      <c r="D330" s="1">
        <v>3</v>
      </c>
      <c r="E330" s="1" t="s">
        <v>29</v>
      </c>
      <c r="F330" s="1">
        <v>60.284999999999997</v>
      </c>
      <c r="G330" s="1">
        <v>0.86299999999999999</v>
      </c>
      <c r="H330" s="1">
        <v>59.265999999999998</v>
      </c>
      <c r="I330" s="1">
        <v>1.7609999999999999</v>
      </c>
      <c r="J330" s="1">
        <v>-2.887</v>
      </c>
      <c r="K330" s="1">
        <v>-4.6929999999999996</v>
      </c>
      <c r="L330" s="1">
        <v>-69.231999999999999</v>
      </c>
      <c r="M330" s="1">
        <v>-39.555999999999997</v>
      </c>
    </row>
    <row r="331" spans="1:13" hidden="1" x14ac:dyDescent="0.25">
      <c r="A331" s="1">
        <v>3</v>
      </c>
      <c r="B331" s="1">
        <v>19</v>
      </c>
      <c r="C331" s="1">
        <v>20</v>
      </c>
      <c r="D331" s="1">
        <v>3</v>
      </c>
      <c r="E331" s="1" t="s">
        <v>30</v>
      </c>
      <c r="F331" s="1">
        <v>-57.689</v>
      </c>
      <c r="G331" s="1">
        <v>-0.82899999999999996</v>
      </c>
      <c r="H331" s="1">
        <v>-56.713000000000001</v>
      </c>
      <c r="I331" s="1">
        <v>-1.6879999999999999</v>
      </c>
      <c r="J331" s="1">
        <v>2.7629999999999999</v>
      </c>
      <c r="K331" s="1">
        <v>4.492</v>
      </c>
      <c r="L331" s="1">
        <v>-67.013999999999996</v>
      </c>
      <c r="M331" s="1">
        <v>-40.027999999999999</v>
      </c>
    </row>
    <row r="332" spans="1:13" hidden="1" x14ac:dyDescent="0.25">
      <c r="A332" s="1">
        <v>3</v>
      </c>
      <c r="B332" s="1">
        <v>19</v>
      </c>
      <c r="C332" s="1">
        <v>20</v>
      </c>
      <c r="D332" s="1">
        <v>3</v>
      </c>
      <c r="E332" s="1" t="s">
        <v>31</v>
      </c>
      <c r="F332" s="1">
        <v>-33.707000000000001</v>
      </c>
      <c r="G332" s="1">
        <v>-0.48299999999999998</v>
      </c>
      <c r="H332" s="1">
        <v>-33.137</v>
      </c>
      <c r="I332" s="1">
        <v>-0.98599999999999999</v>
      </c>
      <c r="J332" s="1">
        <v>1.6140000000000001</v>
      </c>
      <c r="K332" s="1">
        <v>2.6240000000000001</v>
      </c>
      <c r="L332" s="1">
        <v>124.709</v>
      </c>
      <c r="M332" s="1">
        <v>72.14</v>
      </c>
    </row>
    <row r="333" spans="1:13" hidden="1" x14ac:dyDescent="0.25">
      <c r="A333" s="1">
        <v>3</v>
      </c>
      <c r="B333" s="1">
        <v>19</v>
      </c>
      <c r="C333" s="1">
        <v>20</v>
      </c>
      <c r="D333" s="1">
        <v>3</v>
      </c>
      <c r="E333" s="1" t="s">
        <v>32</v>
      </c>
      <c r="F333" s="1">
        <v>-33.707000000000001</v>
      </c>
      <c r="G333" s="1">
        <v>-0.48299999999999998</v>
      </c>
      <c r="H333" s="1">
        <v>-33.137</v>
      </c>
      <c r="I333" s="1">
        <v>-0.98599999999999999</v>
      </c>
      <c r="J333" s="1">
        <v>1.6140000000000001</v>
      </c>
      <c r="K333" s="1">
        <v>2.6240000000000001</v>
      </c>
      <c r="L333" s="1">
        <v>-123.441</v>
      </c>
      <c r="M333" s="1">
        <v>-72.41</v>
      </c>
    </row>
    <row r="334" spans="1:13" hidden="1" x14ac:dyDescent="0.25">
      <c r="A334" s="1">
        <v>3</v>
      </c>
      <c r="B334" s="1">
        <v>19</v>
      </c>
      <c r="C334" s="1">
        <v>20</v>
      </c>
      <c r="D334" s="1">
        <v>2</v>
      </c>
      <c r="E334" s="1" t="s">
        <v>29</v>
      </c>
      <c r="F334" s="1">
        <v>69.781999999999996</v>
      </c>
      <c r="G334" s="1">
        <v>0.70899999999999996</v>
      </c>
      <c r="H334" s="1">
        <v>68.938999999999993</v>
      </c>
      <c r="I334" s="1">
        <v>1.7749999999999999</v>
      </c>
      <c r="J334" s="1">
        <v>-3.2709999999999999</v>
      </c>
      <c r="K334" s="1">
        <v>-5.3239999999999998</v>
      </c>
      <c r="L334" s="1">
        <v>-70.817999999999998</v>
      </c>
      <c r="M334" s="1">
        <v>-40.686</v>
      </c>
    </row>
    <row r="335" spans="1:13" hidden="1" x14ac:dyDescent="0.25">
      <c r="A335" s="1">
        <v>3</v>
      </c>
      <c r="B335" s="1">
        <v>19</v>
      </c>
      <c r="C335" s="1">
        <v>20</v>
      </c>
      <c r="D335" s="1">
        <v>2</v>
      </c>
      <c r="E335" s="1" t="s">
        <v>30</v>
      </c>
      <c r="F335" s="1">
        <v>-66.545000000000002</v>
      </c>
      <c r="G335" s="1">
        <v>-0.66900000000000004</v>
      </c>
      <c r="H335" s="1">
        <v>-65.741</v>
      </c>
      <c r="I335" s="1">
        <v>-1.6859999999999999</v>
      </c>
      <c r="J335" s="1">
        <v>3.1139999999999999</v>
      </c>
      <c r="K335" s="1">
        <v>5.069</v>
      </c>
      <c r="L335" s="1">
        <v>-66.478999999999999</v>
      </c>
      <c r="M335" s="1">
        <v>-39.521000000000001</v>
      </c>
    </row>
    <row r="336" spans="1:13" hidden="1" x14ac:dyDescent="0.25">
      <c r="A336" s="1">
        <v>3</v>
      </c>
      <c r="B336" s="1">
        <v>19</v>
      </c>
      <c r="C336" s="1">
        <v>20</v>
      </c>
      <c r="D336" s="1">
        <v>2</v>
      </c>
      <c r="E336" s="1" t="s">
        <v>31</v>
      </c>
      <c r="F336" s="1">
        <v>-38.951000000000001</v>
      </c>
      <c r="G336" s="1">
        <v>-0.39400000000000002</v>
      </c>
      <c r="H336" s="1">
        <v>-38.479999999999997</v>
      </c>
      <c r="I336" s="1">
        <v>-0.98899999999999999</v>
      </c>
      <c r="J336" s="1">
        <v>1.825</v>
      </c>
      <c r="K336" s="1">
        <v>2.9689999999999999</v>
      </c>
      <c r="L336" s="1">
        <v>125.315</v>
      </c>
      <c r="M336" s="1">
        <v>72.608000000000004</v>
      </c>
    </row>
    <row r="337" spans="1:13" hidden="1" x14ac:dyDescent="0.25">
      <c r="A337" s="1">
        <v>3</v>
      </c>
      <c r="B337" s="1">
        <v>19</v>
      </c>
      <c r="C337" s="1">
        <v>20</v>
      </c>
      <c r="D337" s="1">
        <v>2</v>
      </c>
      <c r="E337" s="1" t="s">
        <v>32</v>
      </c>
      <c r="F337" s="1">
        <v>-38.951000000000001</v>
      </c>
      <c r="G337" s="1">
        <v>-0.39400000000000002</v>
      </c>
      <c r="H337" s="1">
        <v>-38.479999999999997</v>
      </c>
      <c r="I337" s="1">
        <v>-0.98899999999999999</v>
      </c>
      <c r="J337" s="1">
        <v>1.825</v>
      </c>
      <c r="K337" s="1">
        <v>2.9689999999999999</v>
      </c>
      <c r="L337" s="1">
        <v>-122.83499999999999</v>
      </c>
      <c r="M337" s="1">
        <v>-71.941999999999993</v>
      </c>
    </row>
    <row r="338" spans="1:13" hidden="1" x14ac:dyDescent="0.25">
      <c r="A338" s="1">
        <v>3</v>
      </c>
      <c r="B338" s="1">
        <v>19</v>
      </c>
      <c r="C338" s="1">
        <v>20</v>
      </c>
      <c r="D338" s="1">
        <v>1</v>
      </c>
      <c r="E338" s="1" t="s">
        <v>29</v>
      </c>
      <c r="F338" s="1">
        <v>77.599999999999994</v>
      </c>
      <c r="G338" s="1">
        <v>0.222</v>
      </c>
      <c r="H338" s="1">
        <v>77.308000000000007</v>
      </c>
      <c r="I338" s="1">
        <v>1.452</v>
      </c>
      <c r="J338" s="1">
        <v>-3.2789999999999999</v>
      </c>
      <c r="K338" s="1">
        <v>-5.3390000000000004</v>
      </c>
      <c r="L338" s="1">
        <v>-76.608000000000004</v>
      </c>
      <c r="M338" s="1">
        <v>-44.756999999999998</v>
      </c>
    </row>
    <row r="339" spans="1:13" hidden="1" x14ac:dyDescent="0.25">
      <c r="A339" s="1">
        <v>3</v>
      </c>
      <c r="B339" s="1">
        <v>19</v>
      </c>
      <c r="C339" s="1">
        <v>20</v>
      </c>
      <c r="D339" s="1">
        <v>1</v>
      </c>
      <c r="E339" s="1" t="s">
        <v>30</v>
      </c>
      <c r="F339" s="1">
        <v>-72.599000000000004</v>
      </c>
      <c r="G339" s="1">
        <v>-0.214</v>
      </c>
      <c r="H339" s="1">
        <v>-72.314999999999998</v>
      </c>
      <c r="I339" s="1">
        <v>-1.3640000000000001</v>
      </c>
      <c r="J339" s="1">
        <v>3.0720000000000001</v>
      </c>
      <c r="K339" s="1">
        <v>5.0030000000000001</v>
      </c>
      <c r="L339" s="1">
        <v>-58.679000000000002</v>
      </c>
      <c r="M339" s="1">
        <v>-34.448999999999998</v>
      </c>
    </row>
    <row r="340" spans="1:13" hidden="1" x14ac:dyDescent="0.25">
      <c r="A340" s="1">
        <v>3</v>
      </c>
      <c r="B340" s="1">
        <v>19</v>
      </c>
      <c r="C340" s="1">
        <v>20</v>
      </c>
      <c r="D340" s="1">
        <v>1</v>
      </c>
      <c r="E340" s="1" t="s">
        <v>31</v>
      </c>
      <c r="F340" s="1">
        <v>-42.914000000000001</v>
      </c>
      <c r="G340" s="1">
        <v>-0.125</v>
      </c>
      <c r="H340" s="1">
        <v>-42.749000000000002</v>
      </c>
      <c r="I340" s="1">
        <v>-0.80500000000000005</v>
      </c>
      <c r="J340" s="1">
        <v>1.8149999999999999</v>
      </c>
      <c r="K340" s="1">
        <v>2.9550000000000001</v>
      </c>
      <c r="L340" s="1">
        <v>129.19800000000001</v>
      </c>
      <c r="M340" s="1">
        <v>75.22</v>
      </c>
    </row>
    <row r="341" spans="1:13" hidden="1" x14ac:dyDescent="0.25">
      <c r="A341" s="1">
        <v>3</v>
      </c>
      <c r="B341" s="1">
        <v>19</v>
      </c>
      <c r="C341" s="1">
        <v>20</v>
      </c>
      <c r="D341" s="1">
        <v>1</v>
      </c>
      <c r="E341" s="1" t="s">
        <v>32</v>
      </c>
      <c r="F341" s="1">
        <v>-42.914000000000001</v>
      </c>
      <c r="G341" s="1">
        <v>-0.125</v>
      </c>
      <c r="H341" s="1">
        <v>-42.749000000000002</v>
      </c>
      <c r="I341" s="1">
        <v>-0.80500000000000005</v>
      </c>
      <c r="J341" s="1">
        <v>1.8149999999999999</v>
      </c>
      <c r="K341" s="1">
        <v>2.9550000000000001</v>
      </c>
      <c r="L341" s="1">
        <v>-118.952</v>
      </c>
      <c r="M341" s="1">
        <v>-69.33</v>
      </c>
    </row>
    <row r="342" spans="1:13" hidden="1" x14ac:dyDescent="0.25">
      <c r="A342" s="1">
        <v>4</v>
      </c>
      <c r="B342" s="1">
        <v>7</v>
      </c>
      <c r="C342" s="1">
        <v>14</v>
      </c>
      <c r="D342" s="1">
        <v>5</v>
      </c>
      <c r="E342" s="1" t="s">
        <v>29</v>
      </c>
      <c r="F342" s="1">
        <v>0.41199999999999998</v>
      </c>
      <c r="G342" s="1">
        <v>68.543999999999997</v>
      </c>
      <c r="H342" s="1">
        <v>-5.7990000000000004</v>
      </c>
      <c r="I342" s="1">
        <v>72.441999999999993</v>
      </c>
      <c r="J342" s="1">
        <v>-6.4870000000000001</v>
      </c>
      <c r="K342" s="1">
        <v>-10.477</v>
      </c>
      <c r="L342" s="1">
        <v>-23.87</v>
      </c>
      <c r="M342" s="1">
        <v>-15.952</v>
      </c>
    </row>
    <row r="343" spans="1:13" hidden="1" x14ac:dyDescent="0.25">
      <c r="A343" s="1">
        <v>4</v>
      </c>
      <c r="B343" s="1">
        <v>7</v>
      </c>
      <c r="C343" s="1">
        <v>14</v>
      </c>
      <c r="D343" s="1">
        <v>5</v>
      </c>
      <c r="E343" s="1" t="s">
        <v>30</v>
      </c>
      <c r="F343" s="1">
        <v>-0.41199999999999998</v>
      </c>
      <c r="G343" s="1">
        <v>-68.543999999999997</v>
      </c>
      <c r="H343" s="1">
        <v>5.7990000000000004</v>
      </c>
      <c r="I343" s="1">
        <v>-72.441999999999993</v>
      </c>
      <c r="J343" s="1">
        <v>6.4870000000000001</v>
      </c>
      <c r="K343" s="1">
        <v>10.477</v>
      </c>
      <c r="L343" s="1">
        <v>-13.814</v>
      </c>
      <c r="M343" s="1">
        <v>-9.452</v>
      </c>
    </row>
    <row r="344" spans="1:13" hidden="1" x14ac:dyDescent="0.25">
      <c r="A344" s="1">
        <v>4</v>
      </c>
      <c r="B344" s="1">
        <v>7</v>
      </c>
      <c r="C344" s="1">
        <v>14</v>
      </c>
      <c r="D344" s="1">
        <v>5</v>
      </c>
      <c r="E344" s="1" t="s">
        <v>31</v>
      </c>
      <c r="F344" s="1">
        <v>-0.17499999999999999</v>
      </c>
      <c r="G344" s="1">
        <v>-29.167999999999999</v>
      </c>
      <c r="H344" s="1">
        <v>2.468</v>
      </c>
      <c r="I344" s="1">
        <v>-30.826000000000001</v>
      </c>
      <c r="J344" s="1">
        <v>2.76</v>
      </c>
      <c r="K344" s="1">
        <v>4.4580000000000002</v>
      </c>
      <c r="L344" s="1">
        <v>30.105</v>
      </c>
      <c r="M344" s="1">
        <v>20.183</v>
      </c>
    </row>
    <row r="345" spans="1:13" hidden="1" x14ac:dyDescent="0.25">
      <c r="A345" s="1">
        <v>4</v>
      </c>
      <c r="B345" s="1">
        <v>7</v>
      </c>
      <c r="C345" s="1">
        <v>14</v>
      </c>
      <c r="D345" s="1">
        <v>5</v>
      </c>
      <c r="E345" s="1" t="s">
        <v>32</v>
      </c>
      <c r="F345" s="1">
        <v>-0.17499999999999999</v>
      </c>
      <c r="G345" s="1">
        <v>-29.167999999999999</v>
      </c>
      <c r="H345" s="1">
        <v>2.468</v>
      </c>
      <c r="I345" s="1">
        <v>-30.826000000000001</v>
      </c>
      <c r="J345" s="1">
        <v>2.76</v>
      </c>
      <c r="K345" s="1">
        <v>4.4580000000000002</v>
      </c>
      <c r="L345" s="1">
        <v>-25.824999999999999</v>
      </c>
      <c r="M345" s="1">
        <v>-17.417000000000002</v>
      </c>
    </row>
    <row r="346" spans="1:13" hidden="1" x14ac:dyDescent="0.25">
      <c r="A346" s="1">
        <v>4</v>
      </c>
      <c r="B346" s="1">
        <v>7</v>
      </c>
      <c r="C346" s="1">
        <v>14</v>
      </c>
      <c r="D346" s="1">
        <v>4</v>
      </c>
      <c r="E346" s="1" t="s">
        <v>29</v>
      </c>
      <c r="F346" s="1">
        <v>-0.34300000000000003</v>
      </c>
      <c r="G346" s="1">
        <v>172.80099999999999</v>
      </c>
      <c r="H346" s="1">
        <v>-13.11</v>
      </c>
      <c r="I346" s="1">
        <v>173.55799999999999</v>
      </c>
      <c r="J346" s="1">
        <v>-16.077000000000002</v>
      </c>
      <c r="K346" s="1">
        <v>-26.056999999999999</v>
      </c>
      <c r="L346" s="1">
        <v>-36.911000000000001</v>
      </c>
      <c r="M346" s="1">
        <v>-25.995999999999999</v>
      </c>
    </row>
    <row r="347" spans="1:13" hidden="1" x14ac:dyDescent="0.25">
      <c r="A347" s="1">
        <v>4</v>
      </c>
      <c r="B347" s="1">
        <v>7</v>
      </c>
      <c r="C347" s="1">
        <v>14</v>
      </c>
      <c r="D347" s="1">
        <v>4</v>
      </c>
      <c r="E347" s="1" t="s">
        <v>30</v>
      </c>
      <c r="F347" s="1">
        <v>0.34300000000000003</v>
      </c>
      <c r="G347" s="1">
        <v>-172.80099999999999</v>
      </c>
      <c r="H347" s="1">
        <v>13.11</v>
      </c>
      <c r="I347" s="1">
        <v>-173.55799999999999</v>
      </c>
      <c r="J347" s="1">
        <v>16.077000000000002</v>
      </c>
      <c r="K347" s="1">
        <v>26.056999999999999</v>
      </c>
      <c r="L347" s="1">
        <v>-20.831</v>
      </c>
      <c r="M347" s="1">
        <v>-15.252000000000001</v>
      </c>
    </row>
    <row r="348" spans="1:13" hidden="1" x14ac:dyDescent="0.25">
      <c r="A348" s="1">
        <v>4</v>
      </c>
      <c r="B348" s="1">
        <v>7</v>
      </c>
      <c r="C348" s="1">
        <v>14</v>
      </c>
      <c r="D348" s="1">
        <v>4</v>
      </c>
      <c r="E348" s="1" t="s">
        <v>31</v>
      </c>
      <c r="F348" s="1">
        <v>0.14599999999999999</v>
      </c>
      <c r="G348" s="1">
        <v>-73.531999999999996</v>
      </c>
      <c r="H348" s="1">
        <v>5.5789999999999997</v>
      </c>
      <c r="I348" s="1">
        <v>-73.855000000000004</v>
      </c>
      <c r="J348" s="1">
        <v>6.8410000000000002</v>
      </c>
      <c r="K348" s="1">
        <v>11.087999999999999</v>
      </c>
      <c r="L348" s="1">
        <v>43.136000000000003</v>
      </c>
      <c r="M348" s="1">
        <v>30.721</v>
      </c>
    </row>
    <row r="349" spans="1:13" hidden="1" x14ac:dyDescent="0.25">
      <c r="A349" s="1">
        <v>4</v>
      </c>
      <c r="B349" s="1">
        <v>7</v>
      </c>
      <c r="C349" s="1">
        <v>14</v>
      </c>
      <c r="D349" s="1">
        <v>4</v>
      </c>
      <c r="E349" s="1" t="s">
        <v>32</v>
      </c>
      <c r="F349" s="1">
        <v>0.14599999999999999</v>
      </c>
      <c r="G349" s="1">
        <v>-73.531999999999996</v>
      </c>
      <c r="H349" s="1">
        <v>5.5789999999999997</v>
      </c>
      <c r="I349" s="1">
        <v>-73.855000000000004</v>
      </c>
      <c r="J349" s="1">
        <v>6.8410000000000002</v>
      </c>
      <c r="K349" s="1">
        <v>11.087999999999999</v>
      </c>
      <c r="L349" s="1">
        <v>-36.293999999999997</v>
      </c>
      <c r="M349" s="1">
        <v>-26.149000000000001</v>
      </c>
    </row>
    <row r="350" spans="1:13" hidden="1" x14ac:dyDescent="0.25">
      <c r="A350" s="1">
        <v>4</v>
      </c>
      <c r="B350" s="1">
        <v>7</v>
      </c>
      <c r="C350" s="1">
        <v>14</v>
      </c>
      <c r="D350" s="1">
        <v>3</v>
      </c>
      <c r="E350" s="1" t="s">
        <v>29</v>
      </c>
      <c r="F350" s="1">
        <v>-2.1989999999999998</v>
      </c>
      <c r="G350" s="1">
        <v>309.53199999999998</v>
      </c>
      <c r="H350" s="1">
        <v>-22.393000000000001</v>
      </c>
      <c r="I350" s="1">
        <v>301.995</v>
      </c>
      <c r="J350" s="1">
        <v>-28.251999999999999</v>
      </c>
      <c r="K350" s="1">
        <v>-45.927999999999997</v>
      </c>
      <c r="L350" s="1">
        <v>-39.066000000000003</v>
      </c>
      <c r="M350" s="1">
        <v>-27.998999999999999</v>
      </c>
    </row>
    <row r="351" spans="1:13" hidden="1" x14ac:dyDescent="0.25">
      <c r="A351" s="1">
        <v>4</v>
      </c>
      <c r="B351" s="1">
        <v>7</v>
      </c>
      <c r="C351" s="1">
        <v>14</v>
      </c>
      <c r="D351" s="1">
        <v>3</v>
      </c>
      <c r="E351" s="1" t="s">
        <v>30</v>
      </c>
      <c r="F351" s="1">
        <v>2.1989999999999998</v>
      </c>
      <c r="G351" s="1">
        <v>-309.53199999999998</v>
      </c>
      <c r="H351" s="1">
        <v>22.393000000000001</v>
      </c>
      <c r="I351" s="1">
        <v>-301.995</v>
      </c>
      <c r="J351" s="1">
        <v>28.251999999999999</v>
      </c>
      <c r="K351" s="1">
        <v>45.927999999999997</v>
      </c>
      <c r="L351" s="1">
        <v>-20.922999999999998</v>
      </c>
      <c r="M351" s="1">
        <v>-15.492000000000001</v>
      </c>
    </row>
    <row r="352" spans="1:13" hidden="1" x14ac:dyDescent="0.25">
      <c r="A352" s="1">
        <v>4</v>
      </c>
      <c r="B352" s="1">
        <v>7</v>
      </c>
      <c r="C352" s="1">
        <v>14</v>
      </c>
      <c r="D352" s="1">
        <v>3</v>
      </c>
      <c r="E352" s="1" t="s">
        <v>31</v>
      </c>
      <c r="F352" s="1">
        <v>0.93600000000000005</v>
      </c>
      <c r="G352" s="1">
        <v>-131.71600000000001</v>
      </c>
      <c r="H352" s="1">
        <v>9.5289999999999999</v>
      </c>
      <c r="I352" s="1">
        <v>-128.50800000000001</v>
      </c>
      <c r="J352" s="1">
        <v>12.022</v>
      </c>
      <c r="K352" s="1">
        <v>19.544</v>
      </c>
      <c r="L352" s="1">
        <v>45.69</v>
      </c>
      <c r="M352" s="1">
        <v>32.975999999999999</v>
      </c>
    </row>
    <row r="353" spans="1:13" hidden="1" x14ac:dyDescent="0.25">
      <c r="A353" s="1">
        <v>4</v>
      </c>
      <c r="B353" s="1">
        <v>7</v>
      </c>
      <c r="C353" s="1">
        <v>14</v>
      </c>
      <c r="D353" s="1">
        <v>3</v>
      </c>
      <c r="E353" s="1" t="s">
        <v>32</v>
      </c>
      <c r="F353" s="1">
        <v>0.93600000000000005</v>
      </c>
      <c r="G353" s="1">
        <v>-131.71600000000001</v>
      </c>
      <c r="H353" s="1">
        <v>9.5289999999999999</v>
      </c>
      <c r="I353" s="1">
        <v>-128.50800000000001</v>
      </c>
      <c r="J353" s="1">
        <v>12.022</v>
      </c>
      <c r="K353" s="1">
        <v>19.544</v>
      </c>
      <c r="L353" s="1">
        <v>-37.97</v>
      </c>
      <c r="M353" s="1">
        <v>-27.654</v>
      </c>
    </row>
    <row r="354" spans="1:13" hidden="1" x14ac:dyDescent="0.25">
      <c r="A354" s="1">
        <v>4</v>
      </c>
      <c r="B354" s="1">
        <v>7</v>
      </c>
      <c r="C354" s="1">
        <v>14</v>
      </c>
      <c r="D354" s="1">
        <v>2</v>
      </c>
      <c r="E354" s="1" t="s">
        <v>29</v>
      </c>
      <c r="F354" s="1">
        <v>-4.2919999999999998</v>
      </c>
      <c r="G354" s="1">
        <v>371.18099999999998</v>
      </c>
      <c r="H354" s="1">
        <v>-27.451000000000001</v>
      </c>
      <c r="I354" s="1">
        <v>360.33800000000002</v>
      </c>
      <c r="J354" s="1">
        <v>-33.686</v>
      </c>
      <c r="K354" s="1">
        <v>-54.829000000000001</v>
      </c>
      <c r="L354" s="1">
        <v>-39.567</v>
      </c>
      <c r="M354" s="1">
        <v>-28.382000000000001</v>
      </c>
    </row>
    <row r="355" spans="1:13" hidden="1" x14ac:dyDescent="0.25">
      <c r="A355" s="1">
        <v>4</v>
      </c>
      <c r="B355" s="1">
        <v>7</v>
      </c>
      <c r="C355" s="1">
        <v>14</v>
      </c>
      <c r="D355" s="1">
        <v>2</v>
      </c>
      <c r="E355" s="1" t="s">
        <v>30</v>
      </c>
      <c r="F355" s="1">
        <v>4.2919999999999998</v>
      </c>
      <c r="G355" s="1">
        <v>-371.18099999999998</v>
      </c>
      <c r="H355" s="1">
        <v>27.451000000000001</v>
      </c>
      <c r="I355" s="1">
        <v>-360.33800000000002</v>
      </c>
      <c r="J355" s="1">
        <v>33.686</v>
      </c>
      <c r="K355" s="1">
        <v>54.829000000000001</v>
      </c>
      <c r="L355" s="1">
        <v>-21.887</v>
      </c>
      <c r="M355" s="1">
        <v>-16.151</v>
      </c>
    </row>
    <row r="356" spans="1:13" hidden="1" x14ac:dyDescent="0.25">
      <c r="A356" s="1">
        <v>4</v>
      </c>
      <c r="B356" s="1">
        <v>7</v>
      </c>
      <c r="C356" s="1">
        <v>14</v>
      </c>
      <c r="D356" s="1">
        <v>2</v>
      </c>
      <c r="E356" s="1" t="s">
        <v>31</v>
      </c>
      <c r="F356" s="1">
        <v>1.8260000000000001</v>
      </c>
      <c r="G356" s="1">
        <v>-157.94900000000001</v>
      </c>
      <c r="H356" s="1">
        <v>11.680999999999999</v>
      </c>
      <c r="I356" s="1">
        <v>-153.33600000000001</v>
      </c>
      <c r="J356" s="1">
        <v>14.335000000000001</v>
      </c>
      <c r="K356" s="1">
        <v>23.332000000000001</v>
      </c>
      <c r="L356" s="1">
        <v>45.591999999999999</v>
      </c>
      <c r="M356" s="1">
        <v>32.917000000000002</v>
      </c>
    </row>
    <row r="357" spans="1:13" hidden="1" x14ac:dyDescent="0.25">
      <c r="A357" s="1">
        <v>4</v>
      </c>
      <c r="B357" s="1">
        <v>7</v>
      </c>
      <c r="C357" s="1">
        <v>14</v>
      </c>
      <c r="D357" s="1">
        <v>2</v>
      </c>
      <c r="E357" s="1" t="s">
        <v>32</v>
      </c>
      <c r="F357" s="1">
        <v>1.8260000000000001</v>
      </c>
      <c r="G357" s="1">
        <v>-157.94900000000001</v>
      </c>
      <c r="H357" s="1">
        <v>11.680999999999999</v>
      </c>
      <c r="I357" s="1">
        <v>-153.33600000000001</v>
      </c>
      <c r="J357" s="1">
        <v>14.335000000000001</v>
      </c>
      <c r="K357" s="1">
        <v>23.332000000000001</v>
      </c>
      <c r="L357" s="1">
        <v>-38.067999999999998</v>
      </c>
      <c r="M357" s="1">
        <v>-27.713000000000001</v>
      </c>
    </row>
    <row r="358" spans="1:13" hidden="1" x14ac:dyDescent="0.25">
      <c r="A358" s="1">
        <v>4</v>
      </c>
      <c r="B358" s="1">
        <v>7</v>
      </c>
      <c r="C358" s="1">
        <v>14</v>
      </c>
      <c r="D358" s="1">
        <v>1</v>
      </c>
      <c r="E358" s="1" t="s">
        <v>29</v>
      </c>
      <c r="F358" s="1">
        <v>-8.1639999999999997</v>
      </c>
      <c r="G358" s="1">
        <v>386.04300000000001</v>
      </c>
      <c r="H358" s="1">
        <v>-31.632999999999999</v>
      </c>
      <c r="I358" s="1">
        <v>375.89</v>
      </c>
      <c r="J358" s="1">
        <v>-35.424999999999997</v>
      </c>
      <c r="K358" s="1">
        <v>-57.69</v>
      </c>
      <c r="L358" s="1">
        <v>-36.063000000000002</v>
      </c>
      <c r="M358" s="1">
        <v>-25.966999999999999</v>
      </c>
    </row>
    <row r="359" spans="1:13" hidden="1" x14ac:dyDescent="0.25">
      <c r="A359" s="1">
        <v>4</v>
      </c>
      <c r="B359" s="1">
        <v>7</v>
      </c>
      <c r="C359" s="1">
        <v>14</v>
      </c>
      <c r="D359" s="1">
        <v>1</v>
      </c>
      <c r="E359" s="1" t="s">
        <v>30</v>
      </c>
      <c r="F359" s="1">
        <v>8.1639999999999997</v>
      </c>
      <c r="G359" s="1">
        <v>-386.04300000000001</v>
      </c>
      <c r="H359" s="1">
        <v>31.632999999999999</v>
      </c>
      <c r="I359" s="1">
        <v>-375.89</v>
      </c>
      <c r="J359" s="1">
        <v>35.424999999999997</v>
      </c>
      <c r="K359" s="1">
        <v>57.69</v>
      </c>
      <c r="L359" s="1">
        <v>-23.303999999999998</v>
      </c>
      <c r="M359" s="1">
        <v>-17.059000000000001</v>
      </c>
    </row>
    <row r="360" spans="1:13" hidden="1" x14ac:dyDescent="0.25">
      <c r="A360" s="1">
        <v>4</v>
      </c>
      <c r="B360" s="1">
        <v>7</v>
      </c>
      <c r="C360" s="1">
        <v>14</v>
      </c>
      <c r="D360" s="1">
        <v>1</v>
      </c>
      <c r="E360" s="1" t="s">
        <v>31</v>
      </c>
      <c r="F360" s="1">
        <v>3.4740000000000002</v>
      </c>
      <c r="G360" s="1">
        <v>-164.273</v>
      </c>
      <c r="H360" s="1">
        <v>13.461</v>
      </c>
      <c r="I360" s="1">
        <v>-159.953</v>
      </c>
      <c r="J360" s="1">
        <v>15.074999999999999</v>
      </c>
      <c r="K360" s="1">
        <v>24.548999999999999</v>
      </c>
      <c r="L360" s="1">
        <v>44.545000000000002</v>
      </c>
      <c r="M360" s="1">
        <v>32.21</v>
      </c>
    </row>
    <row r="361" spans="1:13" hidden="1" x14ac:dyDescent="0.25">
      <c r="A361" s="1">
        <v>4</v>
      </c>
      <c r="B361" s="1">
        <v>7</v>
      </c>
      <c r="C361" s="1">
        <v>14</v>
      </c>
      <c r="D361" s="1">
        <v>1</v>
      </c>
      <c r="E361" s="1" t="s">
        <v>32</v>
      </c>
      <c r="F361" s="1">
        <v>3.4740000000000002</v>
      </c>
      <c r="G361" s="1">
        <v>-164.273</v>
      </c>
      <c r="H361" s="1">
        <v>13.461</v>
      </c>
      <c r="I361" s="1">
        <v>-159.953</v>
      </c>
      <c r="J361" s="1">
        <v>15.074999999999999</v>
      </c>
      <c r="K361" s="1">
        <v>24.548999999999999</v>
      </c>
      <c r="L361" s="1">
        <v>-39.115000000000002</v>
      </c>
      <c r="M361" s="1">
        <v>-28.42</v>
      </c>
    </row>
    <row r="362" spans="1:13" hidden="1" x14ac:dyDescent="0.25">
      <c r="A362" s="1">
        <v>5</v>
      </c>
      <c r="B362" s="1">
        <v>1</v>
      </c>
      <c r="C362" s="1">
        <v>8</v>
      </c>
      <c r="D362" s="1">
        <v>5</v>
      </c>
      <c r="E362" s="1" t="s">
        <v>29</v>
      </c>
      <c r="F362" s="1">
        <v>0.20200000000000001</v>
      </c>
      <c r="G362" s="1">
        <v>68.811999999999998</v>
      </c>
      <c r="H362" s="1">
        <v>-4.2679999999999998</v>
      </c>
      <c r="I362" s="1">
        <v>71.055000000000007</v>
      </c>
      <c r="J362" s="1">
        <v>-5.0030000000000001</v>
      </c>
      <c r="K362" s="1">
        <v>-8.0879999999999992</v>
      </c>
      <c r="L362" s="1">
        <v>-67.403000000000006</v>
      </c>
      <c r="M362" s="1">
        <v>-42.936999999999998</v>
      </c>
    </row>
    <row r="363" spans="1:13" hidden="1" x14ac:dyDescent="0.25">
      <c r="A363" s="1">
        <v>5</v>
      </c>
      <c r="B363" s="1">
        <v>1</v>
      </c>
      <c r="C363" s="1">
        <v>8</v>
      </c>
      <c r="D363" s="1">
        <v>5</v>
      </c>
      <c r="E363" s="1" t="s">
        <v>30</v>
      </c>
      <c r="F363" s="1">
        <v>-0.18</v>
      </c>
      <c r="G363" s="1">
        <v>-62.734999999999999</v>
      </c>
      <c r="H363" s="1">
        <v>3.887</v>
      </c>
      <c r="I363" s="1">
        <v>-64.751000000000005</v>
      </c>
      <c r="J363" s="1">
        <v>4.5609999999999999</v>
      </c>
      <c r="K363" s="1">
        <v>7.3730000000000002</v>
      </c>
      <c r="L363" s="1">
        <v>-60.655999999999999</v>
      </c>
      <c r="M363" s="1">
        <v>-38.526000000000003</v>
      </c>
    </row>
    <row r="364" spans="1:13" hidden="1" x14ac:dyDescent="0.25">
      <c r="A364" s="1">
        <v>5</v>
      </c>
      <c r="B364" s="1">
        <v>1</v>
      </c>
      <c r="C364" s="1">
        <v>8</v>
      </c>
      <c r="D364" s="1">
        <v>5</v>
      </c>
      <c r="E364" s="1" t="s">
        <v>31</v>
      </c>
      <c r="F364" s="1">
        <v>-7.0999999999999994E-2</v>
      </c>
      <c r="G364" s="1">
        <v>-24.36</v>
      </c>
      <c r="H364" s="1">
        <v>1.51</v>
      </c>
      <c r="I364" s="1">
        <v>-25.149000000000001</v>
      </c>
      <c r="J364" s="1">
        <v>1.7709999999999999</v>
      </c>
      <c r="K364" s="1">
        <v>2.863</v>
      </c>
      <c r="L364" s="1">
        <v>78.198999999999998</v>
      </c>
      <c r="M364" s="1">
        <v>49.957000000000001</v>
      </c>
    </row>
    <row r="365" spans="1:13" hidden="1" x14ac:dyDescent="0.25">
      <c r="A365" s="1">
        <v>5</v>
      </c>
      <c r="B365" s="1">
        <v>1</v>
      </c>
      <c r="C365" s="1">
        <v>8</v>
      </c>
      <c r="D365" s="1">
        <v>5</v>
      </c>
      <c r="E365" s="1" t="s">
        <v>32</v>
      </c>
      <c r="F365" s="1">
        <v>-7.0999999999999994E-2</v>
      </c>
      <c r="G365" s="1">
        <v>-24.36</v>
      </c>
      <c r="H365" s="1">
        <v>1.51</v>
      </c>
      <c r="I365" s="1">
        <v>-25.149000000000001</v>
      </c>
      <c r="J365" s="1">
        <v>1.7709999999999999</v>
      </c>
      <c r="K365" s="1">
        <v>2.863</v>
      </c>
      <c r="L365" s="1">
        <v>-75.700999999999993</v>
      </c>
      <c r="M365" s="1">
        <v>-48.323</v>
      </c>
    </row>
    <row r="366" spans="1:13" hidden="1" x14ac:dyDescent="0.25">
      <c r="A366" s="1">
        <v>5</v>
      </c>
      <c r="B366" s="1">
        <v>1</v>
      </c>
      <c r="C366" s="1">
        <v>8</v>
      </c>
      <c r="D366" s="1">
        <v>4</v>
      </c>
      <c r="E366" s="1" t="s">
        <v>29</v>
      </c>
      <c r="F366" s="1">
        <v>-0.35599999999999998</v>
      </c>
      <c r="G366" s="1">
        <v>167.76</v>
      </c>
      <c r="H366" s="1">
        <v>-9.5980000000000008</v>
      </c>
      <c r="I366" s="1">
        <v>166.72499999999999</v>
      </c>
      <c r="J366" s="1">
        <v>-11.987</v>
      </c>
      <c r="K366" s="1">
        <v>-19.434999999999999</v>
      </c>
      <c r="L366" s="1">
        <v>-152.22300000000001</v>
      </c>
      <c r="M366" s="1">
        <v>-91.951999999999998</v>
      </c>
    </row>
    <row r="367" spans="1:13" hidden="1" x14ac:dyDescent="0.25">
      <c r="A367" s="1">
        <v>5</v>
      </c>
      <c r="B367" s="1">
        <v>1</v>
      </c>
      <c r="C367" s="1">
        <v>8</v>
      </c>
      <c r="D367" s="1">
        <v>4</v>
      </c>
      <c r="E367" s="1" t="s">
        <v>30</v>
      </c>
      <c r="F367" s="1">
        <v>0.33400000000000002</v>
      </c>
      <c r="G367" s="1">
        <v>-157.667</v>
      </c>
      <c r="H367" s="1">
        <v>9.0150000000000006</v>
      </c>
      <c r="I367" s="1">
        <v>-156.66200000000001</v>
      </c>
      <c r="J367" s="1">
        <v>11.265000000000001</v>
      </c>
      <c r="K367" s="1">
        <v>18.263999999999999</v>
      </c>
      <c r="L367" s="1">
        <v>-129.386</v>
      </c>
      <c r="M367" s="1">
        <v>-76.992999999999995</v>
      </c>
    </row>
    <row r="368" spans="1:13" hidden="1" x14ac:dyDescent="0.25">
      <c r="A368" s="1">
        <v>5</v>
      </c>
      <c r="B368" s="1">
        <v>1</v>
      </c>
      <c r="C368" s="1">
        <v>8</v>
      </c>
      <c r="D368" s="1">
        <v>4</v>
      </c>
      <c r="E368" s="1" t="s">
        <v>31</v>
      </c>
      <c r="F368" s="1">
        <v>0.128</v>
      </c>
      <c r="G368" s="1">
        <v>-60.264000000000003</v>
      </c>
      <c r="H368" s="1">
        <v>3.4470000000000001</v>
      </c>
      <c r="I368" s="1">
        <v>-59.886000000000003</v>
      </c>
      <c r="J368" s="1">
        <v>4.306</v>
      </c>
      <c r="K368" s="1">
        <v>6.9809999999999999</v>
      </c>
      <c r="L368" s="1">
        <v>172.43899999999999</v>
      </c>
      <c r="M368" s="1">
        <v>103.48</v>
      </c>
    </row>
    <row r="369" spans="1:13" hidden="1" x14ac:dyDescent="0.25">
      <c r="A369" s="1">
        <v>5</v>
      </c>
      <c r="B369" s="1">
        <v>1</v>
      </c>
      <c r="C369" s="1">
        <v>8</v>
      </c>
      <c r="D369" s="1">
        <v>4</v>
      </c>
      <c r="E369" s="1" t="s">
        <v>32</v>
      </c>
      <c r="F369" s="1">
        <v>0.128</v>
      </c>
      <c r="G369" s="1">
        <v>-60.264000000000003</v>
      </c>
      <c r="H369" s="1">
        <v>3.4470000000000001</v>
      </c>
      <c r="I369" s="1">
        <v>-59.886000000000003</v>
      </c>
      <c r="J369" s="1">
        <v>4.306</v>
      </c>
      <c r="K369" s="1">
        <v>6.9809999999999999</v>
      </c>
      <c r="L369" s="1">
        <v>-163.98099999999999</v>
      </c>
      <c r="M369" s="1">
        <v>-97.94</v>
      </c>
    </row>
    <row r="370" spans="1:13" hidden="1" x14ac:dyDescent="0.25">
      <c r="A370" s="1">
        <v>5</v>
      </c>
      <c r="B370" s="1">
        <v>1</v>
      </c>
      <c r="C370" s="1">
        <v>8</v>
      </c>
      <c r="D370" s="1">
        <v>3</v>
      </c>
      <c r="E370" s="1" t="s">
        <v>29</v>
      </c>
      <c r="F370" s="1">
        <v>-1.633</v>
      </c>
      <c r="G370" s="1">
        <v>293.53199999999998</v>
      </c>
      <c r="H370" s="1">
        <v>-16.123000000000001</v>
      </c>
      <c r="I370" s="1">
        <v>284.78899999999999</v>
      </c>
      <c r="J370" s="1">
        <v>-20.558</v>
      </c>
      <c r="K370" s="1">
        <v>-33.418999999999997</v>
      </c>
      <c r="L370" s="1">
        <v>-158.85300000000001</v>
      </c>
      <c r="M370" s="1">
        <v>-96.366</v>
      </c>
    </row>
    <row r="371" spans="1:13" hidden="1" x14ac:dyDescent="0.25">
      <c r="A371" s="1">
        <v>5</v>
      </c>
      <c r="B371" s="1">
        <v>1</v>
      </c>
      <c r="C371" s="1">
        <v>8</v>
      </c>
      <c r="D371" s="1">
        <v>3</v>
      </c>
      <c r="E371" s="1" t="s">
        <v>30</v>
      </c>
      <c r="F371" s="1">
        <v>1.53</v>
      </c>
      <c r="G371" s="1">
        <v>-275.49900000000002</v>
      </c>
      <c r="H371" s="1">
        <v>15.127000000000001</v>
      </c>
      <c r="I371" s="1">
        <v>-267.27199999999999</v>
      </c>
      <c r="J371" s="1">
        <v>19.295999999999999</v>
      </c>
      <c r="K371" s="1">
        <v>31.366</v>
      </c>
      <c r="L371" s="1">
        <v>-129.21600000000001</v>
      </c>
      <c r="M371" s="1">
        <v>-77.087000000000003</v>
      </c>
    </row>
    <row r="372" spans="1:13" hidden="1" x14ac:dyDescent="0.25">
      <c r="A372" s="1">
        <v>5</v>
      </c>
      <c r="B372" s="1">
        <v>1</v>
      </c>
      <c r="C372" s="1">
        <v>8</v>
      </c>
      <c r="D372" s="1">
        <v>3</v>
      </c>
      <c r="E372" s="1" t="s">
        <v>31</v>
      </c>
      <c r="F372" s="1">
        <v>0.58599999999999997</v>
      </c>
      <c r="G372" s="1">
        <v>-105.376</v>
      </c>
      <c r="H372" s="1">
        <v>5.7869999999999999</v>
      </c>
      <c r="I372" s="1">
        <v>-102.233</v>
      </c>
      <c r="J372" s="1">
        <v>7.38</v>
      </c>
      <c r="K372" s="1">
        <v>11.997</v>
      </c>
      <c r="L372" s="1">
        <v>176.398</v>
      </c>
      <c r="M372" s="1">
        <v>106.44</v>
      </c>
    </row>
    <row r="373" spans="1:13" hidden="1" x14ac:dyDescent="0.25">
      <c r="A373" s="1">
        <v>5</v>
      </c>
      <c r="B373" s="1">
        <v>1</v>
      </c>
      <c r="C373" s="1">
        <v>8</v>
      </c>
      <c r="D373" s="1">
        <v>3</v>
      </c>
      <c r="E373" s="1" t="s">
        <v>32</v>
      </c>
      <c r="F373" s="1">
        <v>0.58599999999999997</v>
      </c>
      <c r="G373" s="1">
        <v>-105.376</v>
      </c>
      <c r="H373" s="1">
        <v>5.7869999999999999</v>
      </c>
      <c r="I373" s="1">
        <v>-102.233</v>
      </c>
      <c r="J373" s="1">
        <v>7.38</v>
      </c>
      <c r="K373" s="1">
        <v>11.997</v>
      </c>
      <c r="L373" s="1">
        <v>-165.422</v>
      </c>
      <c r="M373" s="1">
        <v>-99.3</v>
      </c>
    </row>
    <row r="374" spans="1:13" hidden="1" x14ac:dyDescent="0.25">
      <c r="A374" s="1">
        <v>5</v>
      </c>
      <c r="B374" s="1">
        <v>1</v>
      </c>
      <c r="C374" s="1">
        <v>8</v>
      </c>
      <c r="D374" s="1">
        <v>2</v>
      </c>
      <c r="E374" s="1" t="s">
        <v>29</v>
      </c>
      <c r="F374" s="1">
        <v>-2.98</v>
      </c>
      <c r="G374" s="1">
        <v>342.43900000000002</v>
      </c>
      <c r="H374" s="1">
        <v>-19.113</v>
      </c>
      <c r="I374" s="1">
        <v>330.62599999999998</v>
      </c>
      <c r="J374" s="1">
        <v>-23.768000000000001</v>
      </c>
      <c r="K374" s="1">
        <v>-38.680999999999997</v>
      </c>
      <c r="L374" s="1">
        <v>-159.03299999999999</v>
      </c>
      <c r="M374" s="1">
        <v>-96.518000000000001</v>
      </c>
    </row>
    <row r="375" spans="1:13" hidden="1" x14ac:dyDescent="0.25">
      <c r="A375" s="1">
        <v>5</v>
      </c>
      <c r="B375" s="1">
        <v>1</v>
      </c>
      <c r="C375" s="1">
        <v>8</v>
      </c>
      <c r="D375" s="1">
        <v>2</v>
      </c>
      <c r="E375" s="1" t="s">
        <v>30</v>
      </c>
      <c r="F375" s="1">
        <v>2.8580000000000001</v>
      </c>
      <c r="G375" s="1">
        <v>-325.93799999999999</v>
      </c>
      <c r="H375" s="1">
        <v>18.204000000000001</v>
      </c>
      <c r="I375" s="1">
        <v>-314.66000000000003</v>
      </c>
      <c r="J375" s="1">
        <v>22.626000000000001</v>
      </c>
      <c r="K375" s="1">
        <v>36.822000000000003</v>
      </c>
      <c r="L375" s="1">
        <v>-132.97900000000001</v>
      </c>
      <c r="M375" s="1">
        <v>-79.379000000000005</v>
      </c>
    </row>
    <row r="376" spans="1:13" hidden="1" x14ac:dyDescent="0.25">
      <c r="A376" s="1">
        <v>5</v>
      </c>
      <c r="B376" s="1">
        <v>1</v>
      </c>
      <c r="C376" s="1">
        <v>8</v>
      </c>
      <c r="D376" s="1">
        <v>2</v>
      </c>
      <c r="E376" s="1" t="s">
        <v>31</v>
      </c>
      <c r="F376" s="1">
        <v>1.081</v>
      </c>
      <c r="G376" s="1">
        <v>-123.773</v>
      </c>
      <c r="H376" s="1">
        <v>6.9109999999999996</v>
      </c>
      <c r="I376" s="1">
        <v>-119.497</v>
      </c>
      <c r="J376" s="1">
        <v>8.5909999999999993</v>
      </c>
      <c r="K376" s="1">
        <v>13.981999999999999</v>
      </c>
      <c r="L376" s="1">
        <v>175.73500000000001</v>
      </c>
      <c r="M376" s="1">
        <v>106.044</v>
      </c>
    </row>
    <row r="377" spans="1:13" hidden="1" x14ac:dyDescent="0.25">
      <c r="A377" s="1">
        <v>5</v>
      </c>
      <c r="B377" s="1">
        <v>1</v>
      </c>
      <c r="C377" s="1">
        <v>8</v>
      </c>
      <c r="D377" s="1">
        <v>2</v>
      </c>
      <c r="E377" s="1" t="s">
        <v>32</v>
      </c>
      <c r="F377" s="1">
        <v>1.081</v>
      </c>
      <c r="G377" s="1">
        <v>-123.773</v>
      </c>
      <c r="H377" s="1">
        <v>6.9109999999999996</v>
      </c>
      <c r="I377" s="1">
        <v>-119.497</v>
      </c>
      <c r="J377" s="1">
        <v>8.5909999999999993</v>
      </c>
      <c r="K377" s="1">
        <v>13.981999999999999</v>
      </c>
      <c r="L377" s="1">
        <v>-166.08500000000001</v>
      </c>
      <c r="M377" s="1">
        <v>-99.695999999999998</v>
      </c>
    </row>
    <row r="378" spans="1:13" hidden="1" x14ac:dyDescent="0.25">
      <c r="A378" s="1">
        <v>5</v>
      </c>
      <c r="B378" s="1">
        <v>1</v>
      </c>
      <c r="C378" s="1">
        <v>8</v>
      </c>
      <c r="D378" s="1">
        <v>1</v>
      </c>
      <c r="E378" s="1" t="s">
        <v>29</v>
      </c>
      <c r="F378" s="1">
        <v>-5.4249999999999998</v>
      </c>
      <c r="G378" s="1">
        <v>345.98099999999999</v>
      </c>
      <c r="H378" s="1">
        <v>-21.183</v>
      </c>
      <c r="I378" s="1">
        <v>334.93200000000002</v>
      </c>
      <c r="J378" s="1">
        <v>-24.106999999999999</v>
      </c>
      <c r="K378" s="1">
        <v>-39.256</v>
      </c>
      <c r="L378" s="1">
        <v>-147.56</v>
      </c>
      <c r="M378" s="1">
        <v>-89.31</v>
      </c>
    </row>
    <row r="379" spans="1:13" hidden="1" x14ac:dyDescent="0.25">
      <c r="A379" s="1">
        <v>5</v>
      </c>
      <c r="B379" s="1">
        <v>1</v>
      </c>
      <c r="C379" s="1">
        <v>8</v>
      </c>
      <c r="D379" s="1">
        <v>1</v>
      </c>
      <c r="E379" s="1" t="s">
        <v>30</v>
      </c>
      <c r="F379" s="1">
        <v>5.0640000000000001</v>
      </c>
      <c r="G379" s="1">
        <v>-324.34699999999998</v>
      </c>
      <c r="H379" s="1">
        <v>19.838999999999999</v>
      </c>
      <c r="I379" s="1">
        <v>-313.97199999999998</v>
      </c>
      <c r="J379" s="1">
        <v>22.599</v>
      </c>
      <c r="K379" s="1">
        <v>36.798000000000002</v>
      </c>
      <c r="L379" s="1">
        <v>-138.708</v>
      </c>
      <c r="M379" s="1">
        <v>-83.156000000000006</v>
      </c>
    </row>
    <row r="380" spans="1:13" hidden="1" x14ac:dyDescent="0.25">
      <c r="A380" s="1">
        <v>5</v>
      </c>
      <c r="B380" s="1">
        <v>1</v>
      </c>
      <c r="C380" s="1">
        <v>8</v>
      </c>
      <c r="D380" s="1">
        <v>1</v>
      </c>
      <c r="E380" s="1" t="s">
        <v>31</v>
      </c>
      <c r="F380" s="1">
        <v>1.9430000000000001</v>
      </c>
      <c r="G380" s="1">
        <v>-124.13500000000001</v>
      </c>
      <c r="H380" s="1">
        <v>7.5970000000000004</v>
      </c>
      <c r="I380" s="1">
        <v>-120.167</v>
      </c>
      <c r="J380" s="1">
        <v>8.6489999999999991</v>
      </c>
      <c r="K380" s="1">
        <v>14.084</v>
      </c>
      <c r="L380" s="1">
        <v>172.54900000000001</v>
      </c>
      <c r="M380" s="1">
        <v>104.01</v>
      </c>
    </row>
    <row r="381" spans="1:13" hidden="1" x14ac:dyDescent="0.25">
      <c r="A381" s="1">
        <v>5</v>
      </c>
      <c r="B381" s="1">
        <v>1</v>
      </c>
      <c r="C381" s="1">
        <v>8</v>
      </c>
      <c r="D381" s="1">
        <v>1</v>
      </c>
      <c r="E381" s="1" t="s">
        <v>32</v>
      </c>
      <c r="F381" s="1">
        <v>1.9430000000000001</v>
      </c>
      <c r="G381" s="1">
        <v>-124.13500000000001</v>
      </c>
      <c r="H381" s="1">
        <v>7.5970000000000004</v>
      </c>
      <c r="I381" s="1">
        <v>-120.167</v>
      </c>
      <c r="J381" s="1">
        <v>8.6489999999999991</v>
      </c>
      <c r="K381" s="1">
        <v>14.084</v>
      </c>
      <c r="L381" s="1">
        <v>-169.27099999999999</v>
      </c>
      <c r="M381" s="1">
        <v>-101.73</v>
      </c>
    </row>
    <row r="382" spans="1:13" hidden="1" x14ac:dyDescent="0.25">
      <c r="A382" s="1">
        <v>5</v>
      </c>
      <c r="B382" s="1">
        <v>8</v>
      </c>
      <c r="C382" s="1">
        <v>15</v>
      </c>
      <c r="D382" s="1">
        <v>5</v>
      </c>
      <c r="E382" s="1" t="s">
        <v>29</v>
      </c>
      <c r="F382" s="1">
        <v>0.11600000000000001</v>
      </c>
      <c r="G382" s="1">
        <v>58.546999999999997</v>
      </c>
      <c r="H382" s="1">
        <v>-3.5539999999999998</v>
      </c>
      <c r="I382" s="1">
        <v>59.865000000000002</v>
      </c>
      <c r="J382" s="1">
        <v>-4.2430000000000003</v>
      </c>
      <c r="K382" s="1">
        <v>-6.8630000000000004</v>
      </c>
      <c r="L382" s="1">
        <v>-31.388999999999999</v>
      </c>
      <c r="M382" s="1">
        <v>-19.89</v>
      </c>
    </row>
    <row r="383" spans="1:13" hidden="1" x14ac:dyDescent="0.25">
      <c r="A383" s="1">
        <v>5</v>
      </c>
      <c r="B383" s="1">
        <v>8</v>
      </c>
      <c r="C383" s="1">
        <v>15</v>
      </c>
      <c r="D383" s="1">
        <v>5</v>
      </c>
      <c r="E383" s="1" t="s">
        <v>30</v>
      </c>
      <c r="F383" s="1">
        <v>-8.6999999999999994E-2</v>
      </c>
      <c r="G383" s="1">
        <v>-50.295999999999999</v>
      </c>
      <c r="H383" s="1">
        <v>3.04</v>
      </c>
      <c r="I383" s="1">
        <v>-51.332000000000001</v>
      </c>
      <c r="J383" s="1">
        <v>3.6429999999999998</v>
      </c>
      <c r="K383" s="1">
        <v>5.8920000000000003</v>
      </c>
      <c r="L383" s="1">
        <v>-19.567</v>
      </c>
      <c r="M383" s="1">
        <v>-11.802</v>
      </c>
    </row>
    <row r="384" spans="1:13" hidden="1" x14ac:dyDescent="0.25">
      <c r="A384" s="1">
        <v>5</v>
      </c>
      <c r="B384" s="1">
        <v>8</v>
      </c>
      <c r="C384" s="1">
        <v>15</v>
      </c>
      <c r="D384" s="1">
        <v>5</v>
      </c>
      <c r="E384" s="1" t="s">
        <v>31</v>
      </c>
      <c r="F384" s="1">
        <v>-4.1000000000000002E-2</v>
      </c>
      <c r="G384" s="1">
        <v>-22.213000000000001</v>
      </c>
      <c r="H384" s="1">
        <v>1.3460000000000001</v>
      </c>
      <c r="I384" s="1">
        <v>-22.693000000000001</v>
      </c>
      <c r="J384" s="1">
        <v>1.609</v>
      </c>
      <c r="K384" s="1">
        <v>2.6030000000000002</v>
      </c>
      <c r="L384" s="1">
        <v>39.162999999999997</v>
      </c>
      <c r="M384" s="1">
        <v>24.190999999999999</v>
      </c>
    </row>
    <row r="385" spans="1:13" hidden="1" x14ac:dyDescent="0.25">
      <c r="A385" s="1">
        <v>5</v>
      </c>
      <c r="B385" s="1">
        <v>8</v>
      </c>
      <c r="C385" s="1">
        <v>15</v>
      </c>
      <c r="D385" s="1">
        <v>5</v>
      </c>
      <c r="E385" s="1" t="s">
        <v>32</v>
      </c>
      <c r="F385" s="1">
        <v>-4.1000000000000002E-2</v>
      </c>
      <c r="G385" s="1">
        <v>-22.213000000000001</v>
      </c>
      <c r="H385" s="1">
        <v>1.3460000000000001</v>
      </c>
      <c r="I385" s="1">
        <v>-22.693000000000001</v>
      </c>
      <c r="J385" s="1">
        <v>1.609</v>
      </c>
      <c r="K385" s="1">
        <v>2.6030000000000002</v>
      </c>
      <c r="L385" s="1">
        <v>-34.337000000000003</v>
      </c>
      <c r="M385" s="1">
        <v>-20.888999999999999</v>
      </c>
    </row>
    <row r="386" spans="1:13" hidden="1" x14ac:dyDescent="0.25">
      <c r="A386" s="1">
        <v>5</v>
      </c>
      <c r="B386" s="1">
        <v>8</v>
      </c>
      <c r="C386" s="1">
        <v>15</v>
      </c>
      <c r="D386" s="1">
        <v>4</v>
      </c>
      <c r="E386" s="1" t="s">
        <v>29</v>
      </c>
      <c r="F386" s="1">
        <v>-0.32700000000000001</v>
      </c>
      <c r="G386" s="1">
        <v>146.4</v>
      </c>
      <c r="H386" s="1">
        <v>-8.3230000000000004</v>
      </c>
      <c r="I386" s="1">
        <v>145.089</v>
      </c>
      <c r="J386" s="1">
        <v>-10.451000000000001</v>
      </c>
      <c r="K386" s="1">
        <v>-16.946000000000002</v>
      </c>
      <c r="L386" s="1">
        <v>-33.215000000000003</v>
      </c>
      <c r="M386" s="1">
        <v>-21.073</v>
      </c>
    </row>
    <row r="387" spans="1:13" hidden="1" x14ac:dyDescent="0.25">
      <c r="A387" s="1">
        <v>5</v>
      </c>
      <c r="B387" s="1">
        <v>8</v>
      </c>
      <c r="C387" s="1">
        <v>15</v>
      </c>
      <c r="D387" s="1">
        <v>4</v>
      </c>
      <c r="E387" s="1" t="s">
        <v>30</v>
      </c>
      <c r="F387" s="1">
        <v>0.26</v>
      </c>
      <c r="G387" s="1">
        <v>-122.73399999999999</v>
      </c>
      <c r="H387" s="1">
        <v>6.968</v>
      </c>
      <c r="I387" s="1">
        <v>-121.599</v>
      </c>
      <c r="J387" s="1">
        <v>8.7620000000000005</v>
      </c>
      <c r="K387" s="1">
        <v>14.207000000000001</v>
      </c>
      <c r="L387" s="1">
        <v>-29.751000000000001</v>
      </c>
      <c r="M387" s="1">
        <v>-18.385999999999999</v>
      </c>
    </row>
    <row r="388" spans="1:13" hidden="1" x14ac:dyDescent="0.25">
      <c r="A388" s="1">
        <v>5</v>
      </c>
      <c r="B388" s="1">
        <v>8</v>
      </c>
      <c r="C388" s="1">
        <v>15</v>
      </c>
      <c r="D388" s="1">
        <v>4</v>
      </c>
      <c r="E388" s="1" t="s">
        <v>31</v>
      </c>
      <c r="F388" s="1">
        <v>0.12</v>
      </c>
      <c r="G388" s="1">
        <v>-54.924999999999997</v>
      </c>
      <c r="H388" s="1">
        <v>3.121</v>
      </c>
      <c r="I388" s="1">
        <v>-54.426000000000002</v>
      </c>
      <c r="J388" s="1">
        <v>3.9209999999999998</v>
      </c>
      <c r="K388" s="1">
        <v>6.3579999999999997</v>
      </c>
      <c r="L388" s="1">
        <v>39.661999999999999</v>
      </c>
      <c r="M388" s="1">
        <v>25.292999999999999</v>
      </c>
    </row>
    <row r="389" spans="1:13" hidden="1" x14ac:dyDescent="0.25">
      <c r="A389" s="1">
        <v>5</v>
      </c>
      <c r="B389" s="1">
        <v>8</v>
      </c>
      <c r="C389" s="1">
        <v>15</v>
      </c>
      <c r="D389" s="1">
        <v>4</v>
      </c>
      <c r="E389" s="1" t="s">
        <v>32</v>
      </c>
      <c r="F389" s="1">
        <v>0.12</v>
      </c>
      <c r="G389" s="1">
        <v>-54.924999999999997</v>
      </c>
      <c r="H389" s="1">
        <v>3.121</v>
      </c>
      <c r="I389" s="1">
        <v>-54.426000000000002</v>
      </c>
      <c r="J389" s="1">
        <v>3.9209999999999998</v>
      </c>
      <c r="K389" s="1">
        <v>6.3579999999999997</v>
      </c>
      <c r="L389" s="1">
        <v>-38.247999999999998</v>
      </c>
      <c r="M389" s="1">
        <v>-24.196999999999999</v>
      </c>
    </row>
    <row r="390" spans="1:13" hidden="1" x14ac:dyDescent="0.25">
      <c r="A390" s="1">
        <v>5</v>
      </c>
      <c r="B390" s="1">
        <v>8</v>
      </c>
      <c r="C390" s="1">
        <v>15</v>
      </c>
      <c r="D390" s="1">
        <v>3</v>
      </c>
      <c r="E390" s="1" t="s">
        <v>29</v>
      </c>
      <c r="F390" s="1">
        <v>-1.341</v>
      </c>
      <c r="G390" s="1">
        <v>238.35</v>
      </c>
      <c r="H390" s="1">
        <v>-13.082000000000001</v>
      </c>
      <c r="I390" s="1">
        <v>231.101</v>
      </c>
      <c r="J390" s="1">
        <v>-16.698</v>
      </c>
      <c r="K390" s="1">
        <v>-27.141999999999999</v>
      </c>
      <c r="L390" s="1">
        <v>-27.347999999999999</v>
      </c>
      <c r="M390" s="1">
        <v>-18.521000000000001</v>
      </c>
    </row>
    <row r="391" spans="1:13" hidden="1" x14ac:dyDescent="0.25">
      <c r="A391" s="1">
        <v>5</v>
      </c>
      <c r="B391" s="1">
        <v>8</v>
      </c>
      <c r="C391" s="1">
        <v>15</v>
      </c>
      <c r="D391" s="1">
        <v>3</v>
      </c>
      <c r="E391" s="1" t="s">
        <v>30</v>
      </c>
      <c r="F391" s="1">
        <v>1.0269999999999999</v>
      </c>
      <c r="G391" s="1">
        <v>-181.61099999999999</v>
      </c>
      <c r="H391" s="1">
        <v>9.968</v>
      </c>
      <c r="I391" s="1">
        <v>-176.05099999999999</v>
      </c>
      <c r="J391" s="1">
        <v>12.727</v>
      </c>
      <c r="K391" s="1">
        <v>20.687000000000001</v>
      </c>
      <c r="L391" s="1">
        <v>-30.491</v>
      </c>
      <c r="M391" s="1">
        <v>-18.93</v>
      </c>
    </row>
    <row r="392" spans="1:13" hidden="1" x14ac:dyDescent="0.25">
      <c r="A392" s="1">
        <v>5</v>
      </c>
      <c r="B392" s="1">
        <v>8</v>
      </c>
      <c r="C392" s="1">
        <v>15</v>
      </c>
      <c r="D392" s="1">
        <v>3</v>
      </c>
      <c r="E392" s="1" t="s">
        <v>31</v>
      </c>
      <c r="F392" s="1">
        <v>0.48299999999999998</v>
      </c>
      <c r="G392" s="1">
        <v>-85.706000000000003</v>
      </c>
      <c r="H392" s="1">
        <v>4.7039999999999997</v>
      </c>
      <c r="I392" s="1">
        <v>-83.091999999999999</v>
      </c>
      <c r="J392" s="1">
        <v>6.0049999999999999</v>
      </c>
      <c r="K392" s="1">
        <v>9.7609999999999992</v>
      </c>
      <c r="L392" s="1">
        <v>40.518000000000001</v>
      </c>
      <c r="M392" s="1">
        <v>26.620999999999999</v>
      </c>
    </row>
    <row r="393" spans="1:13" hidden="1" x14ac:dyDescent="0.25">
      <c r="A393" s="1">
        <v>5</v>
      </c>
      <c r="B393" s="1">
        <v>8</v>
      </c>
      <c r="C393" s="1">
        <v>15</v>
      </c>
      <c r="D393" s="1">
        <v>3</v>
      </c>
      <c r="E393" s="1" t="s">
        <v>32</v>
      </c>
      <c r="F393" s="1">
        <v>0.48299999999999998</v>
      </c>
      <c r="G393" s="1">
        <v>-85.706000000000003</v>
      </c>
      <c r="H393" s="1">
        <v>4.7039999999999997</v>
      </c>
      <c r="I393" s="1">
        <v>-83.091999999999999</v>
      </c>
      <c r="J393" s="1">
        <v>6.0049999999999999</v>
      </c>
      <c r="K393" s="1">
        <v>9.7609999999999992</v>
      </c>
      <c r="L393" s="1">
        <v>-41.802</v>
      </c>
      <c r="M393" s="1">
        <v>-26.789000000000001</v>
      </c>
    </row>
    <row r="394" spans="1:13" hidden="1" x14ac:dyDescent="0.25">
      <c r="A394" s="1">
        <v>5</v>
      </c>
      <c r="B394" s="1">
        <v>8</v>
      </c>
      <c r="C394" s="1">
        <v>15</v>
      </c>
      <c r="D394" s="1">
        <v>2</v>
      </c>
      <c r="E394" s="1" t="s">
        <v>29</v>
      </c>
      <c r="F394" s="1">
        <v>-2.528</v>
      </c>
      <c r="G394" s="1">
        <v>282.68799999999999</v>
      </c>
      <c r="H394" s="1">
        <v>-15.811999999999999</v>
      </c>
      <c r="I394" s="1">
        <v>272.77800000000002</v>
      </c>
      <c r="J394" s="1">
        <v>-19.635000000000002</v>
      </c>
      <c r="K394" s="1">
        <v>-31.952999999999999</v>
      </c>
      <c r="L394" s="1">
        <v>-31.44</v>
      </c>
      <c r="M394" s="1">
        <v>-21.01</v>
      </c>
    </row>
    <row r="395" spans="1:13" hidden="1" x14ac:dyDescent="0.25">
      <c r="A395" s="1">
        <v>5</v>
      </c>
      <c r="B395" s="1">
        <v>8</v>
      </c>
      <c r="C395" s="1">
        <v>15</v>
      </c>
      <c r="D395" s="1">
        <v>2</v>
      </c>
      <c r="E395" s="1" t="s">
        <v>30</v>
      </c>
      <c r="F395" s="1">
        <v>1.964</v>
      </c>
      <c r="G395" s="1">
        <v>-214.767</v>
      </c>
      <c r="H395" s="1">
        <v>12.037000000000001</v>
      </c>
      <c r="I395" s="1">
        <v>-207.17099999999999</v>
      </c>
      <c r="J395" s="1">
        <v>14.923</v>
      </c>
      <c r="K395" s="1">
        <v>24.285</v>
      </c>
      <c r="L395" s="1">
        <v>-28.056000000000001</v>
      </c>
      <c r="M395" s="1">
        <v>-17.474</v>
      </c>
    </row>
    <row r="396" spans="1:13" hidden="1" x14ac:dyDescent="0.25">
      <c r="A396" s="1">
        <v>5</v>
      </c>
      <c r="B396" s="1">
        <v>8</v>
      </c>
      <c r="C396" s="1">
        <v>15</v>
      </c>
      <c r="D396" s="1">
        <v>2</v>
      </c>
      <c r="E396" s="1" t="s">
        <v>31</v>
      </c>
      <c r="F396" s="1">
        <v>0.91700000000000004</v>
      </c>
      <c r="G396" s="1">
        <v>-101.521</v>
      </c>
      <c r="H396" s="1">
        <v>5.6829999999999998</v>
      </c>
      <c r="I396" s="1">
        <v>-97.948999999999998</v>
      </c>
      <c r="J396" s="1">
        <v>7.0529999999999999</v>
      </c>
      <c r="K396" s="1">
        <v>11.477</v>
      </c>
      <c r="L396" s="1">
        <v>41.850999999999999</v>
      </c>
      <c r="M396" s="1">
        <v>27.427</v>
      </c>
    </row>
    <row r="397" spans="1:13" hidden="1" x14ac:dyDescent="0.25">
      <c r="A397" s="1">
        <v>5</v>
      </c>
      <c r="B397" s="1">
        <v>8</v>
      </c>
      <c r="C397" s="1">
        <v>15</v>
      </c>
      <c r="D397" s="1">
        <v>2</v>
      </c>
      <c r="E397" s="1" t="s">
        <v>32</v>
      </c>
      <c r="F397" s="1">
        <v>0.91700000000000004</v>
      </c>
      <c r="G397" s="1">
        <v>-101.521</v>
      </c>
      <c r="H397" s="1">
        <v>5.6829999999999998</v>
      </c>
      <c r="I397" s="1">
        <v>-97.948999999999998</v>
      </c>
      <c r="J397" s="1">
        <v>7.0529999999999999</v>
      </c>
      <c r="K397" s="1">
        <v>11.477</v>
      </c>
      <c r="L397" s="1">
        <v>-40.469000000000001</v>
      </c>
      <c r="M397" s="1">
        <v>-25.983000000000001</v>
      </c>
    </row>
    <row r="398" spans="1:13" hidden="1" x14ac:dyDescent="0.25">
      <c r="A398" s="1">
        <v>5</v>
      </c>
      <c r="B398" s="1">
        <v>8</v>
      </c>
      <c r="C398" s="1">
        <v>15</v>
      </c>
      <c r="D398" s="1">
        <v>1</v>
      </c>
      <c r="E398" s="1" t="s">
        <v>29</v>
      </c>
      <c r="F398" s="1">
        <v>-4.0640000000000001</v>
      </c>
      <c r="G398" s="1">
        <v>266.45699999999999</v>
      </c>
      <c r="H398" s="1">
        <v>-16.206</v>
      </c>
      <c r="I398" s="1">
        <v>257.78899999999999</v>
      </c>
      <c r="J398" s="1">
        <v>-18.562999999999999</v>
      </c>
      <c r="K398" s="1">
        <v>-30.225999999999999</v>
      </c>
      <c r="L398" s="1">
        <v>-46.13</v>
      </c>
      <c r="M398" s="1">
        <v>-29.794</v>
      </c>
    </row>
    <row r="399" spans="1:13" hidden="1" x14ac:dyDescent="0.25">
      <c r="A399" s="1">
        <v>5</v>
      </c>
      <c r="B399" s="1">
        <v>8</v>
      </c>
      <c r="C399" s="1">
        <v>15</v>
      </c>
      <c r="D399" s="1">
        <v>1</v>
      </c>
      <c r="E399" s="1" t="s">
        <v>30</v>
      </c>
      <c r="F399" s="1">
        <v>2.8820000000000001</v>
      </c>
      <c r="G399" s="1">
        <v>-192.989</v>
      </c>
      <c r="H399" s="1">
        <v>11.682</v>
      </c>
      <c r="I399" s="1">
        <v>-186.64400000000001</v>
      </c>
      <c r="J399" s="1">
        <v>13.442</v>
      </c>
      <c r="K399" s="1">
        <v>21.887</v>
      </c>
      <c r="L399" s="1">
        <v>-18.553999999999998</v>
      </c>
      <c r="M399" s="1">
        <v>-11.7</v>
      </c>
    </row>
    <row r="400" spans="1:13" hidden="1" x14ac:dyDescent="0.25">
      <c r="A400" s="1">
        <v>5</v>
      </c>
      <c r="B400" s="1">
        <v>8</v>
      </c>
      <c r="C400" s="1">
        <v>15</v>
      </c>
      <c r="D400" s="1">
        <v>1</v>
      </c>
      <c r="E400" s="1" t="s">
        <v>31</v>
      </c>
      <c r="F400" s="1">
        <v>1.417</v>
      </c>
      <c r="G400" s="1">
        <v>-93.765000000000001</v>
      </c>
      <c r="H400" s="1">
        <v>5.6909999999999998</v>
      </c>
      <c r="I400" s="1">
        <v>-90.7</v>
      </c>
      <c r="J400" s="1">
        <v>6.532</v>
      </c>
      <c r="K400" s="1">
        <v>10.635</v>
      </c>
      <c r="L400" s="1">
        <v>46.787999999999997</v>
      </c>
      <c r="M400" s="1">
        <v>30.398</v>
      </c>
    </row>
    <row r="401" spans="1:13" hidden="1" x14ac:dyDescent="0.25">
      <c r="A401" s="1">
        <v>5</v>
      </c>
      <c r="B401" s="1">
        <v>8</v>
      </c>
      <c r="C401" s="1">
        <v>15</v>
      </c>
      <c r="D401" s="1">
        <v>1</v>
      </c>
      <c r="E401" s="1" t="s">
        <v>32</v>
      </c>
      <c r="F401" s="1">
        <v>1.417</v>
      </c>
      <c r="G401" s="1">
        <v>-93.765000000000001</v>
      </c>
      <c r="H401" s="1">
        <v>5.6909999999999998</v>
      </c>
      <c r="I401" s="1">
        <v>-90.7</v>
      </c>
      <c r="J401" s="1">
        <v>6.532</v>
      </c>
      <c r="K401" s="1">
        <v>10.635</v>
      </c>
      <c r="L401" s="1">
        <v>-35.531999999999996</v>
      </c>
      <c r="M401" s="1">
        <v>-23.012</v>
      </c>
    </row>
    <row r="402" spans="1:13" hidden="1" x14ac:dyDescent="0.25">
      <c r="A402" s="1">
        <v>6</v>
      </c>
      <c r="B402" s="1">
        <v>2</v>
      </c>
      <c r="C402" s="1">
        <v>9</v>
      </c>
      <c r="D402" s="1">
        <v>5</v>
      </c>
      <c r="E402" s="1" t="s">
        <v>29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</row>
    <row r="403" spans="1:13" hidden="1" x14ac:dyDescent="0.25">
      <c r="A403" s="1">
        <v>6</v>
      </c>
      <c r="B403" s="1">
        <v>2</v>
      </c>
      <c r="C403" s="1">
        <v>9</v>
      </c>
      <c r="D403" s="1">
        <v>5</v>
      </c>
      <c r="E403" s="1" t="s">
        <v>30</v>
      </c>
      <c r="F403" s="1">
        <v>-6.0000000000000001E-3</v>
      </c>
      <c r="G403" s="1">
        <v>-8.3539999999999992</v>
      </c>
      <c r="H403" s="1">
        <v>0.25800000000000001</v>
      </c>
      <c r="I403" s="1">
        <v>-8.4629999999999992</v>
      </c>
      <c r="J403" s="1">
        <v>0.32</v>
      </c>
      <c r="K403" s="1">
        <v>0.51800000000000002</v>
      </c>
      <c r="L403" s="1">
        <v>-42.503</v>
      </c>
      <c r="M403" s="1">
        <v>-24.952000000000002</v>
      </c>
    </row>
    <row r="404" spans="1:13" hidden="1" x14ac:dyDescent="0.25">
      <c r="A404" s="1">
        <v>6</v>
      </c>
      <c r="B404" s="1">
        <v>2</v>
      </c>
      <c r="C404" s="1">
        <v>9</v>
      </c>
      <c r="D404" s="1">
        <v>5</v>
      </c>
      <c r="E404" s="1" t="s">
        <v>31</v>
      </c>
      <c r="F404" s="1">
        <v>-1E-3</v>
      </c>
      <c r="G404" s="1">
        <v>-1.591</v>
      </c>
      <c r="H404" s="1">
        <v>4.9000000000000002E-2</v>
      </c>
      <c r="I404" s="1">
        <v>-1.6120000000000001</v>
      </c>
      <c r="J404" s="1">
        <v>6.0999999999999999E-2</v>
      </c>
      <c r="K404" s="1">
        <v>9.9000000000000005E-2</v>
      </c>
      <c r="L404" s="1">
        <v>27.079000000000001</v>
      </c>
      <c r="M404" s="1">
        <v>15.984999999999999</v>
      </c>
    </row>
    <row r="405" spans="1:13" hidden="1" x14ac:dyDescent="0.25">
      <c r="A405" s="1">
        <v>6</v>
      </c>
      <c r="B405" s="1">
        <v>2</v>
      </c>
      <c r="C405" s="1">
        <v>9</v>
      </c>
      <c r="D405" s="1">
        <v>5</v>
      </c>
      <c r="E405" s="1" t="s">
        <v>32</v>
      </c>
      <c r="F405" s="1">
        <v>-1E-3</v>
      </c>
      <c r="G405" s="1">
        <v>-1.591</v>
      </c>
      <c r="H405" s="1">
        <v>4.9000000000000002E-2</v>
      </c>
      <c r="I405" s="1">
        <v>-1.6120000000000001</v>
      </c>
      <c r="J405" s="1">
        <v>6.0999999999999999E-2</v>
      </c>
      <c r="K405" s="1">
        <v>9.9000000000000005E-2</v>
      </c>
      <c r="L405" s="1">
        <v>-43.271000000000001</v>
      </c>
      <c r="M405" s="1">
        <v>-25.49</v>
      </c>
    </row>
    <row r="406" spans="1:13" hidden="1" x14ac:dyDescent="0.25">
      <c r="A406" s="1">
        <v>6</v>
      </c>
      <c r="B406" s="1">
        <v>2</v>
      </c>
      <c r="C406" s="1">
        <v>9</v>
      </c>
      <c r="D406" s="1">
        <v>4</v>
      </c>
      <c r="E406" s="1" t="s">
        <v>29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</row>
    <row r="407" spans="1:13" hidden="1" x14ac:dyDescent="0.25">
      <c r="A407" s="1">
        <v>6</v>
      </c>
      <c r="B407" s="1">
        <v>2</v>
      </c>
      <c r="C407" s="1">
        <v>9</v>
      </c>
      <c r="D407" s="1">
        <v>4</v>
      </c>
      <c r="E407" s="1" t="s">
        <v>30</v>
      </c>
      <c r="F407" s="1">
        <v>1.4999999999999999E-2</v>
      </c>
      <c r="G407" s="1">
        <v>-13.231999999999999</v>
      </c>
      <c r="H407" s="1">
        <v>0.38300000000000001</v>
      </c>
      <c r="I407" s="1">
        <v>-13.038</v>
      </c>
      <c r="J407" s="1">
        <v>0.498</v>
      </c>
      <c r="K407" s="1">
        <v>0.80700000000000005</v>
      </c>
      <c r="L407" s="1">
        <v>-45.670999999999999</v>
      </c>
      <c r="M407" s="1">
        <v>-28.428000000000001</v>
      </c>
    </row>
    <row r="408" spans="1:13" hidden="1" x14ac:dyDescent="0.25">
      <c r="A408" s="1">
        <v>6</v>
      </c>
      <c r="B408" s="1">
        <v>2</v>
      </c>
      <c r="C408" s="1">
        <v>9</v>
      </c>
      <c r="D408" s="1">
        <v>4</v>
      </c>
      <c r="E408" s="1" t="s">
        <v>31</v>
      </c>
      <c r="F408" s="1">
        <v>3.0000000000000001E-3</v>
      </c>
      <c r="G408" s="1">
        <v>-2.52</v>
      </c>
      <c r="H408" s="1">
        <v>7.2999999999999995E-2</v>
      </c>
      <c r="I408" s="1">
        <v>-2.4830000000000001</v>
      </c>
      <c r="J408" s="1">
        <v>9.5000000000000001E-2</v>
      </c>
      <c r="K408" s="1">
        <v>0.154</v>
      </c>
      <c r="L408" s="1">
        <v>27.263000000000002</v>
      </c>
      <c r="M408" s="1">
        <v>16.898</v>
      </c>
    </row>
    <row r="409" spans="1:13" hidden="1" x14ac:dyDescent="0.25">
      <c r="A409" s="1">
        <v>6</v>
      </c>
      <c r="B409" s="1">
        <v>2</v>
      </c>
      <c r="C409" s="1">
        <v>9</v>
      </c>
      <c r="D409" s="1">
        <v>4</v>
      </c>
      <c r="E409" s="1" t="s">
        <v>32</v>
      </c>
      <c r="F409" s="1">
        <v>3.0000000000000001E-3</v>
      </c>
      <c r="G409" s="1">
        <v>-2.52</v>
      </c>
      <c r="H409" s="1">
        <v>7.2999999999999995E-2</v>
      </c>
      <c r="I409" s="1">
        <v>-2.4830000000000001</v>
      </c>
      <c r="J409" s="1">
        <v>9.5000000000000001E-2</v>
      </c>
      <c r="K409" s="1">
        <v>0.154</v>
      </c>
      <c r="L409" s="1">
        <v>-44.661999999999999</v>
      </c>
      <c r="M409" s="1">
        <v>-27.727</v>
      </c>
    </row>
    <row r="410" spans="1:13" hidden="1" x14ac:dyDescent="0.25">
      <c r="A410" s="1">
        <v>6</v>
      </c>
      <c r="B410" s="1">
        <v>2</v>
      </c>
      <c r="C410" s="1">
        <v>9</v>
      </c>
      <c r="D410" s="1">
        <v>3</v>
      </c>
      <c r="E410" s="1" t="s">
        <v>29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</row>
    <row r="411" spans="1:13" hidden="1" x14ac:dyDescent="0.25">
      <c r="A411" s="1">
        <v>6</v>
      </c>
      <c r="B411" s="1">
        <v>2</v>
      </c>
      <c r="C411" s="1">
        <v>9</v>
      </c>
      <c r="D411" s="1">
        <v>3</v>
      </c>
      <c r="E411" s="1" t="s">
        <v>30</v>
      </c>
      <c r="F411" s="1">
        <v>4.3999999999999997E-2</v>
      </c>
      <c r="G411" s="1">
        <v>-14.951000000000001</v>
      </c>
      <c r="H411" s="1">
        <v>0.41399999999999998</v>
      </c>
      <c r="I411" s="1">
        <v>-14.401</v>
      </c>
      <c r="J411" s="1">
        <v>0.54700000000000004</v>
      </c>
      <c r="K411" s="1">
        <v>0.88900000000000001</v>
      </c>
      <c r="L411" s="1">
        <v>-45.59</v>
      </c>
      <c r="M411" s="1">
        <v>-28.344000000000001</v>
      </c>
    </row>
    <row r="412" spans="1:13" hidden="1" x14ac:dyDescent="0.25">
      <c r="A412" s="1">
        <v>6</v>
      </c>
      <c r="B412" s="1">
        <v>2</v>
      </c>
      <c r="C412" s="1">
        <v>9</v>
      </c>
      <c r="D412" s="1">
        <v>3</v>
      </c>
      <c r="E412" s="1" t="s">
        <v>31</v>
      </c>
      <c r="F412" s="1">
        <v>8.0000000000000002E-3</v>
      </c>
      <c r="G412" s="1">
        <v>-2.8479999999999999</v>
      </c>
      <c r="H412" s="1">
        <v>7.9000000000000001E-2</v>
      </c>
      <c r="I412" s="1">
        <v>-2.7429999999999999</v>
      </c>
      <c r="J412" s="1">
        <v>0.104</v>
      </c>
      <c r="K412" s="1">
        <v>0.16900000000000001</v>
      </c>
      <c r="L412" s="1">
        <v>27.279</v>
      </c>
      <c r="M412" s="1">
        <v>16.914000000000001</v>
      </c>
    </row>
    <row r="413" spans="1:13" hidden="1" x14ac:dyDescent="0.25">
      <c r="A413" s="1">
        <v>6</v>
      </c>
      <c r="B413" s="1">
        <v>2</v>
      </c>
      <c r="C413" s="1">
        <v>9</v>
      </c>
      <c r="D413" s="1">
        <v>3</v>
      </c>
      <c r="E413" s="1" t="s">
        <v>32</v>
      </c>
      <c r="F413" s="1">
        <v>8.0000000000000002E-3</v>
      </c>
      <c r="G413" s="1">
        <v>-2.8479999999999999</v>
      </c>
      <c r="H413" s="1">
        <v>7.9000000000000001E-2</v>
      </c>
      <c r="I413" s="1">
        <v>-2.7429999999999999</v>
      </c>
      <c r="J413" s="1">
        <v>0.104</v>
      </c>
      <c r="K413" s="1">
        <v>0.16900000000000001</v>
      </c>
      <c r="L413" s="1">
        <v>-44.646000000000001</v>
      </c>
      <c r="M413" s="1">
        <v>-27.710999999999999</v>
      </c>
    </row>
    <row r="414" spans="1:13" hidden="1" x14ac:dyDescent="0.25">
      <c r="A414" s="1">
        <v>6</v>
      </c>
      <c r="B414" s="1">
        <v>2</v>
      </c>
      <c r="C414" s="1">
        <v>9</v>
      </c>
      <c r="D414" s="1">
        <v>2</v>
      </c>
      <c r="E414" s="1" t="s">
        <v>29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</row>
    <row r="415" spans="1:13" hidden="1" x14ac:dyDescent="0.25">
      <c r="A415" s="1">
        <v>6</v>
      </c>
      <c r="B415" s="1">
        <v>2</v>
      </c>
      <c r="C415" s="1">
        <v>9</v>
      </c>
      <c r="D415" s="1">
        <v>2</v>
      </c>
      <c r="E415" s="1" t="s">
        <v>30</v>
      </c>
      <c r="F415" s="1">
        <v>7.2999999999999995E-2</v>
      </c>
      <c r="G415" s="1">
        <v>-16.452000000000002</v>
      </c>
      <c r="H415" s="1">
        <v>0.45600000000000002</v>
      </c>
      <c r="I415" s="1">
        <v>-15.763999999999999</v>
      </c>
      <c r="J415" s="1">
        <v>0.59099999999999997</v>
      </c>
      <c r="K415" s="1">
        <v>0.96199999999999997</v>
      </c>
      <c r="L415" s="1">
        <v>-45.921999999999997</v>
      </c>
      <c r="M415" s="1">
        <v>-28.545999999999999</v>
      </c>
    </row>
    <row r="416" spans="1:13" hidden="1" x14ac:dyDescent="0.25">
      <c r="A416" s="1">
        <v>6</v>
      </c>
      <c r="B416" s="1">
        <v>2</v>
      </c>
      <c r="C416" s="1">
        <v>9</v>
      </c>
      <c r="D416" s="1">
        <v>2</v>
      </c>
      <c r="E416" s="1" t="s">
        <v>31</v>
      </c>
      <c r="F416" s="1">
        <v>1.4E-2</v>
      </c>
      <c r="G416" s="1">
        <v>-3.1339999999999999</v>
      </c>
      <c r="H416" s="1">
        <v>8.6999999999999994E-2</v>
      </c>
      <c r="I416" s="1">
        <v>-3.0030000000000001</v>
      </c>
      <c r="J416" s="1">
        <v>0.113</v>
      </c>
      <c r="K416" s="1">
        <v>0.183</v>
      </c>
      <c r="L416" s="1">
        <v>27.215</v>
      </c>
      <c r="M416" s="1">
        <v>16.875</v>
      </c>
    </row>
    <row r="417" spans="1:13" hidden="1" x14ac:dyDescent="0.25">
      <c r="A417" s="1">
        <v>6</v>
      </c>
      <c r="B417" s="1">
        <v>2</v>
      </c>
      <c r="C417" s="1">
        <v>9</v>
      </c>
      <c r="D417" s="1">
        <v>2</v>
      </c>
      <c r="E417" s="1" t="s">
        <v>32</v>
      </c>
      <c r="F417" s="1">
        <v>1.4E-2</v>
      </c>
      <c r="G417" s="1">
        <v>-3.1339999999999999</v>
      </c>
      <c r="H417" s="1">
        <v>8.6999999999999994E-2</v>
      </c>
      <c r="I417" s="1">
        <v>-3.0030000000000001</v>
      </c>
      <c r="J417" s="1">
        <v>0.113</v>
      </c>
      <c r="K417" s="1">
        <v>0.183</v>
      </c>
      <c r="L417" s="1">
        <v>-44.71</v>
      </c>
      <c r="M417" s="1">
        <v>-27.75</v>
      </c>
    </row>
    <row r="418" spans="1:13" hidden="1" x14ac:dyDescent="0.25">
      <c r="A418" s="1">
        <v>6</v>
      </c>
      <c r="B418" s="1">
        <v>2</v>
      </c>
      <c r="C418" s="1">
        <v>9</v>
      </c>
      <c r="D418" s="1">
        <v>1</v>
      </c>
      <c r="E418" s="1" t="s">
        <v>29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</row>
    <row r="419" spans="1:13" hidden="1" x14ac:dyDescent="0.25">
      <c r="A419" s="1">
        <v>6</v>
      </c>
      <c r="B419" s="1">
        <v>2</v>
      </c>
      <c r="C419" s="1">
        <v>9</v>
      </c>
      <c r="D419" s="1">
        <v>1</v>
      </c>
      <c r="E419" s="1" t="s">
        <v>30</v>
      </c>
      <c r="F419" s="1">
        <v>0.129</v>
      </c>
      <c r="G419" s="1">
        <v>-16.545000000000002</v>
      </c>
      <c r="H419" s="1">
        <v>0.49299999999999999</v>
      </c>
      <c r="I419" s="1">
        <v>-15.888999999999999</v>
      </c>
      <c r="J419" s="1">
        <v>0.58699999999999997</v>
      </c>
      <c r="K419" s="1">
        <v>0.95499999999999996</v>
      </c>
      <c r="L419" s="1">
        <v>-46.212000000000003</v>
      </c>
      <c r="M419" s="1">
        <v>-28.759</v>
      </c>
    </row>
    <row r="420" spans="1:13" hidden="1" x14ac:dyDescent="0.25">
      <c r="A420" s="1">
        <v>6</v>
      </c>
      <c r="B420" s="1">
        <v>2</v>
      </c>
      <c r="C420" s="1">
        <v>9</v>
      </c>
      <c r="D420" s="1">
        <v>1</v>
      </c>
      <c r="E420" s="1" t="s">
        <v>31</v>
      </c>
      <c r="F420" s="1">
        <v>2.5000000000000001E-2</v>
      </c>
      <c r="G420" s="1">
        <v>-3.1509999999999998</v>
      </c>
      <c r="H420" s="1">
        <v>9.4E-2</v>
      </c>
      <c r="I420" s="1">
        <v>-3.0259999999999998</v>
      </c>
      <c r="J420" s="1">
        <v>0.112</v>
      </c>
      <c r="K420" s="1">
        <v>0.182</v>
      </c>
      <c r="L420" s="1">
        <v>27.16</v>
      </c>
      <c r="M420" s="1">
        <v>16.835000000000001</v>
      </c>
    </row>
    <row r="421" spans="1:13" hidden="1" x14ac:dyDescent="0.25">
      <c r="A421" s="1">
        <v>6</v>
      </c>
      <c r="B421" s="1">
        <v>2</v>
      </c>
      <c r="C421" s="1">
        <v>9</v>
      </c>
      <c r="D421" s="1">
        <v>1</v>
      </c>
      <c r="E421" s="1" t="s">
        <v>32</v>
      </c>
      <c r="F421" s="1">
        <v>2.5000000000000001E-2</v>
      </c>
      <c r="G421" s="1">
        <v>-3.1509999999999998</v>
      </c>
      <c r="H421" s="1">
        <v>9.4E-2</v>
      </c>
      <c r="I421" s="1">
        <v>-3.0259999999999998</v>
      </c>
      <c r="J421" s="1">
        <v>0.112</v>
      </c>
      <c r="K421" s="1">
        <v>0.182</v>
      </c>
      <c r="L421" s="1">
        <v>-44.765000000000001</v>
      </c>
      <c r="M421" s="1">
        <v>-27.79</v>
      </c>
    </row>
    <row r="422" spans="1:13" hidden="1" x14ac:dyDescent="0.25">
      <c r="A422" s="1">
        <v>6</v>
      </c>
      <c r="B422" s="1">
        <v>9</v>
      </c>
      <c r="C422" s="1">
        <v>16</v>
      </c>
      <c r="D422" s="1">
        <v>5</v>
      </c>
      <c r="E422" s="1" t="s">
        <v>29</v>
      </c>
      <c r="F422" s="1">
        <v>1.7000000000000001E-2</v>
      </c>
      <c r="G422" s="1">
        <v>17.306000000000001</v>
      </c>
      <c r="H422" s="1">
        <v>-0.53900000000000003</v>
      </c>
      <c r="I422" s="1">
        <v>17.600999999999999</v>
      </c>
      <c r="J422" s="1">
        <v>-0.66500000000000004</v>
      </c>
      <c r="K422" s="1">
        <v>-1.075</v>
      </c>
      <c r="L422" s="1">
        <v>-34.389000000000003</v>
      </c>
      <c r="M422" s="1">
        <v>-20.283999999999999</v>
      </c>
    </row>
    <row r="423" spans="1:13" hidden="1" x14ac:dyDescent="0.25">
      <c r="A423" s="1">
        <v>6</v>
      </c>
      <c r="B423" s="1">
        <v>9</v>
      </c>
      <c r="C423" s="1">
        <v>16</v>
      </c>
      <c r="D423" s="1">
        <v>5</v>
      </c>
      <c r="E423" s="1" t="s">
        <v>30</v>
      </c>
      <c r="F423" s="1">
        <v>-1.7999999999999999E-2</v>
      </c>
      <c r="G423" s="1">
        <v>-18.268000000000001</v>
      </c>
      <c r="H423" s="1">
        <v>0.56899999999999995</v>
      </c>
      <c r="I423" s="1">
        <v>-18.584</v>
      </c>
      <c r="J423" s="1">
        <v>0.70199999999999996</v>
      </c>
      <c r="K423" s="1">
        <v>1.135</v>
      </c>
      <c r="L423" s="1">
        <v>-22.15</v>
      </c>
      <c r="M423" s="1">
        <v>-13.138999999999999</v>
      </c>
    </row>
    <row r="424" spans="1:13" hidden="1" x14ac:dyDescent="0.25">
      <c r="A424" s="1">
        <v>6</v>
      </c>
      <c r="B424" s="1">
        <v>9</v>
      </c>
      <c r="C424" s="1">
        <v>16</v>
      </c>
      <c r="D424" s="1">
        <v>5</v>
      </c>
      <c r="E424" s="1" t="s">
        <v>31</v>
      </c>
      <c r="F424" s="1">
        <v>-7.0000000000000001E-3</v>
      </c>
      <c r="G424" s="1">
        <v>-6.9749999999999996</v>
      </c>
      <c r="H424" s="1">
        <v>0.217</v>
      </c>
      <c r="I424" s="1">
        <v>-7.0949999999999998</v>
      </c>
      <c r="J424" s="1">
        <v>0.26800000000000002</v>
      </c>
      <c r="K424" s="1">
        <v>0.433</v>
      </c>
      <c r="L424" s="1">
        <v>36.57</v>
      </c>
      <c r="M424" s="1">
        <v>21.545999999999999</v>
      </c>
    </row>
    <row r="425" spans="1:13" hidden="1" x14ac:dyDescent="0.25">
      <c r="A425" s="1">
        <v>6</v>
      </c>
      <c r="B425" s="1">
        <v>9</v>
      </c>
      <c r="C425" s="1">
        <v>16</v>
      </c>
      <c r="D425" s="1">
        <v>5</v>
      </c>
      <c r="E425" s="1" t="s">
        <v>32</v>
      </c>
      <c r="F425" s="1">
        <v>-7.0000000000000001E-3</v>
      </c>
      <c r="G425" s="1">
        <v>-6.9749999999999996</v>
      </c>
      <c r="H425" s="1">
        <v>0.217</v>
      </c>
      <c r="I425" s="1">
        <v>-7.0949999999999998</v>
      </c>
      <c r="J425" s="1">
        <v>0.26800000000000002</v>
      </c>
      <c r="K425" s="1">
        <v>0.433</v>
      </c>
      <c r="L425" s="1">
        <v>-31.77</v>
      </c>
      <c r="M425" s="1">
        <v>-18.744</v>
      </c>
    </row>
    <row r="426" spans="1:13" hidden="1" x14ac:dyDescent="0.25">
      <c r="A426" s="1">
        <v>6</v>
      </c>
      <c r="B426" s="1">
        <v>9</v>
      </c>
      <c r="C426" s="1">
        <v>16</v>
      </c>
      <c r="D426" s="1">
        <v>4</v>
      </c>
      <c r="E426" s="1" t="s">
        <v>29</v>
      </c>
      <c r="F426" s="1">
        <v>-0.03</v>
      </c>
      <c r="G426" s="1">
        <v>27.026</v>
      </c>
      <c r="H426" s="1">
        <v>-0.78500000000000003</v>
      </c>
      <c r="I426" s="1">
        <v>26.655000000000001</v>
      </c>
      <c r="J426" s="1">
        <v>-1.0169999999999999</v>
      </c>
      <c r="K426" s="1">
        <v>-1.649</v>
      </c>
      <c r="L426" s="1">
        <v>-40.393000000000001</v>
      </c>
      <c r="M426" s="1">
        <v>-26.428000000000001</v>
      </c>
    </row>
    <row r="427" spans="1:13" hidden="1" x14ac:dyDescent="0.25">
      <c r="A427" s="1">
        <v>6</v>
      </c>
      <c r="B427" s="1">
        <v>9</v>
      </c>
      <c r="C427" s="1">
        <v>16</v>
      </c>
      <c r="D427" s="1">
        <v>4</v>
      </c>
      <c r="E427" s="1" t="s">
        <v>30</v>
      </c>
      <c r="F427" s="1">
        <v>0.03</v>
      </c>
      <c r="G427" s="1">
        <v>-27.616</v>
      </c>
      <c r="H427" s="1">
        <v>0.80200000000000005</v>
      </c>
      <c r="I427" s="1">
        <v>-27.238</v>
      </c>
      <c r="J427" s="1">
        <v>1.0389999999999999</v>
      </c>
      <c r="K427" s="1">
        <v>1.6850000000000001</v>
      </c>
      <c r="L427" s="1">
        <v>-35.963999999999999</v>
      </c>
      <c r="M427" s="1">
        <v>-23.49</v>
      </c>
    </row>
    <row r="428" spans="1:13" hidden="1" x14ac:dyDescent="0.25">
      <c r="A428" s="1">
        <v>6</v>
      </c>
      <c r="B428" s="1">
        <v>9</v>
      </c>
      <c r="C428" s="1">
        <v>16</v>
      </c>
      <c r="D428" s="1">
        <v>4</v>
      </c>
      <c r="E428" s="1" t="s">
        <v>31</v>
      </c>
      <c r="F428" s="1">
        <v>1.2E-2</v>
      </c>
      <c r="G428" s="1">
        <v>-10.714</v>
      </c>
      <c r="H428" s="1">
        <v>0.311</v>
      </c>
      <c r="I428" s="1">
        <v>-10.567</v>
      </c>
      <c r="J428" s="1">
        <v>0.40300000000000002</v>
      </c>
      <c r="K428" s="1">
        <v>0.65400000000000003</v>
      </c>
      <c r="L428" s="1">
        <v>46.768000000000001</v>
      </c>
      <c r="M428" s="1">
        <v>30.666</v>
      </c>
    </row>
    <row r="429" spans="1:13" hidden="1" x14ac:dyDescent="0.25">
      <c r="A429" s="1">
        <v>6</v>
      </c>
      <c r="B429" s="1">
        <v>9</v>
      </c>
      <c r="C429" s="1">
        <v>16</v>
      </c>
      <c r="D429" s="1">
        <v>4</v>
      </c>
      <c r="E429" s="1" t="s">
        <v>32</v>
      </c>
      <c r="F429" s="1">
        <v>1.2E-2</v>
      </c>
      <c r="G429" s="1">
        <v>-10.714</v>
      </c>
      <c r="H429" s="1">
        <v>0.311</v>
      </c>
      <c r="I429" s="1">
        <v>-10.567</v>
      </c>
      <c r="J429" s="1">
        <v>0.40300000000000002</v>
      </c>
      <c r="K429" s="1">
        <v>0.65400000000000003</v>
      </c>
      <c r="L429" s="1">
        <v>-45.031999999999996</v>
      </c>
      <c r="M429" s="1">
        <v>-29.513999999999999</v>
      </c>
    </row>
    <row r="430" spans="1:13" hidden="1" x14ac:dyDescent="0.25">
      <c r="A430" s="1">
        <v>6</v>
      </c>
      <c r="B430" s="1">
        <v>9</v>
      </c>
      <c r="C430" s="1">
        <v>16</v>
      </c>
      <c r="D430" s="1">
        <v>3</v>
      </c>
      <c r="E430" s="1" t="s">
        <v>29</v>
      </c>
      <c r="F430" s="1">
        <v>-9.0999999999999998E-2</v>
      </c>
      <c r="G430" s="1">
        <v>30.748999999999999</v>
      </c>
      <c r="H430" s="1">
        <v>-0.85099999999999998</v>
      </c>
      <c r="I430" s="1">
        <v>29.623000000000001</v>
      </c>
      <c r="J430" s="1">
        <v>-1.125</v>
      </c>
      <c r="K430" s="1">
        <v>-1.829</v>
      </c>
      <c r="L430" s="1">
        <v>-40.820999999999998</v>
      </c>
      <c r="M430" s="1">
        <v>-26.664999999999999</v>
      </c>
    </row>
    <row r="431" spans="1:13" hidden="1" x14ac:dyDescent="0.25">
      <c r="A431" s="1">
        <v>6</v>
      </c>
      <c r="B431" s="1">
        <v>9</v>
      </c>
      <c r="C431" s="1">
        <v>16</v>
      </c>
      <c r="D431" s="1">
        <v>3</v>
      </c>
      <c r="E431" s="1" t="s">
        <v>30</v>
      </c>
      <c r="F431" s="1">
        <v>9.2999999999999999E-2</v>
      </c>
      <c r="G431" s="1">
        <v>-31.417999999999999</v>
      </c>
      <c r="H431" s="1">
        <v>0.87</v>
      </c>
      <c r="I431" s="1">
        <v>-30.268999999999998</v>
      </c>
      <c r="J431" s="1">
        <v>1.1499999999999999</v>
      </c>
      <c r="K431" s="1">
        <v>1.869</v>
      </c>
      <c r="L431" s="1">
        <v>-35.805</v>
      </c>
      <c r="M431" s="1">
        <v>-23.515000000000001</v>
      </c>
    </row>
    <row r="432" spans="1:13" hidden="1" x14ac:dyDescent="0.25">
      <c r="A432" s="1">
        <v>6</v>
      </c>
      <c r="B432" s="1">
        <v>9</v>
      </c>
      <c r="C432" s="1">
        <v>16</v>
      </c>
      <c r="D432" s="1">
        <v>3</v>
      </c>
      <c r="E432" s="1" t="s">
        <v>31</v>
      </c>
      <c r="F432" s="1">
        <v>3.5999999999999997E-2</v>
      </c>
      <c r="G432" s="1">
        <v>-12.19</v>
      </c>
      <c r="H432" s="1">
        <v>0.33800000000000002</v>
      </c>
      <c r="I432" s="1">
        <v>-11.743</v>
      </c>
      <c r="J432" s="1">
        <v>0.44600000000000001</v>
      </c>
      <c r="K432" s="1">
        <v>0.72499999999999998</v>
      </c>
      <c r="L432" s="1">
        <v>46.883000000000003</v>
      </c>
      <c r="M432" s="1">
        <v>30.707999999999998</v>
      </c>
    </row>
    <row r="433" spans="1:13" hidden="1" x14ac:dyDescent="0.25">
      <c r="A433" s="1">
        <v>6</v>
      </c>
      <c r="B433" s="1">
        <v>9</v>
      </c>
      <c r="C433" s="1">
        <v>16</v>
      </c>
      <c r="D433" s="1">
        <v>3</v>
      </c>
      <c r="E433" s="1" t="s">
        <v>32</v>
      </c>
      <c r="F433" s="1">
        <v>3.5999999999999997E-2</v>
      </c>
      <c r="G433" s="1">
        <v>-12.19</v>
      </c>
      <c r="H433" s="1">
        <v>0.33800000000000002</v>
      </c>
      <c r="I433" s="1">
        <v>-11.743</v>
      </c>
      <c r="J433" s="1">
        <v>0.44600000000000001</v>
      </c>
      <c r="K433" s="1">
        <v>0.72499999999999998</v>
      </c>
      <c r="L433" s="1">
        <v>-44.917000000000002</v>
      </c>
      <c r="M433" s="1">
        <v>-29.472000000000001</v>
      </c>
    </row>
    <row r="434" spans="1:13" hidden="1" x14ac:dyDescent="0.25">
      <c r="A434" s="1">
        <v>6</v>
      </c>
      <c r="B434" s="1">
        <v>9</v>
      </c>
      <c r="C434" s="1">
        <v>16</v>
      </c>
      <c r="D434" s="1">
        <v>2</v>
      </c>
      <c r="E434" s="1" t="s">
        <v>29</v>
      </c>
      <c r="F434" s="1">
        <v>-0.151</v>
      </c>
      <c r="G434" s="1">
        <v>33.936999999999998</v>
      </c>
      <c r="H434" s="1">
        <v>-0.94099999999999995</v>
      </c>
      <c r="I434" s="1">
        <v>32.524999999999999</v>
      </c>
      <c r="J434" s="1">
        <v>-1.2190000000000001</v>
      </c>
      <c r="K434" s="1">
        <v>-1.9830000000000001</v>
      </c>
      <c r="L434" s="1">
        <v>-40.595999999999997</v>
      </c>
      <c r="M434" s="1">
        <v>-26.535</v>
      </c>
    </row>
    <row r="435" spans="1:13" hidden="1" x14ac:dyDescent="0.25">
      <c r="A435" s="1">
        <v>6</v>
      </c>
      <c r="B435" s="1">
        <v>9</v>
      </c>
      <c r="C435" s="1">
        <v>16</v>
      </c>
      <c r="D435" s="1">
        <v>2</v>
      </c>
      <c r="E435" s="1" t="s">
        <v>30</v>
      </c>
      <c r="F435" s="1">
        <v>0.153</v>
      </c>
      <c r="G435" s="1">
        <v>-34.552999999999997</v>
      </c>
      <c r="H435" s="1">
        <v>0.95799999999999996</v>
      </c>
      <c r="I435" s="1">
        <v>-33.118000000000002</v>
      </c>
      <c r="J435" s="1">
        <v>1.2410000000000001</v>
      </c>
      <c r="K435" s="1">
        <v>2.0190000000000001</v>
      </c>
      <c r="L435" s="1">
        <v>-36.249000000000002</v>
      </c>
      <c r="M435" s="1">
        <v>-23.779</v>
      </c>
    </row>
    <row r="436" spans="1:13" hidden="1" x14ac:dyDescent="0.25">
      <c r="A436" s="1">
        <v>6</v>
      </c>
      <c r="B436" s="1">
        <v>9</v>
      </c>
      <c r="C436" s="1">
        <v>16</v>
      </c>
      <c r="D436" s="1">
        <v>2</v>
      </c>
      <c r="E436" s="1" t="s">
        <v>31</v>
      </c>
      <c r="F436" s="1">
        <v>0.06</v>
      </c>
      <c r="G436" s="1">
        <v>-13.429</v>
      </c>
      <c r="H436" s="1">
        <v>0.372</v>
      </c>
      <c r="I436" s="1">
        <v>-12.871</v>
      </c>
      <c r="J436" s="1">
        <v>0.48199999999999998</v>
      </c>
      <c r="K436" s="1">
        <v>0.78500000000000003</v>
      </c>
      <c r="L436" s="1">
        <v>46.752000000000002</v>
      </c>
      <c r="M436" s="1">
        <v>30.631</v>
      </c>
    </row>
    <row r="437" spans="1:13" hidden="1" x14ac:dyDescent="0.25">
      <c r="A437" s="1">
        <v>6</v>
      </c>
      <c r="B437" s="1">
        <v>9</v>
      </c>
      <c r="C437" s="1">
        <v>16</v>
      </c>
      <c r="D437" s="1">
        <v>2</v>
      </c>
      <c r="E437" s="1" t="s">
        <v>32</v>
      </c>
      <c r="F437" s="1">
        <v>0.06</v>
      </c>
      <c r="G437" s="1">
        <v>-13.429</v>
      </c>
      <c r="H437" s="1">
        <v>0.372</v>
      </c>
      <c r="I437" s="1">
        <v>-12.871</v>
      </c>
      <c r="J437" s="1">
        <v>0.48199999999999998</v>
      </c>
      <c r="K437" s="1">
        <v>0.78500000000000003</v>
      </c>
      <c r="L437" s="1">
        <v>-45.048000000000002</v>
      </c>
      <c r="M437" s="1">
        <v>-29.548999999999999</v>
      </c>
    </row>
    <row r="438" spans="1:13" hidden="1" x14ac:dyDescent="0.25">
      <c r="A438" s="1">
        <v>6</v>
      </c>
      <c r="B438" s="1">
        <v>9</v>
      </c>
      <c r="C438" s="1">
        <v>16</v>
      </c>
      <c r="D438" s="1">
        <v>1</v>
      </c>
      <c r="E438" s="1" t="s">
        <v>29</v>
      </c>
      <c r="F438" s="1">
        <v>-0.27200000000000002</v>
      </c>
      <c r="G438" s="1">
        <v>34.634</v>
      </c>
      <c r="H438" s="1">
        <v>-1.034</v>
      </c>
      <c r="I438" s="1">
        <v>33.271000000000001</v>
      </c>
      <c r="J438" s="1">
        <v>-1.228</v>
      </c>
      <c r="K438" s="1">
        <v>-1.9990000000000001</v>
      </c>
      <c r="L438" s="1">
        <v>-41.463000000000001</v>
      </c>
      <c r="M438" s="1">
        <v>-27.05</v>
      </c>
    </row>
    <row r="439" spans="1:13" hidden="1" x14ac:dyDescent="0.25">
      <c r="A439" s="1">
        <v>6</v>
      </c>
      <c r="B439" s="1">
        <v>9</v>
      </c>
      <c r="C439" s="1">
        <v>16</v>
      </c>
      <c r="D439" s="1">
        <v>1</v>
      </c>
      <c r="E439" s="1" t="s">
        <v>30</v>
      </c>
      <c r="F439" s="1">
        <v>0.28000000000000003</v>
      </c>
      <c r="G439" s="1">
        <v>-35.539000000000001</v>
      </c>
      <c r="H439" s="1">
        <v>1.0609999999999999</v>
      </c>
      <c r="I439" s="1">
        <v>-34.140999999999998</v>
      </c>
      <c r="J439" s="1">
        <v>1.26</v>
      </c>
      <c r="K439" s="1">
        <v>2.0510000000000002</v>
      </c>
      <c r="L439" s="1">
        <v>-34.828000000000003</v>
      </c>
      <c r="M439" s="1">
        <v>-22.88</v>
      </c>
    </row>
    <row r="440" spans="1:13" hidden="1" x14ac:dyDescent="0.25">
      <c r="A440" s="1">
        <v>6</v>
      </c>
      <c r="B440" s="1">
        <v>9</v>
      </c>
      <c r="C440" s="1">
        <v>16</v>
      </c>
      <c r="D440" s="1">
        <v>1</v>
      </c>
      <c r="E440" s="1" t="s">
        <v>31</v>
      </c>
      <c r="F440" s="1">
        <v>0.108</v>
      </c>
      <c r="G440" s="1">
        <v>-13.759</v>
      </c>
      <c r="H440" s="1">
        <v>0.41099999999999998</v>
      </c>
      <c r="I440" s="1">
        <v>-13.218</v>
      </c>
      <c r="J440" s="1">
        <v>0.48799999999999999</v>
      </c>
      <c r="K440" s="1">
        <v>0.79400000000000004</v>
      </c>
      <c r="L440" s="1">
        <v>47.201000000000001</v>
      </c>
      <c r="M440" s="1">
        <v>30.908000000000001</v>
      </c>
    </row>
    <row r="441" spans="1:13" hidden="1" x14ac:dyDescent="0.25">
      <c r="A441" s="1">
        <v>6</v>
      </c>
      <c r="B441" s="1">
        <v>9</v>
      </c>
      <c r="C441" s="1">
        <v>16</v>
      </c>
      <c r="D441" s="1">
        <v>1</v>
      </c>
      <c r="E441" s="1" t="s">
        <v>32</v>
      </c>
      <c r="F441" s="1">
        <v>0.108</v>
      </c>
      <c r="G441" s="1">
        <v>-13.759</v>
      </c>
      <c r="H441" s="1">
        <v>0.41099999999999998</v>
      </c>
      <c r="I441" s="1">
        <v>-13.218</v>
      </c>
      <c r="J441" s="1">
        <v>0.48799999999999999</v>
      </c>
      <c r="K441" s="1">
        <v>0.79400000000000004</v>
      </c>
      <c r="L441" s="1">
        <v>-44.598999999999997</v>
      </c>
      <c r="M441" s="1">
        <v>-29.271999999999998</v>
      </c>
    </row>
    <row r="442" spans="1:13" hidden="1" x14ac:dyDescent="0.25">
      <c r="A442" s="1">
        <v>7</v>
      </c>
      <c r="B442" s="1">
        <v>3</v>
      </c>
      <c r="C442" s="1">
        <v>10</v>
      </c>
      <c r="D442" s="1">
        <v>5</v>
      </c>
      <c r="E442" s="1" t="s">
        <v>29</v>
      </c>
      <c r="F442" s="1">
        <v>0</v>
      </c>
      <c r="G442" s="1">
        <v>16.878</v>
      </c>
      <c r="H442" s="1">
        <v>-0.16</v>
      </c>
      <c r="I442" s="1">
        <v>16.898</v>
      </c>
      <c r="J442" s="1">
        <v>-0.22900000000000001</v>
      </c>
      <c r="K442" s="1">
        <v>-0.371</v>
      </c>
      <c r="L442" s="1">
        <v>-27.132999999999999</v>
      </c>
      <c r="M442" s="1">
        <v>-16.029</v>
      </c>
    </row>
    <row r="443" spans="1:13" hidden="1" x14ac:dyDescent="0.25">
      <c r="A443" s="1">
        <v>7</v>
      </c>
      <c r="B443" s="1">
        <v>3</v>
      </c>
      <c r="C443" s="1">
        <v>10</v>
      </c>
      <c r="D443" s="1">
        <v>5</v>
      </c>
      <c r="E443" s="1" t="s">
        <v>30</v>
      </c>
      <c r="F443" s="1">
        <v>3.0000000000000001E-3</v>
      </c>
      <c r="G443" s="1">
        <v>-13.419</v>
      </c>
      <c r="H443" s="1">
        <v>0.122</v>
      </c>
      <c r="I443" s="1">
        <v>-13.285</v>
      </c>
      <c r="J443" s="1">
        <v>0.18</v>
      </c>
      <c r="K443" s="1">
        <v>0.29099999999999998</v>
      </c>
      <c r="L443" s="1">
        <v>-35.676000000000002</v>
      </c>
      <c r="M443" s="1">
        <v>-21.367999999999999</v>
      </c>
    </row>
    <row r="444" spans="1:13" hidden="1" x14ac:dyDescent="0.25">
      <c r="A444" s="1">
        <v>7</v>
      </c>
      <c r="B444" s="1">
        <v>3</v>
      </c>
      <c r="C444" s="1">
        <v>10</v>
      </c>
      <c r="D444" s="1">
        <v>5</v>
      </c>
      <c r="E444" s="1" t="s">
        <v>31</v>
      </c>
      <c r="F444" s="1">
        <v>1E-3</v>
      </c>
      <c r="G444" s="1">
        <v>-5.6109999999999998</v>
      </c>
      <c r="H444" s="1">
        <v>5.1999999999999998E-2</v>
      </c>
      <c r="I444" s="1">
        <v>-5.5890000000000004</v>
      </c>
      <c r="J444" s="1">
        <v>7.5999999999999998E-2</v>
      </c>
      <c r="K444" s="1">
        <v>0.123</v>
      </c>
      <c r="L444" s="1">
        <v>34.597999999999999</v>
      </c>
      <c r="M444" s="1">
        <v>20.341000000000001</v>
      </c>
    </row>
    <row r="445" spans="1:13" hidden="1" x14ac:dyDescent="0.25">
      <c r="A445" s="1">
        <v>7</v>
      </c>
      <c r="B445" s="1">
        <v>3</v>
      </c>
      <c r="C445" s="1">
        <v>10</v>
      </c>
      <c r="D445" s="1">
        <v>5</v>
      </c>
      <c r="E445" s="1" t="s">
        <v>32</v>
      </c>
      <c r="F445" s="1">
        <v>1E-3</v>
      </c>
      <c r="G445" s="1">
        <v>-5.6109999999999998</v>
      </c>
      <c r="H445" s="1">
        <v>5.1999999999999998E-2</v>
      </c>
      <c r="I445" s="1">
        <v>-5.5890000000000004</v>
      </c>
      <c r="J445" s="1">
        <v>7.5999999999999998E-2</v>
      </c>
      <c r="K445" s="1">
        <v>0.123</v>
      </c>
      <c r="L445" s="1">
        <v>-37.762</v>
      </c>
      <c r="M445" s="1">
        <v>-22.318999999999999</v>
      </c>
    </row>
    <row r="446" spans="1:13" hidden="1" x14ac:dyDescent="0.25">
      <c r="A446" s="1">
        <v>7</v>
      </c>
      <c r="B446" s="1">
        <v>3</v>
      </c>
      <c r="C446" s="1">
        <v>10</v>
      </c>
      <c r="D446" s="1">
        <v>4</v>
      </c>
      <c r="E446" s="1" t="s">
        <v>29</v>
      </c>
      <c r="F446" s="1">
        <v>-1.2999999999999999E-2</v>
      </c>
      <c r="G446" s="1">
        <v>23.876000000000001</v>
      </c>
      <c r="H446" s="1">
        <v>-0.20799999999999999</v>
      </c>
      <c r="I446" s="1">
        <v>23.327000000000002</v>
      </c>
      <c r="J446" s="1">
        <v>-0.313</v>
      </c>
      <c r="K446" s="1">
        <v>-0.50800000000000001</v>
      </c>
      <c r="L446" s="1">
        <v>-33.767000000000003</v>
      </c>
      <c r="M446" s="1">
        <v>-21.306999999999999</v>
      </c>
    </row>
    <row r="447" spans="1:13" hidden="1" x14ac:dyDescent="0.25">
      <c r="A447" s="1">
        <v>7</v>
      </c>
      <c r="B447" s="1">
        <v>3</v>
      </c>
      <c r="C447" s="1">
        <v>10</v>
      </c>
      <c r="D447" s="1">
        <v>4</v>
      </c>
      <c r="E447" s="1" t="s">
        <v>30</v>
      </c>
      <c r="F447" s="1">
        <v>1.0999999999999999E-2</v>
      </c>
      <c r="G447" s="1">
        <v>-18.893000000000001</v>
      </c>
      <c r="H447" s="1">
        <v>0.16200000000000001</v>
      </c>
      <c r="I447" s="1">
        <v>-18.391999999999999</v>
      </c>
      <c r="J447" s="1">
        <v>0.247</v>
      </c>
      <c r="K447" s="1">
        <v>0.4</v>
      </c>
      <c r="L447" s="1">
        <v>-33.228000000000002</v>
      </c>
      <c r="M447" s="1">
        <v>-21.138999999999999</v>
      </c>
    </row>
    <row r="448" spans="1:13" hidden="1" x14ac:dyDescent="0.25">
      <c r="A448" s="1">
        <v>7</v>
      </c>
      <c r="B448" s="1">
        <v>3</v>
      </c>
      <c r="C448" s="1">
        <v>10</v>
      </c>
      <c r="D448" s="1">
        <v>4</v>
      </c>
      <c r="E448" s="1" t="s">
        <v>31</v>
      </c>
      <c r="F448" s="1">
        <v>4.0000000000000001E-3</v>
      </c>
      <c r="G448" s="1">
        <v>-7.92</v>
      </c>
      <c r="H448" s="1">
        <v>6.9000000000000006E-2</v>
      </c>
      <c r="I448" s="1">
        <v>-7.726</v>
      </c>
      <c r="J448" s="1">
        <v>0.104</v>
      </c>
      <c r="K448" s="1">
        <v>0.16800000000000001</v>
      </c>
      <c r="L448" s="1">
        <v>37.630000000000003</v>
      </c>
      <c r="M448" s="1">
        <v>23.791</v>
      </c>
    </row>
    <row r="449" spans="1:13" hidden="1" x14ac:dyDescent="0.25">
      <c r="A449" s="1">
        <v>7</v>
      </c>
      <c r="B449" s="1">
        <v>3</v>
      </c>
      <c r="C449" s="1">
        <v>10</v>
      </c>
      <c r="D449" s="1">
        <v>4</v>
      </c>
      <c r="E449" s="1" t="s">
        <v>32</v>
      </c>
      <c r="F449" s="1">
        <v>4.0000000000000001E-3</v>
      </c>
      <c r="G449" s="1">
        <v>-7.92</v>
      </c>
      <c r="H449" s="1">
        <v>6.9000000000000006E-2</v>
      </c>
      <c r="I449" s="1">
        <v>-7.726</v>
      </c>
      <c r="J449" s="1">
        <v>0.104</v>
      </c>
      <c r="K449" s="1">
        <v>0.16800000000000001</v>
      </c>
      <c r="L449" s="1">
        <v>-37.43</v>
      </c>
      <c r="M449" s="1">
        <v>-23.728999999999999</v>
      </c>
    </row>
    <row r="450" spans="1:13" hidden="1" x14ac:dyDescent="0.25">
      <c r="A450" s="1">
        <v>7</v>
      </c>
      <c r="B450" s="1">
        <v>3</v>
      </c>
      <c r="C450" s="1">
        <v>10</v>
      </c>
      <c r="D450" s="1">
        <v>3</v>
      </c>
      <c r="E450" s="1" t="s">
        <v>29</v>
      </c>
      <c r="F450" s="1">
        <v>-2.7E-2</v>
      </c>
      <c r="G450" s="1">
        <v>25.55</v>
      </c>
      <c r="H450" s="1">
        <v>-0.20599999999999999</v>
      </c>
      <c r="I450" s="1">
        <v>24.465</v>
      </c>
      <c r="J450" s="1">
        <v>-0.32</v>
      </c>
      <c r="K450" s="1">
        <v>-0.52</v>
      </c>
      <c r="L450" s="1">
        <v>-32.822000000000003</v>
      </c>
      <c r="M450" s="1">
        <v>-20.795999999999999</v>
      </c>
    </row>
    <row r="451" spans="1:13" hidden="1" x14ac:dyDescent="0.25">
      <c r="A451" s="1">
        <v>7</v>
      </c>
      <c r="B451" s="1">
        <v>3</v>
      </c>
      <c r="C451" s="1">
        <v>10</v>
      </c>
      <c r="D451" s="1">
        <v>3</v>
      </c>
      <c r="E451" s="1" t="s">
        <v>30</v>
      </c>
      <c r="F451" s="1">
        <v>1.9E-2</v>
      </c>
      <c r="G451" s="1">
        <v>-18.420999999999999</v>
      </c>
      <c r="H451" s="1">
        <v>0.14799999999999999</v>
      </c>
      <c r="I451" s="1">
        <v>-17.62</v>
      </c>
      <c r="J451" s="1">
        <v>0.23</v>
      </c>
      <c r="K451" s="1">
        <v>0.374</v>
      </c>
      <c r="L451" s="1">
        <v>-33.813000000000002</v>
      </c>
      <c r="M451" s="1">
        <v>-21.477</v>
      </c>
    </row>
    <row r="452" spans="1:13" hidden="1" x14ac:dyDescent="0.25">
      <c r="A452" s="1">
        <v>7</v>
      </c>
      <c r="B452" s="1">
        <v>3</v>
      </c>
      <c r="C452" s="1">
        <v>10</v>
      </c>
      <c r="D452" s="1">
        <v>3</v>
      </c>
      <c r="E452" s="1" t="s">
        <v>31</v>
      </c>
      <c r="F452" s="1">
        <v>8.9999999999999993E-3</v>
      </c>
      <c r="G452" s="1">
        <v>-8.1430000000000007</v>
      </c>
      <c r="H452" s="1">
        <v>6.5000000000000002E-2</v>
      </c>
      <c r="I452" s="1">
        <v>-7.7930000000000001</v>
      </c>
      <c r="J452" s="1">
        <v>0.10199999999999999</v>
      </c>
      <c r="K452" s="1">
        <v>0.16600000000000001</v>
      </c>
      <c r="L452" s="1">
        <v>37.347000000000001</v>
      </c>
      <c r="M452" s="1">
        <v>23.634</v>
      </c>
    </row>
    <row r="453" spans="1:13" hidden="1" x14ac:dyDescent="0.25">
      <c r="A453" s="1">
        <v>7</v>
      </c>
      <c r="B453" s="1">
        <v>3</v>
      </c>
      <c r="C453" s="1">
        <v>10</v>
      </c>
      <c r="D453" s="1">
        <v>3</v>
      </c>
      <c r="E453" s="1" t="s">
        <v>32</v>
      </c>
      <c r="F453" s="1">
        <v>8.9999999999999993E-3</v>
      </c>
      <c r="G453" s="1">
        <v>-8.1430000000000007</v>
      </c>
      <c r="H453" s="1">
        <v>6.5000000000000002E-2</v>
      </c>
      <c r="I453" s="1">
        <v>-7.7930000000000001</v>
      </c>
      <c r="J453" s="1">
        <v>0.10199999999999999</v>
      </c>
      <c r="K453" s="1">
        <v>0.16600000000000001</v>
      </c>
      <c r="L453" s="1">
        <v>-37.713000000000001</v>
      </c>
      <c r="M453" s="1">
        <v>-23.885999999999999</v>
      </c>
    </row>
    <row r="454" spans="1:13" hidden="1" x14ac:dyDescent="0.25">
      <c r="A454" s="1">
        <v>7</v>
      </c>
      <c r="B454" s="1">
        <v>3</v>
      </c>
      <c r="C454" s="1">
        <v>10</v>
      </c>
      <c r="D454" s="1">
        <v>2</v>
      </c>
      <c r="E454" s="1" t="s">
        <v>29</v>
      </c>
      <c r="F454" s="1">
        <v>-4.1000000000000002E-2</v>
      </c>
      <c r="G454" s="1">
        <v>27.582999999999998</v>
      </c>
      <c r="H454" s="1">
        <v>-0.21299999999999999</v>
      </c>
      <c r="I454" s="1">
        <v>26.280999999999999</v>
      </c>
      <c r="J454" s="1">
        <v>-0.33100000000000002</v>
      </c>
      <c r="K454" s="1">
        <v>-0.53800000000000003</v>
      </c>
      <c r="L454" s="1">
        <v>-32.918999999999997</v>
      </c>
      <c r="M454" s="1">
        <v>-20.827000000000002</v>
      </c>
    </row>
    <row r="455" spans="1:13" hidden="1" x14ac:dyDescent="0.25">
      <c r="A455" s="1">
        <v>7</v>
      </c>
      <c r="B455" s="1">
        <v>3</v>
      </c>
      <c r="C455" s="1">
        <v>10</v>
      </c>
      <c r="D455" s="1">
        <v>2</v>
      </c>
      <c r="E455" s="1" t="s">
        <v>30</v>
      </c>
      <c r="F455" s="1">
        <v>0.03</v>
      </c>
      <c r="G455" s="1">
        <v>-19.995999999999999</v>
      </c>
      <c r="H455" s="1">
        <v>0.154</v>
      </c>
      <c r="I455" s="1">
        <v>-19.033000000000001</v>
      </c>
      <c r="J455" s="1">
        <v>0.23899999999999999</v>
      </c>
      <c r="K455" s="1">
        <v>0.39</v>
      </c>
      <c r="L455" s="1">
        <v>-33.991999999999997</v>
      </c>
      <c r="M455" s="1">
        <v>-21.602</v>
      </c>
    </row>
    <row r="456" spans="1:13" hidden="1" x14ac:dyDescent="0.25">
      <c r="A456" s="1">
        <v>7</v>
      </c>
      <c r="B456" s="1">
        <v>3</v>
      </c>
      <c r="C456" s="1">
        <v>10</v>
      </c>
      <c r="D456" s="1">
        <v>2</v>
      </c>
      <c r="E456" s="1" t="s">
        <v>31</v>
      </c>
      <c r="F456" s="1">
        <v>1.2999999999999999E-2</v>
      </c>
      <c r="G456" s="1">
        <v>-8.8109999999999999</v>
      </c>
      <c r="H456" s="1">
        <v>6.8000000000000005E-2</v>
      </c>
      <c r="I456" s="1">
        <v>-8.391</v>
      </c>
      <c r="J456" s="1">
        <v>0.106</v>
      </c>
      <c r="K456" s="1">
        <v>0.17199999999999999</v>
      </c>
      <c r="L456" s="1">
        <v>37.331000000000003</v>
      </c>
      <c r="M456" s="1">
        <v>23.616</v>
      </c>
    </row>
    <row r="457" spans="1:13" hidden="1" x14ac:dyDescent="0.25">
      <c r="A457" s="1">
        <v>7</v>
      </c>
      <c r="B457" s="1">
        <v>3</v>
      </c>
      <c r="C457" s="1">
        <v>10</v>
      </c>
      <c r="D457" s="1">
        <v>2</v>
      </c>
      <c r="E457" s="1" t="s">
        <v>32</v>
      </c>
      <c r="F457" s="1">
        <v>1.2999999999999999E-2</v>
      </c>
      <c r="G457" s="1">
        <v>-8.8109999999999999</v>
      </c>
      <c r="H457" s="1">
        <v>6.8000000000000005E-2</v>
      </c>
      <c r="I457" s="1">
        <v>-8.391</v>
      </c>
      <c r="J457" s="1">
        <v>0.106</v>
      </c>
      <c r="K457" s="1">
        <v>0.17199999999999999</v>
      </c>
      <c r="L457" s="1">
        <v>-37.728999999999999</v>
      </c>
      <c r="M457" s="1">
        <v>-23.904</v>
      </c>
    </row>
    <row r="458" spans="1:13" hidden="1" x14ac:dyDescent="0.25">
      <c r="A458" s="1">
        <v>7</v>
      </c>
      <c r="B458" s="1">
        <v>3</v>
      </c>
      <c r="C458" s="1">
        <v>10</v>
      </c>
      <c r="D458" s="1">
        <v>1</v>
      </c>
      <c r="E458" s="1" t="s">
        <v>29</v>
      </c>
      <c r="F458" s="1">
        <v>-6.4000000000000001E-2</v>
      </c>
      <c r="G458" s="1">
        <v>27.216999999999999</v>
      </c>
      <c r="H458" s="1">
        <v>-0.21099999999999999</v>
      </c>
      <c r="I458" s="1">
        <v>25.986000000000001</v>
      </c>
      <c r="J458" s="1">
        <v>-0.30599999999999999</v>
      </c>
      <c r="K458" s="1">
        <v>-0.497</v>
      </c>
      <c r="L458" s="1">
        <v>-30.978000000000002</v>
      </c>
      <c r="M458" s="1">
        <v>-19.576000000000001</v>
      </c>
    </row>
    <row r="459" spans="1:13" hidden="1" x14ac:dyDescent="0.25">
      <c r="A459" s="1">
        <v>7</v>
      </c>
      <c r="B459" s="1">
        <v>3</v>
      </c>
      <c r="C459" s="1">
        <v>10</v>
      </c>
      <c r="D459" s="1">
        <v>1</v>
      </c>
      <c r="E459" s="1" t="s">
        <v>30</v>
      </c>
      <c r="F459" s="1">
        <v>0.04</v>
      </c>
      <c r="G459" s="1">
        <v>-17.748000000000001</v>
      </c>
      <c r="H459" s="1">
        <v>0.13700000000000001</v>
      </c>
      <c r="I459" s="1">
        <v>-16.922999999999998</v>
      </c>
      <c r="J459" s="1">
        <v>0.20100000000000001</v>
      </c>
      <c r="K459" s="1">
        <v>0.32700000000000001</v>
      </c>
      <c r="L459" s="1">
        <v>-35.533000000000001</v>
      </c>
      <c r="M459" s="1">
        <v>-22.617000000000001</v>
      </c>
    </row>
    <row r="460" spans="1:13" hidden="1" x14ac:dyDescent="0.25">
      <c r="A460" s="1">
        <v>7</v>
      </c>
      <c r="B460" s="1">
        <v>3</v>
      </c>
      <c r="C460" s="1">
        <v>10</v>
      </c>
      <c r="D460" s="1">
        <v>1</v>
      </c>
      <c r="E460" s="1" t="s">
        <v>31</v>
      </c>
      <c r="F460" s="1">
        <v>1.9E-2</v>
      </c>
      <c r="G460" s="1">
        <v>-8.327</v>
      </c>
      <c r="H460" s="1">
        <v>6.4000000000000001E-2</v>
      </c>
      <c r="I460" s="1">
        <v>-7.9459999999999997</v>
      </c>
      <c r="J460" s="1">
        <v>9.4E-2</v>
      </c>
      <c r="K460" s="1">
        <v>0.153</v>
      </c>
      <c r="L460" s="1">
        <v>36.686999999999998</v>
      </c>
      <c r="M460" s="1">
        <v>23.196999999999999</v>
      </c>
    </row>
    <row r="461" spans="1:13" hidden="1" x14ac:dyDescent="0.25">
      <c r="A461" s="1">
        <v>7</v>
      </c>
      <c r="B461" s="1">
        <v>3</v>
      </c>
      <c r="C461" s="1">
        <v>10</v>
      </c>
      <c r="D461" s="1">
        <v>1</v>
      </c>
      <c r="E461" s="1" t="s">
        <v>32</v>
      </c>
      <c r="F461" s="1">
        <v>1.9E-2</v>
      </c>
      <c r="G461" s="1">
        <v>-8.327</v>
      </c>
      <c r="H461" s="1">
        <v>6.4000000000000001E-2</v>
      </c>
      <c r="I461" s="1">
        <v>-7.9459999999999997</v>
      </c>
      <c r="J461" s="1">
        <v>9.4E-2</v>
      </c>
      <c r="K461" s="1">
        <v>0.153</v>
      </c>
      <c r="L461" s="1">
        <v>-38.372999999999998</v>
      </c>
      <c r="M461" s="1">
        <v>-24.323</v>
      </c>
    </row>
    <row r="462" spans="1:13" hidden="1" x14ac:dyDescent="0.25">
      <c r="A462" s="1">
        <v>7</v>
      </c>
      <c r="B462" s="1">
        <v>10</v>
      </c>
      <c r="C462" s="1">
        <v>17</v>
      </c>
      <c r="D462" s="1">
        <v>5</v>
      </c>
      <c r="E462" s="1" t="s">
        <v>29</v>
      </c>
      <c r="F462" s="1">
        <v>1.0999999999999999E-2</v>
      </c>
      <c r="G462" s="1">
        <v>40.505000000000003</v>
      </c>
      <c r="H462" s="1">
        <v>-0.41099999999999998</v>
      </c>
      <c r="I462" s="1">
        <v>41.612000000000002</v>
      </c>
      <c r="J462" s="1">
        <v>-0.56200000000000006</v>
      </c>
      <c r="K462" s="1">
        <v>-0.90900000000000003</v>
      </c>
      <c r="L462" s="1">
        <v>-46.658000000000001</v>
      </c>
      <c r="M462" s="1">
        <v>-30.190999999999999</v>
      </c>
    </row>
    <row r="463" spans="1:13" hidden="1" x14ac:dyDescent="0.25">
      <c r="A463" s="1">
        <v>7</v>
      </c>
      <c r="B463" s="1">
        <v>10</v>
      </c>
      <c r="C463" s="1">
        <v>17</v>
      </c>
      <c r="D463" s="1">
        <v>5</v>
      </c>
      <c r="E463" s="1" t="s">
        <v>30</v>
      </c>
      <c r="F463" s="1">
        <v>-1.9E-2</v>
      </c>
      <c r="G463" s="1">
        <v>-59.128999999999998</v>
      </c>
      <c r="H463" s="1">
        <v>0.60499999999999998</v>
      </c>
      <c r="I463" s="1">
        <v>-60.895000000000003</v>
      </c>
      <c r="J463" s="1">
        <v>0.82199999999999995</v>
      </c>
      <c r="K463" s="1">
        <v>1.33</v>
      </c>
      <c r="L463" s="1">
        <v>-45.183999999999997</v>
      </c>
      <c r="M463" s="1">
        <v>-31.181000000000001</v>
      </c>
    </row>
    <row r="464" spans="1:13" hidden="1" x14ac:dyDescent="0.25">
      <c r="A464" s="1">
        <v>7</v>
      </c>
      <c r="B464" s="1">
        <v>10</v>
      </c>
      <c r="C464" s="1">
        <v>17</v>
      </c>
      <c r="D464" s="1">
        <v>5</v>
      </c>
      <c r="E464" s="1" t="s">
        <v>31</v>
      </c>
      <c r="F464" s="1">
        <v>-6.0000000000000001E-3</v>
      </c>
      <c r="G464" s="1">
        <v>-20.332999999999998</v>
      </c>
      <c r="H464" s="1">
        <v>0.20699999999999999</v>
      </c>
      <c r="I464" s="1">
        <v>-20.919</v>
      </c>
      <c r="J464" s="1">
        <v>0.28299999999999997</v>
      </c>
      <c r="K464" s="1">
        <v>0.45700000000000002</v>
      </c>
      <c r="L464" s="1">
        <v>65.225999999999999</v>
      </c>
      <c r="M464" s="1">
        <v>43.898000000000003</v>
      </c>
    </row>
    <row r="465" spans="1:13" hidden="1" x14ac:dyDescent="0.25">
      <c r="A465" s="1">
        <v>7</v>
      </c>
      <c r="B465" s="1">
        <v>10</v>
      </c>
      <c r="C465" s="1">
        <v>17</v>
      </c>
      <c r="D465" s="1">
        <v>5</v>
      </c>
      <c r="E465" s="1" t="s">
        <v>32</v>
      </c>
      <c r="F465" s="1">
        <v>-6.0000000000000001E-3</v>
      </c>
      <c r="G465" s="1">
        <v>-20.332999999999998</v>
      </c>
      <c r="H465" s="1">
        <v>0.20699999999999999</v>
      </c>
      <c r="I465" s="1">
        <v>-20.919</v>
      </c>
      <c r="J465" s="1">
        <v>0.28299999999999997</v>
      </c>
      <c r="K465" s="1">
        <v>0.45700000000000002</v>
      </c>
      <c r="L465" s="1">
        <v>-64.623999999999995</v>
      </c>
      <c r="M465" s="1">
        <v>-44.302</v>
      </c>
    </row>
    <row r="466" spans="1:13" hidden="1" x14ac:dyDescent="0.25">
      <c r="A466" s="1">
        <v>7</v>
      </c>
      <c r="B466" s="1">
        <v>10</v>
      </c>
      <c r="C466" s="1">
        <v>17</v>
      </c>
      <c r="D466" s="1">
        <v>4</v>
      </c>
      <c r="E466" s="1" t="s">
        <v>29</v>
      </c>
      <c r="F466" s="1">
        <v>-4.7E-2</v>
      </c>
      <c r="G466" s="1">
        <v>108.85899999999999</v>
      </c>
      <c r="H466" s="1">
        <v>-0.96599999999999997</v>
      </c>
      <c r="I466" s="1">
        <v>107.071</v>
      </c>
      <c r="J466" s="1">
        <v>-1.44</v>
      </c>
      <c r="K466" s="1">
        <v>-2.335</v>
      </c>
      <c r="L466" s="1">
        <v>-48.918999999999997</v>
      </c>
      <c r="M466" s="1">
        <v>-33.201999999999998</v>
      </c>
    </row>
    <row r="467" spans="1:13" hidden="1" x14ac:dyDescent="0.25">
      <c r="A467" s="1">
        <v>7</v>
      </c>
      <c r="B467" s="1">
        <v>10</v>
      </c>
      <c r="C467" s="1">
        <v>17</v>
      </c>
      <c r="D467" s="1">
        <v>4</v>
      </c>
      <c r="E467" s="1" t="s">
        <v>30</v>
      </c>
      <c r="F467" s="1">
        <v>6.6000000000000003E-2</v>
      </c>
      <c r="G467" s="1">
        <v>-146.74</v>
      </c>
      <c r="H467" s="1">
        <v>1.3049999999999999</v>
      </c>
      <c r="I467" s="1">
        <v>-144.43700000000001</v>
      </c>
      <c r="J467" s="1">
        <v>1.94</v>
      </c>
      <c r="K467" s="1">
        <v>3.1459999999999999</v>
      </c>
      <c r="L467" s="1">
        <v>-56.813000000000002</v>
      </c>
      <c r="M467" s="1">
        <v>-39.058999999999997</v>
      </c>
    </row>
    <row r="468" spans="1:13" hidden="1" x14ac:dyDescent="0.25">
      <c r="A468" s="1">
        <v>7</v>
      </c>
      <c r="B468" s="1">
        <v>10</v>
      </c>
      <c r="C468" s="1">
        <v>17</v>
      </c>
      <c r="D468" s="1">
        <v>4</v>
      </c>
      <c r="E468" s="1" t="s">
        <v>31</v>
      </c>
      <c r="F468" s="1">
        <v>2.3E-2</v>
      </c>
      <c r="G468" s="1">
        <v>-52.162999999999997</v>
      </c>
      <c r="H468" s="1">
        <v>0.46300000000000002</v>
      </c>
      <c r="I468" s="1">
        <v>-51.328000000000003</v>
      </c>
      <c r="J468" s="1">
        <v>0.69</v>
      </c>
      <c r="K468" s="1">
        <v>1.119</v>
      </c>
      <c r="L468" s="1">
        <v>68.703999999999994</v>
      </c>
      <c r="M468" s="1">
        <v>47.07</v>
      </c>
    </row>
    <row r="469" spans="1:13" hidden="1" x14ac:dyDescent="0.25">
      <c r="A469" s="1">
        <v>7</v>
      </c>
      <c r="B469" s="1">
        <v>10</v>
      </c>
      <c r="C469" s="1">
        <v>17</v>
      </c>
      <c r="D469" s="1">
        <v>4</v>
      </c>
      <c r="E469" s="1" t="s">
        <v>32</v>
      </c>
      <c r="F469" s="1">
        <v>2.3E-2</v>
      </c>
      <c r="G469" s="1">
        <v>-52.162999999999997</v>
      </c>
      <c r="H469" s="1">
        <v>0.46300000000000002</v>
      </c>
      <c r="I469" s="1">
        <v>-51.328000000000003</v>
      </c>
      <c r="J469" s="1">
        <v>0.69</v>
      </c>
      <c r="K469" s="1">
        <v>1.119</v>
      </c>
      <c r="L469" s="1">
        <v>-71.926000000000002</v>
      </c>
      <c r="M469" s="1">
        <v>-49.46</v>
      </c>
    </row>
    <row r="470" spans="1:13" hidden="1" x14ac:dyDescent="0.25">
      <c r="A470" s="1">
        <v>7</v>
      </c>
      <c r="B470" s="1">
        <v>10</v>
      </c>
      <c r="C470" s="1">
        <v>17</v>
      </c>
      <c r="D470" s="1">
        <v>3</v>
      </c>
      <c r="E470" s="1" t="s">
        <v>29</v>
      </c>
      <c r="F470" s="1">
        <v>-0.17199999999999999</v>
      </c>
      <c r="G470" s="1">
        <v>167.691</v>
      </c>
      <c r="H470" s="1">
        <v>-1.3520000000000001</v>
      </c>
      <c r="I470" s="1">
        <v>160.61500000000001</v>
      </c>
      <c r="J470" s="1">
        <v>-2.101</v>
      </c>
      <c r="K470" s="1">
        <v>-3.4159999999999999</v>
      </c>
      <c r="L470" s="1">
        <v>-47.634</v>
      </c>
      <c r="M470" s="1">
        <v>-31.998000000000001</v>
      </c>
    </row>
    <row r="471" spans="1:13" hidden="1" x14ac:dyDescent="0.25">
      <c r="A471" s="1">
        <v>7</v>
      </c>
      <c r="B471" s="1">
        <v>10</v>
      </c>
      <c r="C471" s="1">
        <v>17</v>
      </c>
      <c r="D471" s="1">
        <v>3</v>
      </c>
      <c r="E471" s="1" t="s">
        <v>30</v>
      </c>
      <c r="F471" s="1">
        <v>0.25700000000000001</v>
      </c>
      <c r="G471" s="1">
        <v>-250.857</v>
      </c>
      <c r="H471" s="1">
        <v>2.0249999999999999</v>
      </c>
      <c r="I471" s="1">
        <v>-240.38200000000001</v>
      </c>
      <c r="J471" s="1">
        <v>3.1429999999999998</v>
      </c>
      <c r="K471" s="1">
        <v>5.1100000000000003</v>
      </c>
      <c r="L471" s="1">
        <v>-57.96</v>
      </c>
      <c r="M471" s="1">
        <v>-40.167999999999999</v>
      </c>
    </row>
    <row r="472" spans="1:13" hidden="1" x14ac:dyDescent="0.25">
      <c r="A472" s="1">
        <v>7</v>
      </c>
      <c r="B472" s="1">
        <v>10</v>
      </c>
      <c r="C472" s="1">
        <v>17</v>
      </c>
      <c r="D472" s="1">
        <v>3</v>
      </c>
      <c r="E472" s="1" t="s">
        <v>31</v>
      </c>
      <c r="F472" s="1">
        <v>8.7999999999999995E-2</v>
      </c>
      <c r="G472" s="1">
        <v>-85.418000000000006</v>
      </c>
      <c r="H472" s="1">
        <v>0.68899999999999995</v>
      </c>
      <c r="I472" s="1">
        <v>-81.835999999999999</v>
      </c>
      <c r="J472" s="1">
        <v>1.07</v>
      </c>
      <c r="K472" s="1">
        <v>1.74</v>
      </c>
      <c r="L472" s="1">
        <v>70.412999999999997</v>
      </c>
      <c r="M472" s="1">
        <v>48.313000000000002</v>
      </c>
    </row>
    <row r="473" spans="1:13" hidden="1" x14ac:dyDescent="0.25">
      <c r="A473" s="1">
        <v>7</v>
      </c>
      <c r="B473" s="1">
        <v>10</v>
      </c>
      <c r="C473" s="1">
        <v>17</v>
      </c>
      <c r="D473" s="1">
        <v>3</v>
      </c>
      <c r="E473" s="1" t="s">
        <v>32</v>
      </c>
      <c r="F473" s="1">
        <v>8.7999999999999995E-2</v>
      </c>
      <c r="G473" s="1">
        <v>-85.418000000000006</v>
      </c>
      <c r="H473" s="1">
        <v>0.68899999999999995</v>
      </c>
      <c r="I473" s="1">
        <v>-81.835999999999999</v>
      </c>
      <c r="J473" s="1">
        <v>1.07</v>
      </c>
      <c r="K473" s="1">
        <v>1.74</v>
      </c>
      <c r="L473" s="1">
        <v>-74.626999999999995</v>
      </c>
      <c r="M473" s="1">
        <v>-51.646999999999998</v>
      </c>
    </row>
    <row r="474" spans="1:13" hidden="1" x14ac:dyDescent="0.25">
      <c r="A474" s="1">
        <v>7</v>
      </c>
      <c r="B474" s="1">
        <v>10</v>
      </c>
      <c r="C474" s="1">
        <v>17</v>
      </c>
      <c r="D474" s="1">
        <v>2</v>
      </c>
      <c r="E474" s="1" t="s">
        <v>29</v>
      </c>
      <c r="F474" s="1">
        <v>-0.317</v>
      </c>
      <c r="G474" s="1">
        <v>202.46299999999999</v>
      </c>
      <c r="H474" s="1">
        <v>-1.5640000000000001</v>
      </c>
      <c r="I474" s="1">
        <v>192.96100000000001</v>
      </c>
      <c r="J474" s="1">
        <v>-2.4089999999999998</v>
      </c>
      <c r="K474" s="1">
        <v>-3.9209999999999998</v>
      </c>
      <c r="L474" s="1">
        <v>-48.097000000000001</v>
      </c>
      <c r="M474" s="1">
        <v>-32.36</v>
      </c>
    </row>
    <row r="475" spans="1:13" hidden="1" x14ac:dyDescent="0.25">
      <c r="A475" s="1">
        <v>7</v>
      </c>
      <c r="B475" s="1">
        <v>10</v>
      </c>
      <c r="C475" s="1">
        <v>17</v>
      </c>
      <c r="D475" s="1">
        <v>2</v>
      </c>
      <c r="E475" s="1" t="s">
        <v>30</v>
      </c>
      <c r="F475" s="1">
        <v>0.44600000000000001</v>
      </c>
      <c r="G475" s="1">
        <v>-294.60399999999998</v>
      </c>
      <c r="H475" s="1">
        <v>2.2799999999999998</v>
      </c>
      <c r="I475" s="1">
        <v>-280.96199999999999</v>
      </c>
      <c r="J475" s="1">
        <v>3.516</v>
      </c>
      <c r="K475" s="1">
        <v>5.7220000000000004</v>
      </c>
      <c r="L475" s="1">
        <v>-59.561</v>
      </c>
      <c r="M475" s="1">
        <v>-41.313000000000002</v>
      </c>
    </row>
    <row r="476" spans="1:13" hidden="1" x14ac:dyDescent="0.25">
      <c r="A476" s="1">
        <v>7</v>
      </c>
      <c r="B476" s="1">
        <v>10</v>
      </c>
      <c r="C476" s="1">
        <v>17</v>
      </c>
      <c r="D476" s="1">
        <v>2</v>
      </c>
      <c r="E476" s="1" t="s">
        <v>31</v>
      </c>
      <c r="F476" s="1">
        <v>0.156</v>
      </c>
      <c r="G476" s="1">
        <v>-101.44199999999999</v>
      </c>
      <c r="H476" s="1">
        <v>0.78400000000000003</v>
      </c>
      <c r="I476" s="1">
        <v>-96.718999999999994</v>
      </c>
      <c r="J476" s="1">
        <v>1.2090000000000001</v>
      </c>
      <c r="K476" s="1">
        <v>1.968</v>
      </c>
      <c r="L476" s="1">
        <v>70.180000000000007</v>
      </c>
      <c r="M476" s="1">
        <v>48.152999999999999</v>
      </c>
    </row>
    <row r="477" spans="1:13" hidden="1" x14ac:dyDescent="0.25">
      <c r="A477" s="1">
        <v>7</v>
      </c>
      <c r="B477" s="1">
        <v>10</v>
      </c>
      <c r="C477" s="1">
        <v>17</v>
      </c>
      <c r="D477" s="1">
        <v>2</v>
      </c>
      <c r="E477" s="1" t="s">
        <v>32</v>
      </c>
      <c r="F477" s="1">
        <v>0.156</v>
      </c>
      <c r="G477" s="1">
        <v>-101.44199999999999</v>
      </c>
      <c r="H477" s="1">
        <v>0.78400000000000003</v>
      </c>
      <c r="I477" s="1">
        <v>-96.718999999999994</v>
      </c>
      <c r="J477" s="1">
        <v>1.2090000000000001</v>
      </c>
      <c r="K477" s="1">
        <v>1.968</v>
      </c>
      <c r="L477" s="1">
        <v>-74.86</v>
      </c>
      <c r="M477" s="1">
        <v>-51.807000000000002</v>
      </c>
    </row>
    <row r="478" spans="1:13" hidden="1" x14ac:dyDescent="0.25">
      <c r="A478" s="1">
        <v>7</v>
      </c>
      <c r="B478" s="1">
        <v>10</v>
      </c>
      <c r="C478" s="1">
        <v>17</v>
      </c>
      <c r="D478" s="1">
        <v>1</v>
      </c>
      <c r="E478" s="1" t="s">
        <v>29</v>
      </c>
      <c r="F478" s="1">
        <v>-0.441</v>
      </c>
      <c r="G478" s="1">
        <v>187.56200000000001</v>
      </c>
      <c r="H478" s="1">
        <v>-1.4530000000000001</v>
      </c>
      <c r="I478" s="1">
        <v>179.316</v>
      </c>
      <c r="J478" s="1">
        <v>-2.1030000000000002</v>
      </c>
      <c r="K478" s="1">
        <v>-3.423</v>
      </c>
      <c r="L478" s="1">
        <v>-47.692</v>
      </c>
      <c r="M478" s="1">
        <v>-31.888999999999999</v>
      </c>
    </row>
    <row r="479" spans="1:13" hidden="1" x14ac:dyDescent="0.25">
      <c r="A479" s="1">
        <v>7</v>
      </c>
      <c r="B479" s="1">
        <v>10</v>
      </c>
      <c r="C479" s="1">
        <v>17</v>
      </c>
      <c r="D479" s="1">
        <v>1</v>
      </c>
      <c r="E479" s="1" t="s">
        <v>30</v>
      </c>
      <c r="F479" s="1">
        <v>0.72299999999999998</v>
      </c>
      <c r="G479" s="1">
        <v>-299.03800000000001</v>
      </c>
      <c r="H479" s="1">
        <v>2.3210000000000002</v>
      </c>
      <c r="I479" s="1">
        <v>-286.03399999999999</v>
      </c>
      <c r="J479" s="1">
        <v>3.3359999999999999</v>
      </c>
      <c r="K479" s="1">
        <v>5.4320000000000004</v>
      </c>
      <c r="L479" s="1">
        <v>-56.84</v>
      </c>
      <c r="M479" s="1">
        <v>-39.511000000000003</v>
      </c>
    </row>
    <row r="480" spans="1:13" hidden="1" x14ac:dyDescent="0.25">
      <c r="A480" s="1">
        <v>7</v>
      </c>
      <c r="B480" s="1">
        <v>10</v>
      </c>
      <c r="C480" s="1">
        <v>17</v>
      </c>
      <c r="D480" s="1">
        <v>1</v>
      </c>
      <c r="E480" s="1" t="s">
        <v>31</v>
      </c>
      <c r="F480" s="1">
        <v>0.23799999999999999</v>
      </c>
      <c r="G480" s="1">
        <v>-99.305999999999997</v>
      </c>
      <c r="H480" s="1">
        <v>0.77</v>
      </c>
      <c r="I480" s="1">
        <v>-94.968999999999994</v>
      </c>
      <c r="J480" s="1">
        <v>1.1100000000000001</v>
      </c>
      <c r="K480" s="1">
        <v>1.8069999999999999</v>
      </c>
      <c r="L480" s="1">
        <v>70.653000000000006</v>
      </c>
      <c r="M480" s="1">
        <v>48.423999999999999</v>
      </c>
    </row>
    <row r="481" spans="1:13" hidden="1" x14ac:dyDescent="0.25">
      <c r="A481" s="1">
        <v>7</v>
      </c>
      <c r="B481" s="1">
        <v>10</v>
      </c>
      <c r="C481" s="1">
        <v>17</v>
      </c>
      <c r="D481" s="1">
        <v>1</v>
      </c>
      <c r="E481" s="1" t="s">
        <v>32</v>
      </c>
      <c r="F481" s="1">
        <v>0.23799999999999999</v>
      </c>
      <c r="G481" s="1">
        <v>-99.305999999999997</v>
      </c>
      <c r="H481" s="1">
        <v>0.77</v>
      </c>
      <c r="I481" s="1">
        <v>-94.968999999999994</v>
      </c>
      <c r="J481" s="1">
        <v>1.1100000000000001</v>
      </c>
      <c r="K481" s="1">
        <v>1.8069999999999999</v>
      </c>
      <c r="L481" s="1">
        <v>-74.387</v>
      </c>
      <c r="M481" s="1">
        <v>-51.536000000000001</v>
      </c>
    </row>
    <row r="482" spans="1:13" hidden="1" x14ac:dyDescent="0.25">
      <c r="A482" s="1">
        <v>8</v>
      </c>
      <c r="B482" s="1">
        <v>4</v>
      </c>
      <c r="C482" s="1">
        <v>11</v>
      </c>
      <c r="D482" s="1">
        <v>5</v>
      </c>
      <c r="E482" s="1" t="s">
        <v>29</v>
      </c>
      <c r="F482" s="1">
        <v>-1.0999999999999999E-2</v>
      </c>
      <c r="G482" s="1">
        <v>16.643999999999998</v>
      </c>
      <c r="H482" s="1">
        <v>0.32100000000000001</v>
      </c>
      <c r="I482" s="1">
        <v>16.571000000000002</v>
      </c>
      <c r="J482" s="1">
        <v>0.33400000000000002</v>
      </c>
      <c r="K482" s="1">
        <v>0.54100000000000004</v>
      </c>
      <c r="L482" s="1">
        <v>-27.003</v>
      </c>
      <c r="M482" s="1">
        <v>-15.94</v>
      </c>
    </row>
    <row r="483" spans="1:13" hidden="1" x14ac:dyDescent="0.25">
      <c r="A483" s="1">
        <v>8</v>
      </c>
      <c r="B483" s="1">
        <v>4</v>
      </c>
      <c r="C483" s="1">
        <v>11</v>
      </c>
      <c r="D483" s="1">
        <v>5</v>
      </c>
      <c r="E483" s="1" t="s">
        <v>30</v>
      </c>
      <c r="F483" s="1">
        <v>3.0000000000000001E-3</v>
      </c>
      <c r="G483" s="1">
        <v>-13.243</v>
      </c>
      <c r="H483" s="1">
        <v>-0.252</v>
      </c>
      <c r="I483" s="1">
        <v>-13.032</v>
      </c>
      <c r="J483" s="1">
        <v>-0.26600000000000001</v>
      </c>
      <c r="K483" s="1">
        <v>-0.43099999999999999</v>
      </c>
      <c r="L483" s="1">
        <v>-35.770000000000003</v>
      </c>
      <c r="M483" s="1">
        <v>-21.434000000000001</v>
      </c>
    </row>
    <row r="484" spans="1:13" hidden="1" x14ac:dyDescent="0.25">
      <c r="A484" s="1">
        <v>8</v>
      </c>
      <c r="B484" s="1">
        <v>4</v>
      </c>
      <c r="C484" s="1">
        <v>11</v>
      </c>
      <c r="D484" s="1">
        <v>5</v>
      </c>
      <c r="E484" s="1" t="s">
        <v>31</v>
      </c>
      <c r="F484" s="1">
        <v>3.0000000000000001E-3</v>
      </c>
      <c r="G484" s="1">
        <v>-5.5339999999999998</v>
      </c>
      <c r="H484" s="1">
        <v>-0.106</v>
      </c>
      <c r="I484" s="1">
        <v>-5.4809999999999999</v>
      </c>
      <c r="J484" s="1">
        <v>-0.111</v>
      </c>
      <c r="K484" s="1">
        <v>-0.18</v>
      </c>
      <c r="L484" s="1">
        <v>34.557000000000002</v>
      </c>
      <c r="M484" s="1">
        <v>20.312999999999999</v>
      </c>
    </row>
    <row r="485" spans="1:13" hidden="1" x14ac:dyDescent="0.25">
      <c r="A485" s="1">
        <v>8</v>
      </c>
      <c r="B485" s="1">
        <v>4</v>
      </c>
      <c r="C485" s="1">
        <v>11</v>
      </c>
      <c r="D485" s="1">
        <v>5</v>
      </c>
      <c r="E485" s="1" t="s">
        <v>32</v>
      </c>
      <c r="F485" s="1">
        <v>3.0000000000000001E-3</v>
      </c>
      <c r="G485" s="1">
        <v>-5.5339999999999998</v>
      </c>
      <c r="H485" s="1">
        <v>-0.106</v>
      </c>
      <c r="I485" s="1">
        <v>-5.4809999999999999</v>
      </c>
      <c r="J485" s="1">
        <v>-0.111</v>
      </c>
      <c r="K485" s="1">
        <v>-0.18</v>
      </c>
      <c r="L485" s="1">
        <v>-37.802999999999997</v>
      </c>
      <c r="M485" s="1">
        <v>-22.347000000000001</v>
      </c>
    </row>
    <row r="486" spans="1:13" hidden="1" x14ac:dyDescent="0.25">
      <c r="A486" s="1">
        <v>8</v>
      </c>
      <c r="B486" s="1">
        <v>4</v>
      </c>
      <c r="C486" s="1">
        <v>11</v>
      </c>
      <c r="D486" s="1">
        <v>4</v>
      </c>
      <c r="E486" s="1" t="s">
        <v>29</v>
      </c>
      <c r="F486" s="1">
        <v>1.2999999999999999E-2</v>
      </c>
      <c r="G486" s="1">
        <v>23.588000000000001</v>
      </c>
      <c r="H486" s="1">
        <v>0.443</v>
      </c>
      <c r="I486" s="1">
        <v>22.895</v>
      </c>
      <c r="J486" s="1">
        <v>0.47499999999999998</v>
      </c>
      <c r="K486" s="1">
        <v>0.77</v>
      </c>
      <c r="L486" s="1">
        <v>-33.649000000000001</v>
      </c>
      <c r="M486" s="1">
        <v>-21.215</v>
      </c>
    </row>
    <row r="487" spans="1:13" hidden="1" x14ac:dyDescent="0.25">
      <c r="A487" s="1">
        <v>8</v>
      </c>
      <c r="B487" s="1">
        <v>4</v>
      </c>
      <c r="C487" s="1">
        <v>11</v>
      </c>
      <c r="D487" s="1">
        <v>4</v>
      </c>
      <c r="E487" s="1" t="s">
        <v>30</v>
      </c>
      <c r="F487" s="1">
        <v>-1.0999999999999999E-2</v>
      </c>
      <c r="G487" s="1">
        <v>-18.670000000000002</v>
      </c>
      <c r="H487" s="1">
        <v>-0.34899999999999998</v>
      </c>
      <c r="I487" s="1">
        <v>-18.053999999999998</v>
      </c>
      <c r="J487" s="1">
        <v>-0.376</v>
      </c>
      <c r="K487" s="1">
        <v>-0.61</v>
      </c>
      <c r="L487" s="1">
        <v>-33.32</v>
      </c>
      <c r="M487" s="1">
        <v>-21.21</v>
      </c>
    </row>
    <row r="488" spans="1:13" hidden="1" x14ac:dyDescent="0.25">
      <c r="A488" s="1">
        <v>8</v>
      </c>
      <c r="B488" s="1">
        <v>4</v>
      </c>
      <c r="C488" s="1">
        <v>11</v>
      </c>
      <c r="D488" s="1">
        <v>4</v>
      </c>
      <c r="E488" s="1" t="s">
        <v>31</v>
      </c>
      <c r="F488" s="1">
        <v>-4.0000000000000001E-3</v>
      </c>
      <c r="G488" s="1">
        <v>-7.8259999999999996</v>
      </c>
      <c r="H488" s="1">
        <v>-0.14699999999999999</v>
      </c>
      <c r="I488" s="1">
        <v>-7.5830000000000002</v>
      </c>
      <c r="J488" s="1">
        <v>-0.158</v>
      </c>
      <c r="K488" s="1">
        <v>-0.255</v>
      </c>
      <c r="L488" s="1">
        <v>37.591000000000001</v>
      </c>
      <c r="M488" s="1">
        <v>23.760999999999999</v>
      </c>
    </row>
    <row r="489" spans="1:13" hidden="1" x14ac:dyDescent="0.25">
      <c r="A489" s="1">
        <v>8</v>
      </c>
      <c r="B489" s="1">
        <v>4</v>
      </c>
      <c r="C489" s="1">
        <v>11</v>
      </c>
      <c r="D489" s="1">
        <v>4</v>
      </c>
      <c r="E489" s="1" t="s">
        <v>32</v>
      </c>
      <c r="F489" s="1">
        <v>-4.0000000000000001E-3</v>
      </c>
      <c r="G489" s="1">
        <v>-7.8259999999999996</v>
      </c>
      <c r="H489" s="1">
        <v>-0.14699999999999999</v>
      </c>
      <c r="I489" s="1">
        <v>-7.5830000000000002</v>
      </c>
      <c r="J489" s="1">
        <v>-0.158</v>
      </c>
      <c r="K489" s="1">
        <v>-0.255</v>
      </c>
      <c r="L489" s="1">
        <v>-37.469000000000001</v>
      </c>
      <c r="M489" s="1">
        <v>-23.759</v>
      </c>
    </row>
    <row r="490" spans="1:13" hidden="1" x14ac:dyDescent="0.25">
      <c r="A490" s="1">
        <v>8</v>
      </c>
      <c r="B490" s="1">
        <v>4</v>
      </c>
      <c r="C490" s="1">
        <v>11</v>
      </c>
      <c r="D490" s="1">
        <v>3</v>
      </c>
      <c r="E490" s="1" t="s">
        <v>29</v>
      </c>
      <c r="F490" s="1">
        <v>4.1000000000000002E-2</v>
      </c>
      <c r="G490" s="1">
        <v>25.302</v>
      </c>
      <c r="H490" s="1">
        <v>0.47299999999999998</v>
      </c>
      <c r="I490" s="1">
        <v>24.058</v>
      </c>
      <c r="J490" s="1">
        <v>0.50900000000000001</v>
      </c>
      <c r="K490" s="1">
        <v>0.82799999999999996</v>
      </c>
      <c r="L490" s="1">
        <v>-32.759</v>
      </c>
      <c r="M490" s="1">
        <v>-20.734999999999999</v>
      </c>
    </row>
    <row r="491" spans="1:13" hidden="1" x14ac:dyDescent="0.25">
      <c r="A491" s="1">
        <v>8</v>
      </c>
      <c r="B491" s="1">
        <v>4</v>
      </c>
      <c r="C491" s="1">
        <v>11</v>
      </c>
      <c r="D491" s="1">
        <v>3</v>
      </c>
      <c r="E491" s="1" t="s">
        <v>30</v>
      </c>
      <c r="F491" s="1">
        <v>-0.03</v>
      </c>
      <c r="G491" s="1">
        <v>-18.244</v>
      </c>
      <c r="H491" s="1">
        <v>-0.34100000000000003</v>
      </c>
      <c r="I491" s="1">
        <v>-17.327999999999999</v>
      </c>
      <c r="J491" s="1">
        <v>-0.36799999999999999</v>
      </c>
      <c r="K491" s="1">
        <v>-0.59799999999999998</v>
      </c>
      <c r="L491" s="1">
        <v>-33.862000000000002</v>
      </c>
      <c r="M491" s="1">
        <v>-21.523</v>
      </c>
    </row>
    <row r="492" spans="1:13" hidden="1" x14ac:dyDescent="0.25">
      <c r="A492" s="1">
        <v>8</v>
      </c>
      <c r="B492" s="1">
        <v>4</v>
      </c>
      <c r="C492" s="1">
        <v>11</v>
      </c>
      <c r="D492" s="1">
        <v>3</v>
      </c>
      <c r="E492" s="1" t="s">
        <v>31</v>
      </c>
      <c r="F492" s="1">
        <v>-1.2999999999999999E-2</v>
      </c>
      <c r="G492" s="1">
        <v>-8.0640000000000001</v>
      </c>
      <c r="H492" s="1">
        <v>-0.151</v>
      </c>
      <c r="I492" s="1">
        <v>-7.6639999999999997</v>
      </c>
      <c r="J492" s="1">
        <v>-0.16200000000000001</v>
      </c>
      <c r="K492" s="1">
        <v>-0.26400000000000001</v>
      </c>
      <c r="L492" s="1">
        <v>37.326000000000001</v>
      </c>
      <c r="M492" s="1">
        <v>23.614000000000001</v>
      </c>
    </row>
    <row r="493" spans="1:13" hidden="1" x14ac:dyDescent="0.25">
      <c r="A493" s="1">
        <v>8</v>
      </c>
      <c r="B493" s="1">
        <v>4</v>
      </c>
      <c r="C493" s="1">
        <v>11</v>
      </c>
      <c r="D493" s="1">
        <v>3</v>
      </c>
      <c r="E493" s="1" t="s">
        <v>32</v>
      </c>
      <c r="F493" s="1">
        <v>-1.2999999999999999E-2</v>
      </c>
      <c r="G493" s="1">
        <v>-8.0640000000000001</v>
      </c>
      <c r="H493" s="1">
        <v>-0.151</v>
      </c>
      <c r="I493" s="1">
        <v>-7.6639999999999997</v>
      </c>
      <c r="J493" s="1">
        <v>-0.16200000000000001</v>
      </c>
      <c r="K493" s="1">
        <v>-0.26400000000000001</v>
      </c>
      <c r="L493" s="1">
        <v>-37.734000000000002</v>
      </c>
      <c r="M493" s="1">
        <v>-23.905999999999999</v>
      </c>
    </row>
    <row r="494" spans="1:13" hidden="1" x14ac:dyDescent="0.25">
      <c r="A494" s="1">
        <v>8</v>
      </c>
      <c r="B494" s="1">
        <v>4</v>
      </c>
      <c r="C494" s="1">
        <v>11</v>
      </c>
      <c r="D494" s="1">
        <v>2</v>
      </c>
      <c r="E494" s="1" t="s">
        <v>29</v>
      </c>
      <c r="F494" s="1">
        <v>6.9000000000000006E-2</v>
      </c>
      <c r="G494" s="1">
        <v>27.385999999999999</v>
      </c>
      <c r="H494" s="1">
        <v>0.53100000000000003</v>
      </c>
      <c r="I494" s="1">
        <v>25.914000000000001</v>
      </c>
      <c r="J494" s="1">
        <v>0.55800000000000005</v>
      </c>
      <c r="K494" s="1">
        <v>0.90800000000000003</v>
      </c>
      <c r="L494" s="1">
        <v>-32.841000000000001</v>
      </c>
      <c r="M494" s="1">
        <v>-20.76</v>
      </c>
    </row>
    <row r="495" spans="1:13" hidden="1" x14ac:dyDescent="0.25">
      <c r="A495" s="1">
        <v>8</v>
      </c>
      <c r="B495" s="1">
        <v>4</v>
      </c>
      <c r="C495" s="1">
        <v>11</v>
      </c>
      <c r="D495" s="1">
        <v>2</v>
      </c>
      <c r="E495" s="1" t="s">
        <v>30</v>
      </c>
      <c r="F495" s="1">
        <v>-5.1999999999999998E-2</v>
      </c>
      <c r="G495" s="1">
        <v>-19.856000000000002</v>
      </c>
      <c r="H495" s="1">
        <v>-0.38600000000000001</v>
      </c>
      <c r="I495" s="1">
        <v>-18.768999999999998</v>
      </c>
      <c r="J495" s="1">
        <v>-0.40600000000000003</v>
      </c>
      <c r="K495" s="1">
        <v>-0.66</v>
      </c>
      <c r="L495" s="1">
        <v>-34.048999999999999</v>
      </c>
      <c r="M495" s="1">
        <v>-21.651</v>
      </c>
    </row>
    <row r="496" spans="1:13" hidden="1" x14ac:dyDescent="0.25">
      <c r="A496" s="1">
        <v>8</v>
      </c>
      <c r="B496" s="1">
        <v>4</v>
      </c>
      <c r="C496" s="1">
        <v>11</v>
      </c>
      <c r="D496" s="1">
        <v>2</v>
      </c>
      <c r="E496" s="1" t="s">
        <v>31</v>
      </c>
      <c r="F496" s="1">
        <v>-2.1999999999999999E-2</v>
      </c>
      <c r="G496" s="1">
        <v>-8.7490000000000006</v>
      </c>
      <c r="H496" s="1">
        <v>-0.17</v>
      </c>
      <c r="I496" s="1">
        <v>-8.2739999999999991</v>
      </c>
      <c r="J496" s="1">
        <v>-0.17799999999999999</v>
      </c>
      <c r="K496" s="1">
        <v>-0.28999999999999998</v>
      </c>
      <c r="L496" s="1">
        <v>37.305999999999997</v>
      </c>
      <c r="M496" s="1">
        <v>23.594999999999999</v>
      </c>
    </row>
    <row r="497" spans="1:13" hidden="1" x14ac:dyDescent="0.25">
      <c r="A497" s="1">
        <v>8</v>
      </c>
      <c r="B497" s="1">
        <v>4</v>
      </c>
      <c r="C497" s="1">
        <v>11</v>
      </c>
      <c r="D497" s="1">
        <v>2</v>
      </c>
      <c r="E497" s="1" t="s">
        <v>32</v>
      </c>
      <c r="F497" s="1">
        <v>-2.1999999999999999E-2</v>
      </c>
      <c r="G497" s="1">
        <v>-8.7490000000000006</v>
      </c>
      <c r="H497" s="1">
        <v>-0.17</v>
      </c>
      <c r="I497" s="1">
        <v>-8.2739999999999991</v>
      </c>
      <c r="J497" s="1">
        <v>-0.17799999999999999</v>
      </c>
      <c r="K497" s="1">
        <v>-0.28999999999999998</v>
      </c>
      <c r="L497" s="1">
        <v>-37.753999999999998</v>
      </c>
      <c r="M497" s="1">
        <v>-23.925000000000001</v>
      </c>
    </row>
    <row r="498" spans="1:13" hidden="1" x14ac:dyDescent="0.25">
      <c r="A498" s="1">
        <v>8</v>
      </c>
      <c r="B498" s="1">
        <v>4</v>
      </c>
      <c r="C498" s="1">
        <v>11</v>
      </c>
      <c r="D498" s="1">
        <v>1</v>
      </c>
      <c r="E498" s="1" t="s">
        <v>29</v>
      </c>
      <c r="F498" s="1">
        <v>0.13</v>
      </c>
      <c r="G498" s="1">
        <v>27.152000000000001</v>
      </c>
      <c r="H498" s="1">
        <v>0.59199999999999997</v>
      </c>
      <c r="I498" s="1">
        <v>25.75</v>
      </c>
      <c r="J498" s="1">
        <v>0.57699999999999996</v>
      </c>
      <c r="K498" s="1">
        <v>0.94</v>
      </c>
      <c r="L498" s="1">
        <v>-30.896999999999998</v>
      </c>
      <c r="M498" s="1">
        <v>-19.512</v>
      </c>
    </row>
    <row r="499" spans="1:13" hidden="1" x14ac:dyDescent="0.25">
      <c r="A499" s="1">
        <v>8</v>
      </c>
      <c r="B499" s="1">
        <v>4</v>
      </c>
      <c r="C499" s="1">
        <v>11</v>
      </c>
      <c r="D499" s="1">
        <v>1</v>
      </c>
      <c r="E499" s="1" t="s">
        <v>30</v>
      </c>
      <c r="F499" s="1">
        <v>-0.08</v>
      </c>
      <c r="G499" s="1">
        <v>-17.696000000000002</v>
      </c>
      <c r="H499" s="1">
        <v>-0.38</v>
      </c>
      <c r="I499" s="1">
        <v>-16.760000000000002</v>
      </c>
      <c r="J499" s="1">
        <v>-0.374</v>
      </c>
      <c r="K499" s="1">
        <v>-0.61</v>
      </c>
      <c r="L499" s="1">
        <v>-35.585999999999999</v>
      </c>
      <c r="M499" s="1">
        <v>-22.658999999999999</v>
      </c>
    </row>
    <row r="500" spans="1:13" hidden="1" x14ac:dyDescent="0.25">
      <c r="A500" s="1">
        <v>8</v>
      </c>
      <c r="B500" s="1">
        <v>4</v>
      </c>
      <c r="C500" s="1">
        <v>11</v>
      </c>
      <c r="D500" s="1">
        <v>1</v>
      </c>
      <c r="E500" s="1" t="s">
        <v>31</v>
      </c>
      <c r="F500" s="1">
        <v>-3.9E-2</v>
      </c>
      <c r="G500" s="1">
        <v>-8.3049999999999997</v>
      </c>
      <c r="H500" s="1">
        <v>-0.18</v>
      </c>
      <c r="I500" s="1">
        <v>-7.8719999999999999</v>
      </c>
      <c r="J500" s="1">
        <v>-0.17599999999999999</v>
      </c>
      <c r="K500" s="1">
        <v>-0.28699999999999998</v>
      </c>
      <c r="L500" s="1">
        <v>36.661999999999999</v>
      </c>
      <c r="M500" s="1">
        <v>23.177</v>
      </c>
    </row>
    <row r="501" spans="1:13" hidden="1" x14ac:dyDescent="0.25">
      <c r="A501" s="1">
        <v>8</v>
      </c>
      <c r="B501" s="1">
        <v>4</v>
      </c>
      <c r="C501" s="1">
        <v>11</v>
      </c>
      <c r="D501" s="1">
        <v>1</v>
      </c>
      <c r="E501" s="1" t="s">
        <v>32</v>
      </c>
      <c r="F501" s="1">
        <v>-3.9E-2</v>
      </c>
      <c r="G501" s="1">
        <v>-8.3049999999999997</v>
      </c>
      <c r="H501" s="1">
        <v>-0.18</v>
      </c>
      <c r="I501" s="1">
        <v>-7.8719999999999999</v>
      </c>
      <c r="J501" s="1">
        <v>-0.17599999999999999</v>
      </c>
      <c r="K501" s="1">
        <v>-0.28699999999999998</v>
      </c>
      <c r="L501" s="1">
        <v>-38.398000000000003</v>
      </c>
      <c r="M501" s="1">
        <v>-24.343</v>
      </c>
    </row>
    <row r="502" spans="1:13" hidden="1" x14ac:dyDescent="0.25">
      <c r="A502" s="1">
        <v>8</v>
      </c>
      <c r="B502" s="1">
        <v>11</v>
      </c>
      <c r="C502" s="1">
        <v>18</v>
      </c>
      <c r="D502" s="1">
        <v>5</v>
      </c>
      <c r="E502" s="1" t="s">
        <v>29</v>
      </c>
      <c r="F502" s="1">
        <v>-5.0999999999999997E-2</v>
      </c>
      <c r="G502" s="1">
        <v>39.887999999999998</v>
      </c>
      <c r="H502" s="1">
        <v>0.80200000000000005</v>
      </c>
      <c r="I502" s="1">
        <v>40.790999999999997</v>
      </c>
      <c r="J502" s="1">
        <v>0.79900000000000004</v>
      </c>
      <c r="K502" s="1">
        <v>1.29</v>
      </c>
      <c r="L502" s="1">
        <v>-46.307000000000002</v>
      </c>
      <c r="M502" s="1">
        <v>-29.954000000000001</v>
      </c>
    </row>
    <row r="503" spans="1:13" hidden="1" x14ac:dyDescent="0.25">
      <c r="A503" s="1">
        <v>8</v>
      </c>
      <c r="B503" s="1">
        <v>11</v>
      </c>
      <c r="C503" s="1">
        <v>18</v>
      </c>
      <c r="D503" s="1">
        <v>5</v>
      </c>
      <c r="E503" s="1" t="s">
        <v>30</v>
      </c>
      <c r="F503" s="1">
        <v>8.3000000000000004E-2</v>
      </c>
      <c r="G503" s="1">
        <v>-58.22</v>
      </c>
      <c r="H503" s="1">
        <v>-1.175</v>
      </c>
      <c r="I503" s="1">
        <v>-59.695</v>
      </c>
      <c r="J503" s="1">
        <v>-1.165</v>
      </c>
      <c r="K503" s="1">
        <v>-1.8819999999999999</v>
      </c>
      <c r="L503" s="1">
        <v>-45.719000000000001</v>
      </c>
      <c r="M503" s="1">
        <v>-31.536999999999999</v>
      </c>
    </row>
    <row r="504" spans="1:13" hidden="1" x14ac:dyDescent="0.25">
      <c r="A504" s="1">
        <v>8</v>
      </c>
      <c r="B504" s="1">
        <v>11</v>
      </c>
      <c r="C504" s="1">
        <v>18</v>
      </c>
      <c r="D504" s="1">
        <v>5</v>
      </c>
      <c r="E504" s="1" t="s">
        <v>31</v>
      </c>
      <c r="F504" s="1">
        <v>2.7E-2</v>
      </c>
      <c r="G504" s="1">
        <v>-20.021999999999998</v>
      </c>
      <c r="H504" s="1">
        <v>-0.40300000000000002</v>
      </c>
      <c r="I504" s="1">
        <v>-20.507000000000001</v>
      </c>
      <c r="J504" s="1">
        <v>-0.40100000000000002</v>
      </c>
      <c r="K504" s="1">
        <v>-0.64700000000000002</v>
      </c>
      <c r="L504" s="1">
        <v>65.045000000000002</v>
      </c>
      <c r="M504" s="1">
        <v>43.777000000000001</v>
      </c>
    </row>
    <row r="505" spans="1:13" hidden="1" x14ac:dyDescent="0.25">
      <c r="A505" s="1">
        <v>8</v>
      </c>
      <c r="B505" s="1">
        <v>11</v>
      </c>
      <c r="C505" s="1">
        <v>18</v>
      </c>
      <c r="D505" s="1">
        <v>5</v>
      </c>
      <c r="E505" s="1" t="s">
        <v>32</v>
      </c>
      <c r="F505" s="1">
        <v>2.7E-2</v>
      </c>
      <c r="G505" s="1">
        <v>-20.021999999999998</v>
      </c>
      <c r="H505" s="1">
        <v>-0.40300000000000002</v>
      </c>
      <c r="I505" s="1">
        <v>-20.507000000000001</v>
      </c>
      <c r="J505" s="1">
        <v>-0.40100000000000002</v>
      </c>
      <c r="K505" s="1">
        <v>-0.64700000000000002</v>
      </c>
      <c r="L505" s="1">
        <v>-64.805000000000007</v>
      </c>
      <c r="M505" s="1">
        <v>-44.423000000000002</v>
      </c>
    </row>
    <row r="506" spans="1:13" hidden="1" x14ac:dyDescent="0.25">
      <c r="A506" s="1">
        <v>8</v>
      </c>
      <c r="B506" s="1">
        <v>11</v>
      </c>
      <c r="C506" s="1">
        <v>18</v>
      </c>
      <c r="D506" s="1">
        <v>4</v>
      </c>
      <c r="E506" s="1" t="s">
        <v>29</v>
      </c>
      <c r="F506" s="1">
        <v>3.3000000000000002E-2</v>
      </c>
      <c r="G506" s="1">
        <v>107.488</v>
      </c>
      <c r="H506" s="1">
        <v>2.0299999999999998</v>
      </c>
      <c r="I506" s="1">
        <v>105.04900000000001</v>
      </c>
      <c r="J506" s="1">
        <v>2.1579999999999999</v>
      </c>
      <c r="K506" s="1">
        <v>3.4969999999999999</v>
      </c>
      <c r="L506" s="1">
        <v>-48.366</v>
      </c>
      <c r="M506" s="1">
        <v>-32.773000000000003</v>
      </c>
    </row>
    <row r="507" spans="1:13" hidden="1" x14ac:dyDescent="0.25">
      <c r="A507" s="1">
        <v>8</v>
      </c>
      <c r="B507" s="1">
        <v>11</v>
      </c>
      <c r="C507" s="1">
        <v>18</v>
      </c>
      <c r="D507" s="1">
        <v>4</v>
      </c>
      <c r="E507" s="1" t="s">
        <v>30</v>
      </c>
      <c r="F507" s="1">
        <v>-5.2999999999999999E-2</v>
      </c>
      <c r="G507" s="1">
        <v>-144.90100000000001</v>
      </c>
      <c r="H507" s="1">
        <v>-2.746</v>
      </c>
      <c r="I507" s="1">
        <v>-141.71799999999999</v>
      </c>
      <c r="J507" s="1">
        <v>-2.91</v>
      </c>
      <c r="K507" s="1">
        <v>-4.7160000000000002</v>
      </c>
      <c r="L507" s="1">
        <v>-57.542999999999999</v>
      </c>
      <c r="M507" s="1">
        <v>-39.631</v>
      </c>
    </row>
    <row r="508" spans="1:13" hidden="1" x14ac:dyDescent="0.25">
      <c r="A508" s="1">
        <v>8</v>
      </c>
      <c r="B508" s="1">
        <v>11</v>
      </c>
      <c r="C508" s="1">
        <v>18</v>
      </c>
      <c r="D508" s="1">
        <v>4</v>
      </c>
      <c r="E508" s="1" t="s">
        <v>31</v>
      </c>
      <c r="F508" s="1">
        <v>-1.7999999999999999E-2</v>
      </c>
      <c r="G508" s="1">
        <v>-51.508000000000003</v>
      </c>
      <c r="H508" s="1">
        <v>-0.97499999999999998</v>
      </c>
      <c r="I508" s="1">
        <v>-50.36</v>
      </c>
      <c r="J508" s="1">
        <v>-1.034</v>
      </c>
      <c r="K508" s="1">
        <v>-1.6759999999999999</v>
      </c>
      <c r="L508" s="1">
        <v>68.441999999999993</v>
      </c>
      <c r="M508" s="1">
        <v>46.865000000000002</v>
      </c>
    </row>
    <row r="509" spans="1:13" hidden="1" x14ac:dyDescent="0.25">
      <c r="A509" s="1">
        <v>8</v>
      </c>
      <c r="B509" s="1">
        <v>11</v>
      </c>
      <c r="C509" s="1">
        <v>18</v>
      </c>
      <c r="D509" s="1">
        <v>4</v>
      </c>
      <c r="E509" s="1" t="s">
        <v>32</v>
      </c>
      <c r="F509" s="1">
        <v>-1.7999999999999999E-2</v>
      </c>
      <c r="G509" s="1">
        <v>-51.508000000000003</v>
      </c>
      <c r="H509" s="1">
        <v>-0.97499999999999998</v>
      </c>
      <c r="I509" s="1">
        <v>-50.36</v>
      </c>
      <c r="J509" s="1">
        <v>-1.034</v>
      </c>
      <c r="K509" s="1">
        <v>-1.6759999999999999</v>
      </c>
      <c r="L509" s="1">
        <v>-72.188000000000002</v>
      </c>
      <c r="M509" s="1">
        <v>-49.664999999999999</v>
      </c>
    </row>
    <row r="510" spans="1:13" hidden="1" x14ac:dyDescent="0.25">
      <c r="A510" s="1">
        <v>8</v>
      </c>
      <c r="B510" s="1">
        <v>11</v>
      </c>
      <c r="C510" s="1">
        <v>18</v>
      </c>
      <c r="D510" s="1">
        <v>3</v>
      </c>
      <c r="E510" s="1" t="s">
        <v>29</v>
      </c>
      <c r="F510" s="1">
        <v>0.25700000000000001</v>
      </c>
      <c r="G510" s="1">
        <v>166.04499999999999</v>
      </c>
      <c r="H510" s="1">
        <v>3.0960000000000001</v>
      </c>
      <c r="I510" s="1">
        <v>157.928</v>
      </c>
      <c r="J510" s="1">
        <v>3.3370000000000002</v>
      </c>
      <c r="K510" s="1">
        <v>5.4240000000000004</v>
      </c>
      <c r="L510" s="1">
        <v>-47.216999999999999</v>
      </c>
      <c r="M510" s="1">
        <v>-31.596</v>
      </c>
    </row>
    <row r="511" spans="1:13" hidden="1" x14ac:dyDescent="0.25">
      <c r="A511" s="1">
        <v>8</v>
      </c>
      <c r="B511" s="1">
        <v>11</v>
      </c>
      <c r="C511" s="1">
        <v>18</v>
      </c>
      <c r="D511" s="1">
        <v>3</v>
      </c>
      <c r="E511" s="1" t="s">
        <v>30</v>
      </c>
      <c r="F511" s="1">
        <v>-0.38400000000000001</v>
      </c>
      <c r="G511" s="1">
        <v>-248.39099999999999</v>
      </c>
      <c r="H511" s="1">
        <v>-4.633</v>
      </c>
      <c r="I511" s="1">
        <v>-236.36099999999999</v>
      </c>
      <c r="J511" s="1">
        <v>-4.9880000000000004</v>
      </c>
      <c r="K511" s="1">
        <v>-8.109</v>
      </c>
      <c r="L511" s="1">
        <v>-58.548000000000002</v>
      </c>
      <c r="M511" s="1">
        <v>-40.749000000000002</v>
      </c>
    </row>
    <row r="512" spans="1:13" hidden="1" x14ac:dyDescent="0.25">
      <c r="A512" s="1">
        <v>8</v>
      </c>
      <c r="B512" s="1">
        <v>11</v>
      </c>
      <c r="C512" s="1">
        <v>18</v>
      </c>
      <c r="D512" s="1">
        <v>3</v>
      </c>
      <c r="E512" s="1" t="s">
        <v>31</v>
      </c>
      <c r="F512" s="1">
        <v>-0.13100000000000001</v>
      </c>
      <c r="G512" s="1">
        <v>-84.578999999999994</v>
      </c>
      <c r="H512" s="1">
        <v>-1.577</v>
      </c>
      <c r="I512" s="1">
        <v>-80.466999999999999</v>
      </c>
      <c r="J512" s="1">
        <v>-1.6990000000000001</v>
      </c>
      <c r="K512" s="1">
        <v>-2.762</v>
      </c>
      <c r="L512" s="1">
        <v>70.207999999999998</v>
      </c>
      <c r="M512" s="1">
        <v>48.112000000000002</v>
      </c>
    </row>
    <row r="513" spans="1:13" hidden="1" x14ac:dyDescent="0.25">
      <c r="A513" s="1">
        <v>8</v>
      </c>
      <c r="B513" s="1">
        <v>11</v>
      </c>
      <c r="C513" s="1">
        <v>18</v>
      </c>
      <c r="D513" s="1">
        <v>3</v>
      </c>
      <c r="E513" s="1" t="s">
        <v>32</v>
      </c>
      <c r="F513" s="1">
        <v>-0.13100000000000001</v>
      </c>
      <c r="G513" s="1">
        <v>-84.578999999999994</v>
      </c>
      <c r="H513" s="1">
        <v>-1.577</v>
      </c>
      <c r="I513" s="1">
        <v>-80.466999999999999</v>
      </c>
      <c r="J513" s="1">
        <v>-1.6990000000000001</v>
      </c>
      <c r="K513" s="1">
        <v>-2.762</v>
      </c>
      <c r="L513" s="1">
        <v>-74.831999999999994</v>
      </c>
      <c r="M513" s="1">
        <v>-51.847999999999999</v>
      </c>
    </row>
    <row r="514" spans="1:13" hidden="1" x14ac:dyDescent="0.25">
      <c r="A514" s="1">
        <v>8</v>
      </c>
      <c r="B514" s="1">
        <v>11</v>
      </c>
      <c r="C514" s="1">
        <v>18</v>
      </c>
      <c r="D514" s="1">
        <v>2</v>
      </c>
      <c r="E514" s="1" t="s">
        <v>29</v>
      </c>
      <c r="F514" s="1">
        <v>0.55200000000000005</v>
      </c>
      <c r="G514" s="1">
        <v>201.114</v>
      </c>
      <c r="H514" s="1">
        <v>3.9460000000000002</v>
      </c>
      <c r="I514" s="1">
        <v>190.358</v>
      </c>
      <c r="J514" s="1">
        <v>4.1120000000000001</v>
      </c>
      <c r="K514" s="1">
        <v>6.6929999999999996</v>
      </c>
      <c r="L514" s="1">
        <v>-47.55</v>
      </c>
      <c r="M514" s="1">
        <v>-31.884</v>
      </c>
    </row>
    <row r="515" spans="1:13" hidden="1" x14ac:dyDescent="0.25">
      <c r="A515" s="1">
        <v>8</v>
      </c>
      <c r="B515" s="1">
        <v>11</v>
      </c>
      <c r="C515" s="1">
        <v>18</v>
      </c>
      <c r="D515" s="1">
        <v>2</v>
      </c>
      <c r="E515" s="1" t="s">
        <v>30</v>
      </c>
      <c r="F515" s="1">
        <v>-0.76100000000000001</v>
      </c>
      <c r="G515" s="1">
        <v>-292.56400000000002</v>
      </c>
      <c r="H515" s="1">
        <v>-5.7050000000000001</v>
      </c>
      <c r="I515" s="1">
        <v>-277.10300000000001</v>
      </c>
      <c r="J515" s="1">
        <v>-5.9649999999999999</v>
      </c>
      <c r="K515" s="1">
        <v>-9.7089999999999996</v>
      </c>
      <c r="L515" s="1">
        <v>-60.363999999999997</v>
      </c>
      <c r="M515" s="1">
        <v>-42.012</v>
      </c>
    </row>
    <row r="516" spans="1:13" hidden="1" x14ac:dyDescent="0.25">
      <c r="A516" s="1">
        <v>8</v>
      </c>
      <c r="B516" s="1">
        <v>11</v>
      </c>
      <c r="C516" s="1">
        <v>18</v>
      </c>
      <c r="D516" s="1">
        <v>2</v>
      </c>
      <c r="E516" s="1" t="s">
        <v>31</v>
      </c>
      <c r="F516" s="1">
        <v>-0.26800000000000002</v>
      </c>
      <c r="G516" s="1">
        <v>-100.751</v>
      </c>
      <c r="H516" s="1">
        <v>-1.97</v>
      </c>
      <c r="I516" s="1">
        <v>-95.4</v>
      </c>
      <c r="J516" s="1">
        <v>-2.056</v>
      </c>
      <c r="K516" s="1">
        <v>-3.347</v>
      </c>
      <c r="L516" s="1">
        <v>69.905000000000001</v>
      </c>
      <c r="M516" s="1">
        <v>47.912999999999997</v>
      </c>
    </row>
    <row r="517" spans="1:13" hidden="1" x14ac:dyDescent="0.25">
      <c r="A517" s="1">
        <v>8</v>
      </c>
      <c r="B517" s="1">
        <v>11</v>
      </c>
      <c r="C517" s="1">
        <v>18</v>
      </c>
      <c r="D517" s="1">
        <v>2</v>
      </c>
      <c r="E517" s="1" t="s">
        <v>32</v>
      </c>
      <c r="F517" s="1">
        <v>-0.26800000000000002</v>
      </c>
      <c r="G517" s="1">
        <v>-100.751</v>
      </c>
      <c r="H517" s="1">
        <v>-1.97</v>
      </c>
      <c r="I517" s="1">
        <v>-95.4</v>
      </c>
      <c r="J517" s="1">
        <v>-2.056</v>
      </c>
      <c r="K517" s="1">
        <v>-3.347</v>
      </c>
      <c r="L517" s="1">
        <v>-75.135000000000005</v>
      </c>
      <c r="M517" s="1">
        <v>-52.046999999999997</v>
      </c>
    </row>
    <row r="518" spans="1:13" hidden="1" x14ac:dyDescent="0.25">
      <c r="A518" s="1">
        <v>8</v>
      </c>
      <c r="B518" s="1">
        <v>11</v>
      </c>
      <c r="C518" s="1">
        <v>18</v>
      </c>
      <c r="D518" s="1">
        <v>1</v>
      </c>
      <c r="E518" s="1" t="s">
        <v>29</v>
      </c>
      <c r="F518" s="1">
        <v>0.89500000000000002</v>
      </c>
      <c r="G518" s="1">
        <v>187.119</v>
      </c>
      <c r="H518" s="1">
        <v>4.0880000000000001</v>
      </c>
      <c r="I518" s="1">
        <v>177.69900000000001</v>
      </c>
      <c r="J518" s="1">
        <v>3.9740000000000002</v>
      </c>
      <c r="K518" s="1">
        <v>6.4720000000000004</v>
      </c>
      <c r="L518" s="1">
        <v>-47.142000000000003</v>
      </c>
      <c r="M518" s="1">
        <v>-31.454999999999998</v>
      </c>
    </row>
    <row r="519" spans="1:13" hidden="1" x14ac:dyDescent="0.25">
      <c r="A519" s="1">
        <v>8</v>
      </c>
      <c r="B519" s="1">
        <v>11</v>
      </c>
      <c r="C519" s="1">
        <v>18</v>
      </c>
      <c r="D519" s="1">
        <v>1</v>
      </c>
      <c r="E519" s="1" t="s">
        <v>30</v>
      </c>
      <c r="F519" s="1">
        <v>-1.4790000000000001</v>
      </c>
      <c r="G519" s="1">
        <v>-298.43700000000001</v>
      </c>
      <c r="H519" s="1">
        <v>-6.5789999999999997</v>
      </c>
      <c r="I519" s="1">
        <v>-283.56</v>
      </c>
      <c r="J519" s="1">
        <v>-6.359</v>
      </c>
      <c r="K519" s="1">
        <v>-10.356</v>
      </c>
      <c r="L519" s="1">
        <v>-57.722000000000001</v>
      </c>
      <c r="M519" s="1">
        <v>-40.201000000000001</v>
      </c>
    </row>
    <row r="520" spans="1:13" hidden="1" x14ac:dyDescent="0.25">
      <c r="A520" s="1">
        <v>8</v>
      </c>
      <c r="B520" s="1">
        <v>11</v>
      </c>
      <c r="C520" s="1">
        <v>18</v>
      </c>
      <c r="D520" s="1">
        <v>1</v>
      </c>
      <c r="E520" s="1" t="s">
        <v>31</v>
      </c>
      <c r="F520" s="1">
        <v>-0.48399999999999999</v>
      </c>
      <c r="G520" s="1">
        <v>-99.093000000000004</v>
      </c>
      <c r="H520" s="1">
        <v>-2.177</v>
      </c>
      <c r="I520" s="1">
        <v>-94.134</v>
      </c>
      <c r="J520" s="1">
        <v>-2.109</v>
      </c>
      <c r="K520" s="1">
        <v>-3.4340000000000002</v>
      </c>
      <c r="L520" s="1">
        <v>70.361000000000004</v>
      </c>
      <c r="M520" s="1">
        <v>48.195</v>
      </c>
    </row>
    <row r="521" spans="1:13" hidden="1" x14ac:dyDescent="0.25">
      <c r="A521" s="1">
        <v>8</v>
      </c>
      <c r="B521" s="1">
        <v>11</v>
      </c>
      <c r="C521" s="1">
        <v>18</v>
      </c>
      <c r="D521" s="1">
        <v>1</v>
      </c>
      <c r="E521" s="1" t="s">
        <v>32</v>
      </c>
      <c r="F521" s="1">
        <v>-0.48399999999999999</v>
      </c>
      <c r="G521" s="1">
        <v>-99.093000000000004</v>
      </c>
      <c r="H521" s="1">
        <v>-2.177</v>
      </c>
      <c r="I521" s="1">
        <v>-94.134</v>
      </c>
      <c r="J521" s="1">
        <v>-2.109</v>
      </c>
      <c r="K521" s="1">
        <v>-3.4340000000000002</v>
      </c>
      <c r="L521" s="1">
        <v>-74.679000000000002</v>
      </c>
      <c r="M521" s="1">
        <v>-51.765000000000001</v>
      </c>
    </row>
    <row r="522" spans="1:13" hidden="1" x14ac:dyDescent="0.25">
      <c r="A522" s="1">
        <v>9</v>
      </c>
      <c r="B522" s="1">
        <v>5</v>
      </c>
      <c r="C522" s="1">
        <v>12</v>
      </c>
      <c r="D522" s="1">
        <v>5</v>
      </c>
      <c r="E522" s="1" t="s">
        <v>29</v>
      </c>
      <c r="F522" s="1">
        <v>-0.16400000000000001</v>
      </c>
      <c r="G522" s="1">
        <v>56.456000000000003</v>
      </c>
      <c r="H522" s="1">
        <v>3.0750000000000002</v>
      </c>
      <c r="I522" s="1">
        <v>57.081000000000003</v>
      </c>
      <c r="J522" s="1">
        <v>3.3519999999999999</v>
      </c>
      <c r="K522" s="1">
        <v>5.4169999999999998</v>
      </c>
      <c r="L522" s="1">
        <v>-32.134999999999998</v>
      </c>
      <c r="M522" s="1">
        <v>-20.012</v>
      </c>
    </row>
    <row r="523" spans="1:13" hidden="1" x14ac:dyDescent="0.25">
      <c r="A523" s="1">
        <v>9</v>
      </c>
      <c r="B523" s="1">
        <v>5</v>
      </c>
      <c r="C523" s="1">
        <v>12</v>
      </c>
      <c r="D523" s="1">
        <v>5</v>
      </c>
      <c r="E523" s="1" t="s">
        <v>30</v>
      </c>
      <c r="F523" s="1">
        <v>8.7999999999999995E-2</v>
      </c>
      <c r="G523" s="1">
        <v>-34.612000000000002</v>
      </c>
      <c r="H523" s="1">
        <v>-1.875</v>
      </c>
      <c r="I523" s="1">
        <v>-34.887</v>
      </c>
      <c r="J523" s="1">
        <v>-2.0529999999999999</v>
      </c>
      <c r="K523" s="1">
        <v>-3.3180000000000001</v>
      </c>
      <c r="L523" s="1">
        <v>-32.326000000000001</v>
      </c>
      <c r="M523" s="1">
        <v>-19.666</v>
      </c>
    </row>
    <row r="524" spans="1:13" hidden="1" x14ac:dyDescent="0.25">
      <c r="A524" s="1">
        <v>9</v>
      </c>
      <c r="B524" s="1">
        <v>5</v>
      </c>
      <c r="C524" s="1">
        <v>12</v>
      </c>
      <c r="D524" s="1">
        <v>5</v>
      </c>
      <c r="E524" s="1" t="s">
        <v>31</v>
      </c>
      <c r="F524" s="1">
        <v>4.8000000000000001E-2</v>
      </c>
      <c r="G524" s="1">
        <v>-17.513000000000002</v>
      </c>
      <c r="H524" s="1">
        <v>-0.95199999999999996</v>
      </c>
      <c r="I524" s="1">
        <v>-17.686</v>
      </c>
      <c r="J524" s="1">
        <v>-1.0389999999999999</v>
      </c>
      <c r="K524" s="1">
        <v>-1.68</v>
      </c>
      <c r="L524" s="1">
        <v>38.963000000000001</v>
      </c>
      <c r="M524" s="1">
        <v>23.986999999999998</v>
      </c>
    </row>
    <row r="525" spans="1:13" hidden="1" x14ac:dyDescent="0.25">
      <c r="A525" s="1">
        <v>9</v>
      </c>
      <c r="B525" s="1">
        <v>5</v>
      </c>
      <c r="C525" s="1">
        <v>12</v>
      </c>
      <c r="D525" s="1">
        <v>5</v>
      </c>
      <c r="E525" s="1" t="s">
        <v>32</v>
      </c>
      <c r="F525" s="1">
        <v>4.8000000000000001E-2</v>
      </c>
      <c r="G525" s="1">
        <v>-17.513000000000002</v>
      </c>
      <c r="H525" s="1">
        <v>-0.95199999999999996</v>
      </c>
      <c r="I525" s="1">
        <v>-17.686</v>
      </c>
      <c r="J525" s="1">
        <v>-1.0389999999999999</v>
      </c>
      <c r="K525" s="1">
        <v>-1.68</v>
      </c>
      <c r="L525" s="1">
        <v>-39.036999999999999</v>
      </c>
      <c r="M525" s="1">
        <v>-23.853000000000002</v>
      </c>
    </row>
    <row r="526" spans="1:13" hidden="1" x14ac:dyDescent="0.25">
      <c r="A526" s="1">
        <v>9</v>
      </c>
      <c r="B526" s="1">
        <v>5</v>
      </c>
      <c r="C526" s="1">
        <v>12</v>
      </c>
      <c r="D526" s="1">
        <v>4</v>
      </c>
      <c r="E526" s="1" t="s">
        <v>29</v>
      </c>
      <c r="F526" s="1">
        <v>0.20799999999999999</v>
      </c>
      <c r="G526" s="1">
        <v>135.172</v>
      </c>
      <c r="H526" s="1">
        <v>6.8689999999999998</v>
      </c>
      <c r="I526" s="1">
        <v>130.90899999999999</v>
      </c>
      <c r="J526" s="1">
        <v>7.9139999999999997</v>
      </c>
      <c r="K526" s="1">
        <v>12.829000000000001</v>
      </c>
      <c r="L526" s="1">
        <v>-49.052999999999997</v>
      </c>
      <c r="M526" s="1">
        <v>-35.131</v>
      </c>
    </row>
    <row r="527" spans="1:13" hidden="1" x14ac:dyDescent="0.25">
      <c r="A527" s="1">
        <v>9</v>
      </c>
      <c r="B527" s="1">
        <v>5</v>
      </c>
      <c r="C527" s="1">
        <v>12</v>
      </c>
      <c r="D527" s="1">
        <v>4</v>
      </c>
      <c r="E527" s="1" t="s">
        <v>30</v>
      </c>
      <c r="F527" s="1">
        <v>-0.11899999999999999</v>
      </c>
      <c r="G527" s="1">
        <v>-85.948999999999998</v>
      </c>
      <c r="H527" s="1">
        <v>-4.3570000000000002</v>
      </c>
      <c r="I527" s="1">
        <v>-83.201999999999998</v>
      </c>
      <c r="J527" s="1">
        <v>-5.0309999999999997</v>
      </c>
      <c r="K527" s="1">
        <v>-8.1560000000000006</v>
      </c>
      <c r="L527" s="1">
        <v>-32.18</v>
      </c>
      <c r="M527" s="1">
        <v>-23.71</v>
      </c>
    </row>
    <row r="528" spans="1:13" hidden="1" x14ac:dyDescent="0.25">
      <c r="A528" s="1">
        <v>9</v>
      </c>
      <c r="B528" s="1">
        <v>5</v>
      </c>
      <c r="C528" s="1">
        <v>12</v>
      </c>
      <c r="D528" s="1">
        <v>4</v>
      </c>
      <c r="E528" s="1" t="s">
        <v>31</v>
      </c>
      <c r="F528" s="1">
        <v>-6.3E-2</v>
      </c>
      <c r="G528" s="1">
        <v>-42.523000000000003</v>
      </c>
      <c r="H528" s="1">
        <v>-2.1589999999999998</v>
      </c>
      <c r="I528" s="1">
        <v>-41.174999999999997</v>
      </c>
      <c r="J528" s="1">
        <v>-2.4889999999999999</v>
      </c>
      <c r="K528" s="1">
        <v>-4.0350000000000001</v>
      </c>
      <c r="L528" s="1">
        <v>51.344999999999999</v>
      </c>
      <c r="M528" s="1">
        <v>37.816000000000003</v>
      </c>
    </row>
    <row r="529" spans="1:13" hidden="1" x14ac:dyDescent="0.25">
      <c r="A529" s="1">
        <v>9</v>
      </c>
      <c r="B529" s="1">
        <v>5</v>
      </c>
      <c r="C529" s="1">
        <v>12</v>
      </c>
      <c r="D529" s="1">
        <v>4</v>
      </c>
      <c r="E529" s="1" t="s">
        <v>32</v>
      </c>
      <c r="F529" s="1">
        <v>-6.3E-2</v>
      </c>
      <c r="G529" s="1">
        <v>-42.523000000000003</v>
      </c>
      <c r="H529" s="1">
        <v>-2.1589999999999998</v>
      </c>
      <c r="I529" s="1">
        <v>-41.174999999999997</v>
      </c>
      <c r="J529" s="1">
        <v>-2.4889999999999999</v>
      </c>
      <c r="K529" s="1">
        <v>-4.0350000000000001</v>
      </c>
      <c r="L529" s="1">
        <v>-44.854999999999997</v>
      </c>
      <c r="M529" s="1">
        <v>-33.423999999999999</v>
      </c>
    </row>
    <row r="530" spans="1:13" hidden="1" x14ac:dyDescent="0.25">
      <c r="A530" s="1">
        <v>9</v>
      </c>
      <c r="B530" s="1">
        <v>5</v>
      </c>
      <c r="C530" s="1">
        <v>12</v>
      </c>
      <c r="D530" s="1">
        <v>3</v>
      </c>
      <c r="E530" s="1" t="s">
        <v>29</v>
      </c>
      <c r="F530" s="1">
        <v>1.0469999999999999</v>
      </c>
      <c r="G530" s="1">
        <v>230.66200000000001</v>
      </c>
      <c r="H530" s="1">
        <v>11.352</v>
      </c>
      <c r="I530" s="1">
        <v>217.697</v>
      </c>
      <c r="J530" s="1">
        <v>13.279</v>
      </c>
      <c r="K530" s="1">
        <v>21.585999999999999</v>
      </c>
      <c r="L530" s="1">
        <v>-53.37</v>
      </c>
      <c r="M530" s="1">
        <v>-38.228999999999999</v>
      </c>
    </row>
    <row r="531" spans="1:13" hidden="1" x14ac:dyDescent="0.25">
      <c r="A531" s="1">
        <v>9</v>
      </c>
      <c r="B531" s="1">
        <v>5</v>
      </c>
      <c r="C531" s="1">
        <v>12</v>
      </c>
      <c r="D531" s="1">
        <v>3</v>
      </c>
      <c r="E531" s="1" t="s">
        <v>30</v>
      </c>
      <c r="F531" s="1">
        <v>-0.59399999999999997</v>
      </c>
      <c r="G531" s="1">
        <v>-130.97999999999999</v>
      </c>
      <c r="H531" s="1">
        <v>-6.4420000000000002</v>
      </c>
      <c r="I531" s="1">
        <v>-123.565</v>
      </c>
      <c r="J531" s="1">
        <v>-7.5430000000000001</v>
      </c>
      <c r="K531" s="1">
        <v>-12.262</v>
      </c>
      <c r="L531" s="1">
        <v>-32.296999999999997</v>
      </c>
      <c r="M531" s="1">
        <v>-24.035</v>
      </c>
    </row>
    <row r="532" spans="1:13" hidden="1" x14ac:dyDescent="0.25">
      <c r="A532" s="1">
        <v>9</v>
      </c>
      <c r="B532" s="1">
        <v>5</v>
      </c>
      <c r="C532" s="1">
        <v>12</v>
      </c>
      <c r="D532" s="1">
        <v>3</v>
      </c>
      <c r="E532" s="1" t="s">
        <v>31</v>
      </c>
      <c r="F532" s="1">
        <v>-0.315</v>
      </c>
      <c r="G532" s="1">
        <v>-69.546000000000006</v>
      </c>
      <c r="H532" s="1">
        <v>-3.4220000000000002</v>
      </c>
      <c r="I532" s="1">
        <v>-65.626999999999995</v>
      </c>
      <c r="J532" s="1">
        <v>-4.0039999999999996</v>
      </c>
      <c r="K532" s="1">
        <v>-6.5090000000000003</v>
      </c>
      <c r="L532" s="1">
        <v>54.491999999999997</v>
      </c>
      <c r="M532" s="1">
        <v>40.17</v>
      </c>
    </row>
    <row r="533" spans="1:13" hidden="1" x14ac:dyDescent="0.25">
      <c r="A533" s="1">
        <v>9</v>
      </c>
      <c r="B533" s="1">
        <v>5</v>
      </c>
      <c r="C533" s="1">
        <v>12</v>
      </c>
      <c r="D533" s="1">
        <v>3</v>
      </c>
      <c r="E533" s="1" t="s">
        <v>32</v>
      </c>
      <c r="F533" s="1">
        <v>-0.315</v>
      </c>
      <c r="G533" s="1">
        <v>-69.546000000000006</v>
      </c>
      <c r="H533" s="1">
        <v>-3.4220000000000002</v>
      </c>
      <c r="I533" s="1">
        <v>-65.626999999999995</v>
      </c>
      <c r="J533" s="1">
        <v>-4.0039999999999996</v>
      </c>
      <c r="K533" s="1">
        <v>-6.5090000000000003</v>
      </c>
      <c r="L533" s="1">
        <v>-46.387999999999998</v>
      </c>
      <c r="M533" s="1">
        <v>-34.71</v>
      </c>
    </row>
    <row r="534" spans="1:13" hidden="1" x14ac:dyDescent="0.25">
      <c r="A534" s="1">
        <v>9</v>
      </c>
      <c r="B534" s="1">
        <v>5</v>
      </c>
      <c r="C534" s="1">
        <v>12</v>
      </c>
      <c r="D534" s="1">
        <v>2</v>
      </c>
      <c r="E534" s="1" t="s">
        <v>29</v>
      </c>
      <c r="F534" s="1">
        <v>1.9219999999999999</v>
      </c>
      <c r="G534" s="1">
        <v>267.31799999999998</v>
      </c>
      <c r="H534" s="1">
        <v>13.464</v>
      </c>
      <c r="I534" s="1">
        <v>251.179</v>
      </c>
      <c r="J534" s="1">
        <v>15.317</v>
      </c>
      <c r="K534" s="1">
        <v>24.93</v>
      </c>
      <c r="L534" s="1">
        <v>-51.311999999999998</v>
      </c>
      <c r="M534" s="1">
        <v>-37.064</v>
      </c>
    </row>
    <row r="535" spans="1:13" hidden="1" x14ac:dyDescent="0.25">
      <c r="A535" s="1">
        <v>9</v>
      </c>
      <c r="B535" s="1">
        <v>5</v>
      </c>
      <c r="C535" s="1">
        <v>12</v>
      </c>
      <c r="D535" s="1">
        <v>2</v>
      </c>
      <c r="E535" s="1" t="s">
        <v>30</v>
      </c>
      <c r="F535" s="1">
        <v>-1.169</v>
      </c>
      <c r="G535" s="1">
        <v>-155.864</v>
      </c>
      <c r="H535" s="1">
        <v>-7.8819999999999997</v>
      </c>
      <c r="I535" s="1">
        <v>-146.374</v>
      </c>
      <c r="J535" s="1">
        <v>-8.94</v>
      </c>
      <c r="K535" s="1">
        <v>-14.55</v>
      </c>
      <c r="L535" s="1">
        <v>-34.941000000000003</v>
      </c>
      <c r="M535" s="1">
        <v>-25.69</v>
      </c>
    </row>
    <row r="536" spans="1:13" hidden="1" x14ac:dyDescent="0.25">
      <c r="A536" s="1">
        <v>9</v>
      </c>
      <c r="B536" s="1">
        <v>5</v>
      </c>
      <c r="C536" s="1">
        <v>12</v>
      </c>
      <c r="D536" s="1">
        <v>2</v>
      </c>
      <c r="E536" s="1" t="s">
        <v>31</v>
      </c>
      <c r="F536" s="1">
        <v>-0.59499999999999997</v>
      </c>
      <c r="G536" s="1">
        <v>-81.381</v>
      </c>
      <c r="H536" s="1">
        <v>-4.1050000000000004</v>
      </c>
      <c r="I536" s="1">
        <v>-76.451999999999998</v>
      </c>
      <c r="J536" s="1">
        <v>-4.665</v>
      </c>
      <c r="K536" s="1">
        <v>-7.5919999999999996</v>
      </c>
      <c r="L536" s="1">
        <v>53.588000000000001</v>
      </c>
      <c r="M536" s="1">
        <v>39.627000000000002</v>
      </c>
    </row>
    <row r="537" spans="1:13" hidden="1" x14ac:dyDescent="0.25">
      <c r="A537" s="1">
        <v>9</v>
      </c>
      <c r="B537" s="1">
        <v>5</v>
      </c>
      <c r="C537" s="1">
        <v>12</v>
      </c>
      <c r="D537" s="1">
        <v>2</v>
      </c>
      <c r="E537" s="1" t="s">
        <v>32</v>
      </c>
      <c r="F537" s="1">
        <v>-0.59499999999999997</v>
      </c>
      <c r="G537" s="1">
        <v>-81.381</v>
      </c>
      <c r="H537" s="1">
        <v>-4.1050000000000004</v>
      </c>
      <c r="I537" s="1">
        <v>-76.451999999999998</v>
      </c>
      <c r="J537" s="1">
        <v>-4.665</v>
      </c>
      <c r="K537" s="1">
        <v>-7.5919999999999996</v>
      </c>
      <c r="L537" s="1">
        <v>-47.292000000000002</v>
      </c>
      <c r="M537" s="1">
        <v>-35.253</v>
      </c>
    </row>
    <row r="538" spans="1:13" hidden="1" x14ac:dyDescent="0.25">
      <c r="A538" s="1">
        <v>9</v>
      </c>
      <c r="B538" s="1">
        <v>5</v>
      </c>
      <c r="C538" s="1">
        <v>12</v>
      </c>
      <c r="D538" s="1">
        <v>1</v>
      </c>
      <c r="E538" s="1" t="s">
        <v>29</v>
      </c>
      <c r="F538" s="1">
        <v>3.6320000000000001</v>
      </c>
      <c r="G538" s="1">
        <v>274.62099999999998</v>
      </c>
      <c r="H538" s="1">
        <v>15.249000000000001</v>
      </c>
      <c r="I538" s="1">
        <v>258.89299999999997</v>
      </c>
      <c r="J538" s="1">
        <v>15.926</v>
      </c>
      <c r="K538" s="1">
        <v>25.934999999999999</v>
      </c>
      <c r="L538" s="1">
        <v>-42.893999999999998</v>
      </c>
      <c r="M538" s="1">
        <v>-31.71</v>
      </c>
    </row>
    <row r="539" spans="1:13" hidden="1" x14ac:dyDescent="0.25">
      <c r="A539" s="1">
        <v>9</v>
      </c>
      <c r="B539" s="1">
        <v>5</v>
      </c>
      <c r="C539" s="1">
        <v>12</v>
      </c>
      <c r="D539" s="1">
        <v>1</v>
      </c>
      <c r="E539" s="1" t="s">
        <v>30</v>
      </c>
      <c r="F539" s="1">
        <v>-1.9079999999999999</v>
      </c>
      <c r="G539" s="1">
        <v>-148.19800000000001</v>
      </c>
      <c r="H539" s="1">
        <v>-8.18</v>
      </c>
      <c r="I539" s="1">
        <v>-139.655</v>
      </c>
      <c r="J539" s="1">
        <v>-8.5879999999999992</v>
      </c>
      <c r="K539" s="1">
        <v>-13.984</v>
      </c>
      <c r="L539" s="1">
        <v>-41.557000000000002</v>
      </c>
      <c r="M539" s="1">
        <v>-29.792999999999999</v>
      </c>
    </row>
    <row r="540" spans="1:13" hidden="1" x14ac:dyDescent="0.25">
      <c r="A540" s="1">
        <v>9</v>
      </c>
      <c r="B540" s="1">
        <v>5</v>
      </c>
      <c r="C540" s="1">
        <v>12</v>
      </c>
      <c r="D540" s="1">
        <v>1</v>
      </c>
      <c r="E540" s="1" t="s">
        <v>31</v>
      </c>
      <c r="F540" s="1">
        <v>-1.0649999999999999</v>
      </c>
      <c r="G540" s="1">
        <v>-81.311000000000007</v>
      </c>
      <c r="H540" s="1">
        <v>-4.5049999999999999</v>
      </c>
      <c r="I540" s="1">
        <v>-76.643000000000001</v>
      </c>
      <c r="J540" s="1">
        <v>-4.7140000000000004</v>
      </c>
      <c r="K540" s="1">
        <v>-7.6769999999999996</v>
      </c>
      <c r="L540" s="1">
        <v>50.697000000000003</v>
      </c>
      <c r="M540" s="1">
        <v>37.808999999999997</v>
      </c>
    </row>
    <row r="541" spans="1:13" hidden="1" x14ac:dyDescent="0.25">
      <c r="A541" s="1">
        <v>9</v>
      </c>
      <c r="B541" s="1">
        <v>5</v>
      </c>
      <c r="C541" s="1">
        <v>12</v>
      </c>
      <c r="D541" s="1">
        <v>1</v>
      </c>
      <c r="E541" s="1" t="s">
        <v>32</v>
      </c>
      <c r="F541" s="1">
        <v>-1.0649999999999999</v>
      </c>
      <c r="G541" s="1">
        <v>-81.311000000000007</v>
      </c>
      <c r="H541" s="1">
        <v>-4.5049999999999999</v>
      </c>
      <c r="I541" s="1">
        <v>-76.643000000000001</v>
      </c>
      <c r="J541" s="1">
        <v>-4.7140000000000004</v>
      </c>
      <c r="K541" s="1">
        <v>-7.6769999999999996</v>
      </c>
      <c r="L541" s="1">
        <v>-50.183</v>
      </c>
      <c r="M541" s="1">
        <v>-37.070999999999998</v>
      </c>
    </row>
    <row r="542" spans="1:13" hidden="1" x14ac:dyDescent="0.25">
      <c r="A542" s="1">
        <v>9</v>
      </c>
      <c r="B542" s="1">
        <v>12</v>
      </c>
      <c r="C542" s="1">
        <v>19</v>
      </c>
      <c r="D542" s="1">
        <v>5</v>
      </c>
      <c r="E542" s="1" t="s">
        <v>29</v>
      </c>
      <c r="F542" s="1">
        <v>-2.3E-2</v>
      </c>
      <c r="G542" s="1">
        <v>30.167999999999999</v>
      </c>
      <c r="H542" s="1">
        <v>1.571</v>
      </c>
      <c r="I542" s="1">
        <v>29.716999999999999</v>
      </c>
      <c r="J542" s="1">
        <v>1.78</v>
      </c>
      <c r="K542" s="1">
        <v>2.88</v>
      </c>
      <c r="L542" s="1">
        <v>-35.082000000000001</v>
      </c>
      <c r="M542" s="1">
        <v>-20.986999999999998</v>
      </c>
    </row>
    <row r="543" spans="1:13" hidden="1" x14ac:dyDescent="0.25">
      <c r="A543" s="1">
        <v>9</v>
      </c>
      <c r="B543" s="1">
        <v>12</v>
      </c>
      <c r="C543" s="1">
        <v>19</v>
      </c>
      <c r="D543" s="1">
        <v>5</v>
      </c>
      <c r="E543" s="1" t="s">
        <v>30</v>
      </c>
      <c r="F543" s="1">
        <v>6.5000000000000002E-2</v>
      </c>
      <c r="G543" s="1">
        <v>-40.71</v>
      </c>
      <c r="H543" s="1">
        <v>-2.1539999999999999</v>
      </c>
      <c r="I543" s="1">
        <v>-40.485999999999997</v>
      </c>
      <c r="J543" s="1">
        <v>-2.4079999999999999</v>
      </c>
      <c r="K543" s="1">
        <v>-3.8940000000000001</v>
      </c>
      <c r="L543" s="1">
        <v>-17.920000000000002</v>
      </c>
      <c r="M543" s="1">
        <v>-11.327</v>
      </c>
    </row>
    <row r="544" spans="1:13" hidden="1" x14ac:dyDescent="0.25">
      <c r="A544" s="1">
        <v>9</v>
      </c>
      <c r="B544" s="1">
        <v>12</v>
      </c>
      <c r="C544" s="1">
        <v>19</v>
      </c>
      <c r="D544" s="1">
        <v>5</v>
      </c>
      <c r="E544" s="1" t="s">
        <v>31</v>
      </c>
      <c r="F544" s="1">
        <v>1.7000000000000001E-2</v>
      </c>
      <c r="G544" s="1">
        <v>-13.898</v>
      </c>
      <c r="H544" s="1">
        <v>-0.73</v>
      </c>
      <c r="I544" s="1">
        <v>-13.763999999999999</v>
      </c>
      <c r="J544" s="1">
        <v>-0.82099999999999995</v>
      </c>
      <c r="K544" s="1">
        <v>-1.3280000000000001</v>
      </c>
      <c r="L544" s="1">
        <v>41.615000000000002</v>
      </c>
      <c r="M544" s="1">
        <v>25.353999999999999</v>
      </c>
    </row>
    <row r="545" spans="1:13" hidden="1" x14ac:dyDescent="0.25">
      <c r="A545" s="1">
        <v>9</v>
      </c>
      <c r="B545" s="1">
        <v>12</v>
      </c>
      <c r="C545" s="1">
        <v>19</v>
      </c>
      <c r="D545" s="1">
        <v>5</v>
      </c>
      <c r="E545" s="1" t="s">
        <v>32</v>
      </c>
      <c r="F545" s="1">
        <v>1.7000000000000001E-2</v>
      </c>
      <c r="G545" s="1">
        <v>-13.898</v>
      </c>
      <c r="H545" s="1">
        <v>-0.73</v>
      </c>
      <c r="I545" s="1">
        <v>-13.763999999999999</v>
      </c>
      <c r="J545" s="1">
        <v>-0.82099999999999995</v>
      </c>
      <c r="K545" s="1">
        <v>-1.3280000000000001</v>
      </c>
      <c r="L545" s="1">
        <v>-34.884999999999998</v>
      </c>
      <c r="M545" s="1">
        <v>-21.565999999999999</v>
      </c>
    </row>
    <row r="546" spans="1:13" hidden="1" x14ac:dyDescent="0.25">
      <c r="A546" s="1">
        <v>9</v>
      </c>
      <c r="B546" s="1">
        <v>12</v>
      </c>
      <c r="C546" s="1">
        <v>19</v>
      </c>
      <c r="D546" s="1">
        <v>4</v>
      </c>
      <c r="E546" s="1" t="s">
        <v>29</v>
      </c>
      <c r="F546" s="1">
        <v>0.121</v>
      </c>
      <c r="G546" s="1">
        <v>72.614999999999995</v>
      </c>
      <c r="H546" s="1">
        <v>3.64</v>
      </c>
      <c r="I546" s="1">
        <v>69.840999999999994</v>
      </c>
      <c r="J546" s="1">
        <v>4.2450000000000001</v>
      </c>
      <c r="K546" s="1">
        <v>6.8819999999999997</v>
      </c>
      <c r="L546" s="1">
        <v>-36.305999999999997</v>
      </c>
      <c r="M546" s="1">
        <v>-24.122</v>
      </c>
    </row>
    <row r="547" spans="1:13" hidden="1" x14ac:dyDescent="0.25">
      <c r="A547" s="1">
        <v>9</v>
      </c>
      <c r="B547" s="1">
        <v>12</v>
      </c>
      <c r="C547" s="1">
        <v>19</v>
      </c>
      <c r="D547" s="1">
        <v>4</v>
      </c>
      <c r="E547" s="1" t="s">
        <v>30</v>
      </c>
      <c r="F547" s="1">
        <v>-0.154</v>
      </c>
      <c r="G547" s="1">
        <v>-96.596000000000004</v>
      </c>
      <c r="H547" s="1">
        <v>-4.867</v>
      </c>
      <c r="I547" s="1">
        <v>-93.147999999999996</v>
      </c>
      <c r="J547" s="1">
        <v>-5.65</v>
      </c>
      <c r="K547" s="1">
        <v>-9.16</v>
      </c>
      <c r="L547" s="1">
        <v>-26.611999999999998</v>
      </c>
      <c r="M547" s="1">
        <v>-17.111999999999998</v>
      </c>
    </row>
    <row r="548" spans="1:13" hidden="1" x14ac:dyDescent="0.25">
      <c r="A548" s="1">
        <v>9</v>
      </c>
      <c r="B548" s="1">
        <v>12</v>
      </c>
      <c r="C548" s="1">
        <v>19</v>
      </c>
      <c r="D548" s="1">
        <v>4</v>
      </c>
      <c r="E548" s="1" t="s">
        <v>31</v>
      </c>
      <c r="F548" s="1">
        <v>-5.3999999999999999E-2</v>
      </c>
      <c r="G548" s="1">
        <v>-33.179000000000002</v>
      </c>
      <c r="H548" s="1">
        <v>-1.6679999999999999</v>
      </c>
      <c r="I548" s="1">
        <v>-31.957999999999998</v>
      </c>
      <c r="J548" s="1">
        <v>-1.94</v>
      </c>
      <c r="K548" s="1">
        <v>-3.1459999999999999</v>
      </c>
      <c r="L548" s="1">
        <v>44.996000000000002</v>
      </c>
      <c r="M548" s="1">
        <v>28.914999999999999</v>
      </c>
    </row>
    <row r="549" spans="1:13" hidden="1" x14ac:dyDescent="0.25">
      <c r="A549" s="1">
        <v>9</v>
      </c>
      <c r="B549" s="1">
        <v>12</v>
      </c>
      <c r="C549" s="1">
        <v>19</v>
      </c>
      <c r="D549" s="1">
        <v>4</v>
      </c>
      <c r="E549" s="1" t="s">
        <v>32</v>
      </c>
      <c r="F549" s="1">
        <v>-5.3999999999999999E-2</v>
      </c>
      <c r="G549" s="1">
        <v>-33.179000000000002</v>
      </c>
      <c r="H549" s="1">
        <v>-1.6679999999999999</v>
      </c>
      <c r="I549" s="1">
        <v>-31.957999999999998</v>
      </c>
      <c r="J549" s="1">
        <v>-1.94</v>
      </c>
      <c r="K549" s="1">
        <v>-3.1459999999999999</v>
      </c>
      <c r="L549" s="1">
        <v>-41.194000000000003</v>
      </c>
      <c r="M549" s="1">
        <v>-26.164999999999999</v>
      </c>
    </row>
    <row r="550" spans="1:13" hidden="1" x14ac:dyDescent="0.25">
      <c r="A550" s="1">
        <v>9</v>
      </c>
      <c r="B550" s="1">
        <v>12</v>
      </c>
      <c r="C550" s="1">
        <v>19</v>
      </c>
      <c r="D550" s="1">
        <v>3</v>
      </c>
      <c r="E550" s="1" t="s">
        <v>29</v>
      </c>
      <c r="F550" s="1">
        <v>0.441</v>
      </c>
      <c r="G550" s="1">
        <v>94.010999999999996</v>
      </c>
      <c r="H550" s="1">
        <v>4.6230000000000002</v>
      </c>
      <c r="I550" s="1">
        <v>88.546999999999997</v>
      </c>
      <c r="J550" s="1">
        <v>5.4210000000000003</v>
      </c>
      <c r="K550" s="1">
        <v>8.8109999999999999</v>
      </c>
      <c r="L550" s="1">
        <v>-37.152000000000001</v>
      </c>
      <c r="M550" s="1">
        <v>-24.678000000000001</v>
      </c>
    </row>
    <row r="551" spans="1:13" hidden="1" x14ac:dyDescent="0.25">
      <c r="A551" s="1">
        <v>9</v>
      </c>
      <c r="B551" s="1">
        <v>12</v>
      </c>
      <c r="C551" s="1">
        <v>19</v>
      </c>
      <c r="D551" s="1">
        <v>3</v>
      </c>
      <c r="E551" s="1" t="s">
        <v>30</v>
      </c>
      <c r="F551" s="1">
        <v>-0.64500000000000002</v>
      </c>
      <c r="G551" s="1">
        <v>-139.47200000000001</v>
      </c>
      <c r="H551" s="1">
        <v>-6.8630000000000004</v>
      </c>
      <c r="I551" s="1">
        <v>-131.50399999999999</v>
      </c>
      <c r="J551" s="1">
        <v>-8.0370000000000008</v>
      </c>
      <c r="K551" s="1">
        <v>-13.064</v>
      </c>
      <c r="L551" s="1">
        <v>-24.297000000000001</v>
      </c>
      <c r="M551" s="1">
        <v>-16.05</v>
      </c>
    </row>
    <row r="552" spans="1:13" hidden="1" x14ac:dyDescent="0.25">
      <c r="A552" s="1">
        <v>9</v>
      </c>
      <c r="B552" s="1">
        <v>12</v>
      </c>
      <c r="C552" s="1">
        <v>19</v>
      </c>
      <c r="D552" s="1">
        <v>3</v>
      </c>
      <c r="E552" s="1" t="s">
        <v>31</v>
      </c>
      <c r="F552" s="1">
        <v>-0.21299999999999999</v>
      </c>
      <c r="G552" s="1">
        <v>-45.780999999999999</v>
      </c>
      <c r="H552" s="1">
        <v>-2.2519999999999998</v>
      </c>
      <c r="I552" s="1">
        <v>-43.146999999999998</v>
      </c>
      <c r="J552" s="1">
        <v>-2.6389999999999998</v>
      </c>
      <c r="K552" s="1">
        <v>-4.2889999999999997</v>
      </c>
      <c r="L552" s="1">
        <v>47.911000000000001</v>
      </c>
      <c r="M552" s="1">
        <v>31.016999999999999</v>
      </c>
    </row>
    <row r="553" spans="1:13" hidden="1" x14ac:dyDescent="0.25">
      <c r="A553" s="1">
        <v>9</v>
      </c>
      <c r="B553" s="1">
        <v>12</v>
      </c>
      <c r="C553" s="1">
        <v>19</v>
      </c>
      <c r="D553" s="1">
        <v>3</v>
      </c>
      <c r="E553" s="1" t="s">
        <v>32</v>
      </c>
      <c r="F553" s="1">
        <v>-0.21299999999999999</v>
      </c>
      <c r="G553" s="1">
        <v>-45.780999999999999</v>
      </c>
      <c r="H553" s="1">
        <v>-2.2519999999999998</v>
      </c>
      <c r="I553" s="1">
        <v>-43.146999999999998</v>
      </c>
      <c r="J553" s="1">
        <v>-2.6389999999999998</v>
      </c>
      <c r="K553" s="1">
        <v>-4.2889999999999997</v>
      </c>
      <c r="L553" s="1">
        <v>-42.869</v>
      </c>
      <c r="M553" s="1">
        <v>-27.632999999999999</v>
      </c>
    </row>
    <row r="554" spans="1:13" hidden="1" x14ac:dyDescent="0.25">
      <c r="A554" s="1">
        <v>9</v>
      </c>
      <c r="B554" s="1">
        <v>12</v>
      </c>
      <c r="C554" s="1">
        <v>19</v>
      </c>
      <c r="D554" s="1">
        <v>2</v>
      </c>
      <c r="E554" s="1" t="s">
        <v>29</v>
      </c>
      <c r="F554" s="1">
        <v>0.87</v>
      </c>
      <c r="G554" s="1">
        <v>110.92400000000001</v>
      </c>
      <c r="H554" s="1">
        <v>5.6280000000000001</v>
      </c>
      <c r="I554" s="1">
        <v>104.01</v>
      </c>
      <c r="J554" s="1">
        <v>6.3760000000000003</v>
      </c>
      <c r="K554" s="1">
        <v>10.375999999999999</v>
      </c>
      <c r="L554" s="1">
        <v>-38.933999999999997</v>
      </c>
      <c r="M554" s="1">
        <v>-25.923999999999999</v>
      </c>
    </row>
    <row r="555" spans="1:13" hidden="1" x14ac:dyDescent="0.25">
      <c r="A555" s="1">
        <v>9</v>
      </c>
      <c r="B555" s="1">
        <v>12</v>
      </c>
      <c r="C555" s="1">
        <v>19</v>
      </c>
      <c r="D555" s="1">
        <v>2</v>
      </c>
      <c r="E555" s="1" t="s">
        <v>30</v>
      </c>
      <c r="F555" s="1">
        <v>-1.228</v>
      </c>
      <c r="G555" s="1">
        <v>-162.75</v>
      </c>
      <c r="H555" s="1">
        <v>-8.2289999999999992</v>
      </c>
      <c r="I555" s="1">
        <v>-152.74600000000001</v>
      </c>
      <c r="J555" s="1">
        <v>-9.3409999999999993</v>
      </c>
      <c r="K555" s="1">
        <v>-15.202999999999999</v>
      </c>
      <c r="L555" s="1">
        <v>-24.390999999999998</v>
      </c>
      <c r="M555" s="1">
        <v>-16.009</v>
      </c>
    </row>
    <row r="556" spans="1:13" hidden="1" x14ac:dyDescent="0.25">
      <c r="A556" s="1">
        <v>9</v>
      </c>
      <c r="B556" s="1">
        <v>12</v>
      </c>
      <c r="C556" s="1">
        <v>19</v>
      </c>
      <c r="D556" s="1">
        <v>2</v>
      </c>
      <c r="E556" s="1" t="s">
        <v>31</v>
      </c>
      <c r="F556" s="1">
        <v>-0.41099999999999998</v>
      </c>
      <c r="G556" s="1">
        <v>-53.661999999999999</v>
      </c>
      <c r="H556" s="1">
        <v>-2.7170000000000001</v>
      </c>
      <c r="I556" s="1">
        <v>-50.344000000000001</v>
      </c>
      <c r="J556" s="1">
        <v>-3.0819999999999999</v>
      </c>
      <c r="K556" s="1">
        <v>-5.0149999999999997</v>
      </c>
      <c r="L556" s="1">
        <v>48.241</v>
      </c>
      <c r="M556" s="1">
        <v>31.268999999999998</v>
      </c>
    </row>
    <row r="557" spans="1:13" hidden="1" x14ac:dyDescent="0.25">
      <c r="A557" s="1">
        <v>9</v>
      </c>
      <c r="B557" s="1">
        <v>12</v>
      </c>
      <c r="C557" s="1">
        <v>19</v>
      </c>
      <c r="D557" s="1">
        <v>2</v>
      </c>
      <c r="E557" s="1" t="s">
        <v>32</v>
      </c>
      <c r="F557" s="1">
        <v>-0.41099999999999998</v>
      </c>
      <c r="G557" s="1">
        <v>-53.661999999999999</v>
      </c>
      <c r="H557" s="1">
        <v>-2.7170000000000001</v>
      </c>
      <c r="I557" s="1">
        <v>-50.344000000000001</v>
      </c>
      <c r="J557" s="1">
        <v>-3.0819999999999999</v>
      </c>
      <c r="K557" s="1">
        <v>-5.0149999999999997</v>
      </c>
      <c r="L557" s="1">
        <v>-42.539000000000001</v>
      </c>
      <c r="M557" s="1">
        <v>-27.381</v>
      </c>
    </row>
    <row r="558" spans="1:13" hidden="1" x14ac:dyDescent="0.25">
      <c r="A558" s="1">
        <v>9</v>
      </c>
      <c r="B558" s="1">
        <v>12</v>
      </c>
      <c r="C558" s="1">
        <v>19</v>
      </c>
      <c r="D558" s="1">
        <v>1</v>
      </c>
      <c r="E558" s="1" t="s">
        <v>29</v>
      </c>
      <c r="F558" s="1">
        <v>1.052</v>
      </c>
      <c r="G558" s="1">
        <v>89.278000000000006</v>
      </c>
      <c r="H558" s="1">
        <v>4.8310000000000004</v>
      </c>
      <c r="I558" s="1">
        <v>83.953000000000003</v>
      </c>
      <c r="J558" s="1">
        <v>5.1639999999999997</v>
      </c>
      <c r="K558" s="1">
        <v>8.4079999999999995</v>
      </c>
      <c r="L558" s="1">
        <v>-43.4</v>
      </c>
      <c r="M558" s="1">
        <v>-29.204000000000001</v>
      </c>
    </row>
    <row r="559" spans="1:13" hidden="1" x14ac:dyDescent="0.25">
      <c r="A559" s="1">
        <v>9</v>
      </c>
      <c r="B559" s="1">
        <v>12</v>
      </c>
      <c r="C559" s="1">
        <v>19</v>
      </c>
      <c r="D559" s="1">
        <v>1</v>
      </c>
      <c r="E559" s="1" t="s">
        <v>30</v>
      </c>
      <c r="F559" s="1">
        <v>-1.8480000000000001</v>
      </c>
      <c r="G559" s="1">
        <v>-147.495</v>
      </c>
      <c r="H559" s="1">
        <v>-8.0869999999999997</v>
      </c>
      <c r="I559" s="1">
        <v>-138.86000000000001</v>
      </c>
      <c r="J559" s="1">
        <v>-8.5429999999999993</v>
      </c>
      <c r="K559" s="1">
        <v>-13.911</v>
      </c>
      <c r="L559" s="1">
        <v>-19.981999999999999</v>
      </c>
      <c r="M559" s="1">
        <v>-12.903</v>
      </c>
    </row>
    <row r="560" spans="1:13" hidden="1" x14ac:dyDescent="0.25">
      <c r="A560" s="1">
        <v>9</v>
      </c>
      <c r="B560" s="1">
        <v>12</v>
      </c>
      <c r="C560" s="1">
        <v>19</v>
      </c>
      <c r="D560" s="1">
        <v>1</v>
      </c>
      <c r="E560" s="1" t="s">
        <v>31</v>
      </c>
      <c r="F560" s="1">
        <v>-0.56899999999999995</v>
      </c>
      <c r="G560" s="1">
        <v>-46.426000000000002</v>
      </c>
      <c r="H560" s="1">
        <v>-2.5329999999999999</v>
      </c>
      <c r="I560" s="1">
        <v>-43.688000000000002</v>
      </c>
      <c r="J560" s="1">
        <v>-2.6880000000000002</v>
      </c>
      <c r="K560" s="1">
        <v>-4.3760000000000003</v>
      </c>
      <c r="L560" s="1">
        <v>49.981999999999999</v>
      </c>
      <c r="M560" s="1">
        <v>32.521000000000001</v>
      </c>
    </row>
    <row r="561" spans="1:13" hidden="1" x14ac:dyDescent="0.25">
      <c r="A561" s="1">
        <v>9</v>
      </c>
      <c r="B561" s="1">
        <v>12</v>
      </c>
      <c r="C561" s="1">
        <v>19</v>
      </c>
      <c r="D561" s="1">
        <v>1</v>
      </c>
      <c r="E561" s="1" t="s">
        <v>32</v>
      </c>
      <c r="F561" s="1">
        <v>-0.56899999999999995</v>
      </c>
      <c r="G561" s="1">
        <v>-46.426000000000002</v>
      </c>
      <c r="H561" s="1">
        <v>-2.5329999999999999</v>
      </c>
      <c r="I561" s="1">
        <v>-43.688000000000002</v>
      </c>
      <c r="J561" s="1">
        <v>-2.6880000000000002</v>
      </c>
      <c r="K561" s="1">
        <v>-4.3760000000000003</v>
      </c>
      <c r="L561" s="1">
        <v>-40.798000000000002</v>
      </c>
      <c r="M561" s="1">
        <v>-26.129000000000001</v>
      </c>
    </row>
    <row r="562" spans="1:13" hidden="1" x14ac:dyDescent="0.25">
      <c r="A562" s="1">
        <v>10</v>
      </c>
      <c r="B562" s="1">
        <v>6</v>
      </c>
      <c r="C562" s="1">
        <v>13</v>
      </c>
      <c r="D562" s="1">
        <v>5</v>
      </c>
      <c r="E562" s="1" t="s">
        <v>29</v>
      </c>
      <c r="F562" s="1">
        <v>-0.24199999999999999</v>
      </c>
      <c r="G562" s="1">
        <v>66.263999999999996</v>
      </c>
      <c r="H562" s="1">
        <v>5.0209999999999999</v>
      </c>
      <c r="I562" s="1">
        <v>66.563000000000002</v>
      </c>
      <c r="J562" s="1">
        <v>5.5670000000000002</v>
      </c>
      <c r="K562" s="1">
        <v>8.9990000000000006</v>
      </c>
      <c r="L562" s="1">
        <v>-65.111000000000004</v>
      </c>
      <c r="M562" s="1">
        <v>-41.521999999999998</v>
      </c>
    </row>
    <row r="563" spans="1:13" hidden="1" x14ac:dyDescent="0.25">
      <c r="A563" s="1">
        <v>10</v>
      </c>
      <c r="B563" s="1">
        <v>6</v>
      </c>
      <c r="C563" s="1">
        <v>13</v>
      </c>
      <c r="D563" s="1">
        <v>5</v>
      </c>
      <c r="E563" s="1" t="s">
        <v>30</v>
      </c>
      <c r="F563" s="1">
        <v>0.19700000000000001</v>
      </c>
      <c r="G563" s="1">
        <v>-60.142000000000003</v>
      </c>
      <c r="H563" s="1">
        <v>-4.5289999999999999</v>
      </c>
      <c r="I563" s="1">
        <v>-60.207000000000001</v>
      </c>
      <c r="J563" s="1">
        <v>-5.048</v>
      </c>
      <c r="K563" s="1">
        <v>-8.16</v>
      </c>
      <c r="L563" s="1">
        <v>-60.790999999999997</v>
      </c>
      <c r="M563" s="1">
        <v>-38.735999999999997</v>
      </c>
    </row>
    <row r="564" spans="1:13" hidden="1" x14ac:dyDescent="0.25">
      <c r="A564" s="1">
        <v>10</v>
      </c>
      <c r="B564" s="1">
        <v>6</v>
      </c>
      <c r="C564" s="1">
        <v>13</v>
      </c>
      <c r="D564" s="1">
        <v>5</v>
      </c>
      <c r="E564" s="1" t="s">
        <v>31</v>
      </c>
      <c r="F564" s="1">
        <v>8.1000000000000003E-2</v>
      </c>
      <c r="G564" s="1">
        <v>-23.408000000000001</v>
      </c>
      <c r="H564" s="1">
        <v>-1.768</v>
      </c>
      <c r="I564" s="1">
        <v>-23.475999999999999</v>
      </c>
      <c r="J564" s="1">
        <v>-1.966</v>
      </c>
      <c r="K564" s="1">
        <v>-3.1779999999999999</v>
      </c>
      <c r="L564" s="1">
        <v>77.75</v>
      </c>
      <c r="M564" s="1">
        <v>49.655999999999999</v>
      </c>
    </row>
    <row r="565" spans="1:13" hidden="1" x14ac:dyDescent="0.25">
      <c r="A565" s="1">
        <v>10</v>
      </c>
      <c r="B565" s="1">
        <v>6</v>
      </c>
      <c r="C565" s="1">
        <v>13</v>
      </c>
      <c r="D565" s="1">
        <v>5</v>
      </c>
      <c r="E565" s="1" t="s">
        <v>32</v>
      </c>
      <c r="F565" s="1">
        <v>8.1000000000000003E-2</v>
      </c>
      <c r="G565" s="1">
        <v>-23.408000000000001</v>
      </c>
      <c r="H565" s="1">
        <v>-1.768</v>
      </c>
      <c r="I565" s="1">
        <v>-23.475999999999999</v>
      </c>
      <c r="J565" s="1">
        <v>-1.966</v>
      </c>
      <c r="K565" s="1">
        <v>-3.1779999999999999</v>
      </c>
      <c r="L565" s="1">
        <v>-76.150000000000006</v>
      </c>
      <c r="M565" s="1">
        <v>-48.624000000000002</v>
      </c>
    </row>
    <row r="566" spans="1:13" hidden="1" x14ac:dyDescent="0.25">
      <c r="A566" s="1">
        <v>10</v>
      </c>
      <c r="B566" s="1">
        <v>6</v>
      </c>
      <c r="C566" s="1">
        <v>13</v>
      </c>
      <c r="D566" s="1">
        <v>4</v>
      </c>
      <c r="E566" s="1" t="s">
        <v>29</v>
      </c>
      <c r="F566" s="1">
        <v>0.38400000000000001</v>
      </c>
      <c r="G566" s="1">
        <v>162.18299999999999</v>
      </c>
      <c r="H566" s="1">
        <v>11.458</v>
      </c>
      <c r="I566" s="1">
        <v>156.172</v>
      </c>
      <c r="J566" s="1">
        <v>13.388</v>
      </c>
      <c r="K566" s="1">
        <v>21.704000000000001</v>
      </c>
      <c r="L566" s="1">
        <v>-145.59100000000001</v>
      </c>
      <c r="M566" s="1">
        <v>-87.259</v>
      </c>
    </row>
    <row r="567" spans="1:13" hidden="1" x14ac:dyDescent="0.25">
      <c r="A567" s="1">
        <v>10</v>
      </c>
      <c r="B567" s="1">
        <v>6</v>
      </c>
      <c r="C567" s="1">
        <v>13</v>
      </c>
      <c r="D567" s="1">
        <v>4</v>
      </c>
      <c r="E567" s="1" t="s">
        <v>30</v>
      </c>
      <c r="F567" s="1">
        <v>-0.36299999999999999</v>
      </c>
      <c r="G567" s="1">
        <v>-151.50399999999999</v>
      </c>
      <c r="H567" s="1">
        <v>-10.686</v>
      </c>
      <c r="I567" s="1">
        <v>-145.77199999999999</v>
      </c>
      <c r="J567" s="1">
        <v>-12.503</v>
      </c>
      <c r="K567" s="1">
        <v>-20.27</v>
      </c>
      <c r="L567" s="1">
        <v>-131.96199999999999</v>
      </c>
      <c r="M567" s="1">
        <v>-78.668000000000006</v>
      </c>
    </row>
    <row r="568" spans="1:13" hidden="1" x14ac:dyDescent="0.25">
      <c r="A568" s="1">
        <v>10</v>
      </c>
      <c r="B568" s="1">
        <v>6</v>
      </c>
      <c r="C568" s="1">
        <v>13</v>
      </c>
      <c r="D568" s="1">
        <v>4</v>
      </c>
      <c r="E568" s="1" t="s">
        <v>31</v>
      </c>
      <c r="F568" s="1">
        <v>-0.13800000000000001</v>
      </c>
      <c r="G568" s="1">
        <v>-58.09</v>
      </c>
      <c r="H568" s="1">
        <v>-4.101</v>
      </c>
      <c r="I568" s="1">
        <v>-55.914999999999999</v>
      </c>
      <c r="J568" s="1">
        <v>-4.7949999999999999</v>
      </c>
      <c r="K568" s="1">
        <v>-7.7729999999999997</v>
      </c>
      <c r="L568" s="1">
        <v>168.304</v>
      </c>
      <c r="M568" s="1">
        <v>100.411</v>
      </c>
    </row>
    <row r="569" spans="1:13" hidden="1" x14ac:dyDescent="0.25">
      <c r="A569" s="1">
        <v>10</v>
      </c>
      <c r="B569" s="1">
        <v>6</v>
      </c>
      <c r="C569" s="1">
        <v>13</v>
      </c>
      <c r="D569" s="1">
        <v>4</v>
      </c>
      <c r="E569" s="1" t="s">
        <v>32</v>
      </c>
      <c r="F569" s="1">
        <v>-0.13800000000000001</v>
      </c>
      <c r="G569" s="1">
        <v>-58.09</v>
      </c>
      <c r="H569" s="1">
        <v>-4.101</v>
      </c>
      <c r="I569" s="1">
        <v>-55.914999999999999</v>
      </c>
      <c r="J569" s="1">
        <v>-4.7949999999999999</v>
      </c>
      <c r="K569" s="1">
        <v>-7.7729999999999997</v>
      </c>
      <c r="L569" s="1">
        <v>-163.256</v>
      </c>
      <c r="M569" s="1">
        <v>-97.228999999999999</v>
      </c>
    </row>
    <row r="570" spans="1:13" hidden="1" x14ac:dyDescent="0.25">
      <c r="A570" s="1">
        <v>10</v>
      </c>
      <c r="B570" s="1">
        <v>6</v>
      </c>
      <c r="C570" s="1">
        <v>13</v>
      </c>
      <c r="D570" s="1">
        <v>3</v>
      </c>
      <c r="E570" s="1" t="s">
        <v>29</v>
      </c>
      <c r="F570" s="1">
        <v>1.8169999999999999</v>
      </c>
      <c r="G570" s="1">
        <v>284.28899999999999</v>
      </c>
      <c r="H570" s="1">
        <v>19.393000000000001</v>
      </c>
      <c r="I570" s="1">
        <v>266.97300000000001</v>
      </c>
      <c r="J570" s="1">
        <v>22.994</v>
      </c>
      <c r="K570" s="1">
        <v>37.378999999999998</v>
      </c>
      <c r="L570" s="1">
        <v>-152.91999999999999</v>
      </c>
      <c r="M570" s="1">
        <v>-91.731999999999999</v>
      </c>
    </row>
    <row r="571" spans="1:13" hidden="1" x14ac:dyDescent="0.25">
      <c r="A571" s="1">
        <v>10</v>
      </c>
      <c r="B571" s="1">
        <v>6</v>
      </c>
      <c r="C571" s="1">
        <v>13</v>
      </c>
      <c r="D571" s="1">
        <v>3</v>
      </c>
      <c r="E571" s="1" t="s">
        <v>30</v>
      </c>
      <c r="F571" s="1">
        <v>-1.679</v>
      </c>
      <c r="G571" s="1">
        <v>-263.04700000000003</v>
      </c>
      <c r="H571" s="1">
        <v>-17.936</v>
      </c>
      <c r="I571" s="1">
        <v>-246.97399999999999</v>
      </c>
      <c r="J571" s="1">
        <v>-21.277000000000001</v>
      </c>
      <c r="K571" s="1">
        <v>-34.587000000000003</v>
      </c>
      <c r="L571" s="1">
        <v>-130.029</v>
      </c>
      <c r="M571" s="1">
        <v>-77.977999999999994</v>
      </c>
    </row>
    <row r="572" spans="1:13" hidden="1" x14ac:dyDescent="0.25">
      <c r="A572" s="1">
        <v>10</v>
      </c>
      <c r="B572" s="1">
        <v>6</v>
      </c>
      <c r="C572" s="1">
        <v>13</v>
      </c>
      <c r="D572" s="1">
        <v>3</v>
      </c>
      <c r="E572" s="1" t="s">
        <v>31</v>
      </c>
      <c r="F572" s="1">
        <v>-0.64800000000000002</v>
      </c>
      <c r="G572" s="1">
        <v>-101.358</v>
      </c>
      <c r="H572" s="1">
        <v>-6.9130000000000003</v>
      </c>
      <c r="I572" s="1">
        <v>-95.174999999999997</v>
      </c>
      <c r="J572" s="1">
        <v>-8.1980000000000004</v>
      </c>
      <c r="K572" s="1">
        <v>-13.327</v>
      </c>
      <c r="L572" s="1">
        <v>172.71899999999999</v>
      </c>
      <c r="M572" s="1">
        <v>103.527</v>
      </c>
    </row>
    <row r="573" spans="1:13" hidden="1" x14ac:dyDescent="0.25">
      <c r="A573" s="1">
        <v>10</v>
      </c>
      <c r="B573" s="1">
        <v>6</v>
      </c>
      <c r="C573" s="1">
        <v>13</v>
      </c>
      <c r="D573" s="1">
        <v>3</v>
      </c>
      <c r="E573" s="1" t="s">
        <v>32</v>
      </c>
      <c r="F573" s="1">
        <v>-0.64800000000000002</v>
      </c>
      <c r="G573" s="1">
        <v>-101.358</v>
      </c>
      <c r="H573" s="1">
        <v>-6.9130000000000003</v>
      </c>
      <c r="I573" s="1">
        <v>-95.174999999999997</v>
      </c>
      <c r="J573" s="1">
        <v>-8.1980000000000004</v>
      </c>
      <c r="K573" s="1">
        <v>-13.327</v>
      </c>
      <c r="L573" s="1">
        <v>-164.24100000000001</v>
      </c>
      <c r="M573" s="1">
        <v>-98.433000000000007</v>
      </c>
    </row>
    <row r="574" spans="1:13" hidden="1" x14ac:dyDescent="0.25">
      <c r="A574" s="1">
        <v>10</v>
      </c>
      <c r="B574" s="1">
        <v>6</v>
      </c>
      <c r="C574" s="1">
        <v>13</v>
      </c>
      <c r="D574" s="1">
        <v>2</v>
      </c>
      <c r="E574" s="1" t="s">
        <v>29</v>
      </c>
      <c r="F574" s="1">
        <v>3.3650000000000002</v>
      </c>
      <c r="G574" s="1">
        <v>334.38099999999997</v>
      </c>
      <c r="H574" s="1">
        <v>23.242000000000001</v>
      </c>
      <c r="I574" s="1">
        <v>312.66000000000003</v>
      </c>
      <c r="J574" s="1">
        <v>26.808</v>
      </c>
      <c r="K574" s="1">
        <v>43.628999999999998</v>
      </c>
      <c r="L574" s="1">
        <v>-152.09800000000001</v>
      </c>
      <c r="M574" s="1">
        <v>-91.233999999999995</v>
      </c>
    </row>
    <row r="575" spans="1:13" hidden="1" x14ac:dyDescent="0.25">
      <c r="A575" s="1">
        <v>10</v>
      </c>
      <c r="B575" s="1">
        <v>6</v>
      </c>
      <c r="C575" s="1">
        <v>13</v>
      </c>
      <c r="D575" s="1">
        <v>2</v>
      </c>
      <c r="E575" s="1" t="s">
        <v>30</v>
      </c>
      <c r="F575" s="1">
        <v>-3.2090000000000001</v>
      </c>
      <c r="G575" s="1">
        <v>-314.89299999999997</v>
      </c>
      <c r="H575" s="1">
        <v>-21.908999999999999</v>
      </c>
      <c r="I575" s="1">
        <v>-294.37</v>
      </c>
      <c r="J575" s="1">
        <v>-25.251999999999999</v>
      </c>
      <c r="K575" s="1">
        <v>-41.097000000000001</v>
      </c>
      <c r="L575" s="1">
        <v>-135.07599999999999</v>
      </c>
      <c r="M575" s="1">
        <v>-81.084000000000003</v>
      </c>
    </row>
    <row r="576" spans="1:13" hidden="1" x14ac:dyDescent="0.25">
      <c r="A576" s="1">
        <v>10</v>
      </c>
      <c r="B576" s="1">
        <v>6</v>
      </c>
      <c r="C576" s="1">
        <v>13</v>
      </c>
      <c r="D576" s="1">
        <v>2</v>
      </c>
      <c r="E576" s="1" t="s">
        <v>31</v>
      </c>
      <c r="F576" s="1">
        <v>-1.2170000000000001</v>
      </c>
      <c r="G576" s="1">
        <v>-120.236</v>
      </c>
      <c r="H576" s="1">
        <v>-8.3610000000000007</v>
      </c>
      <c r="I576" s="1">
        <v>-112.413</v>
      </c>
      <c r="J576" s="1">
        <v>-9.641</v>
      </c>
      <c r="K576" s="1">
        <v>-15.69</v>
      </c>
      <c r="L576" s="1">
        <v>171.63200000000001</v>
      </c>
      <c r="M576" s="1">
        <v>102.86</v>
      </c>
    </row>
    <row r="577" spans="1:13" hidden="1" x14ac:dyDescent="0.25">
      <c r="A577" s="1">
        <v>10</v>
      </c>
      <c r="B577" s="1">
        <v>6</v>
      </c>
      <c r="C577" s="1">
        <v>13</v>
      </c>
      <c r="D577" s="1">
        <v>2</v>
      </c>
      <c r="E577" s="1" t="s">
        <v>32</v>
      </c>
      <c r="F577" s="1">
        <v>-1.2170000000000001</v>
      </c>
      <c r="G577" s="1">
        <v>-120.236</v>
      </c>
      <c r="H577" s="1">
        <v>-8.3610000000000007</v>
      </c>
      <c r="I577" s="1">
        <v>-112.413</v>
      </c>
      <c r="J577" s="1">
        <v>-9.641</v>
      </c>
      <c r="K577" s="1">
        <v>-15.69</v>
      </c>
      <c r="L577" s="1">
        <v>-165.328</v>
      </c>
      <c r="M577" s="1">
        <v>-99.1</v>
      </c>
    </row>
    <row r="578" spans="1:13" x14ac:dyDescent="0.25">
      <c r="A578" s="1">
        <v>10</v>
      </c>
      <c r="B578" s="1">
        <v>6</v>
      </c>
      <c r="C578" s="1">
        <v>13</v>
      </c>
      <c r="D578" s="1">
        <v>1</v>
      </c>
      <c r="E578" s="1" t="s">
        <v>29</v>
      </c>
      <c r="F578" s="1">
        <v>6.2249999999999996</v>
      </c>
      <c r="G578" s="1">
        <v>341.28199999999998</v>
      </c>
      <c r="H578" s="1">
        <v>25.945</v>
      </c>
      <c r="I578" s="1">
        <v>320.24299999999999</v>
      </c>
      <c r="J578" s="1">
        <v>27.474</v>
      </c>
      <c r="K578" s="1">
        <v>44.738999999999997</v>
      </c>
      <c r="L578" s="1">
        <v>-140.68799999999999</v>
      </c>
      <c r="M578" s="1">
        <v>-84.141000000000005</v>
      </c>
    </row>
    <row r="579" spans="1:13" x14ac:dyDescent="0.25">
      <c r="A579" s="1">
        <v>10</v>
      </c>
      <c r="B579" s="1">
        <v>6</v>
      </c>
      <c r="C579" s="1">
        <v>13</v>
      </c>
      <c r="D579" s="1">
        <v>1</v>
      </c>
      <c r="E579" s="1" t="s">
        <v>30</v>
      </c>
      <c r="F579" s="1">
        <v>-5.657</v>
      </c>
      <c r="G579" s="1">
        <v>-312.904</v>
      </c>
      <c r="H579" s="1">
        <v>-23.741</v>
      </c>
      <c r="I579" s="1">
        <v>-293.55900000000003</v>
      </c>
      <c r="J579" s="1">
        <v>-25.187000000000001</v>
      </c>
      <c r="K579" s="1">
        <v>-41.014000000000003</v>
      </c>
      <c r="L579" s="1">
        <v>-140.732</v>
      </c>
      <c r="M579" s="1">
        <v>-84.808999999999997</v>
      </c>
    </row>
    <row r="580" spans="1:13" hidden="1" x14ac:dyDescent="0.25">
      <c r="A580" s="1">
        <v>10</v>
      </c>
      <c r="B580" s="1">
        <v>6</v>
      </c>
      <c r="C580" s="1">
        <v>13</v>
      </c>
      <c r="D580" s="1">
        <v>1</v>
      </c>
      <c r="E580" s="1" t="s">
        <v>31</v>
      </c>
      <c r="F580" s="1">
        <v>-2.2000000000000002</v>
      </c>
      <c r="G580" s="1">
        <v>-121.146</v>
      </c>
      <c r="H580" s="1">
        <v>-9.2010000000000005</v>
      </c>
      <c r="I580" s="1">
        <v>-113.667</v>
      </c>
      <c r="J580" s="1">
        <v>-9.7520000000000007</v>
      </c>
      <c r="K580" s="1">
        <v>-15.88</v>
      </c>
      <c r="L580" s="1">
        <v>168.47200000000001</v>
      </c>
      <c r="M580" s="1">
        <v>100.85599999999999</v>
      </c>
    </row>
    <row r="581" spans="1:13" hidden="1" x14ac:dyDescent="0.25">
      <c r="A581" s="1">
        <v>10</v>
      </c>
      <c r="B581" s="1">
        <v>6</v>
      </c>
      <c r="C581" s="1">
        <v>13</v>
      </c>
      <c r="D581" s="1">
        <v>1</v>
      </c>
      <c r="E581" s="1" t="s">
        <v>32</v>
      </c>
      <c r="F581" s="1">
        <v>-2.2000000000000002</v>
      </c>
      <c r="G581" s="1">
        <v>-121.146</v>
      </c>
      <c r="H581" s="1">
        <v>-9.2010000000000005</v>
      </c>
      <c r="I581" s="1">
        <v>-113.667</v>
      </c>
      <c r="J581" s="1">
        <v>-9.7520000000000007</v>
      </c>
      <c r="K581" s="1">
        <v>-15.88</v>
      </c>
      <c r="L581" s="1">
        <v>-168.488</v>
      </c>
      <c r="M581" s="1">
        <v>-101.104</v>
      </c>
    </row>
    <row r="582" spans="1:13" hidden="1" x14ac:dyDescent="0.25">
      <c r="A582" s="1">
        <v>10</v>
      </c>
      <c r="B582" s="1">
        <v>13</v>
      </c>
      <c r="C582" s="1">
        <v>20</v>
      </c>
      <c r="D582" s="1">
        <v>5</v>
      </c>
      <c r="E582" s="1" t="s">
        <v>29</v>
      </c>
      <c r="F582" s="1">
        <v>-0.27400000000000002</v>
      </c>
      <c r="G582" s="1">
        <v>59.843000000000004</v>
      </c>
      <c r="H582" s="1">
        <v>4.6310000000000002</v>
      </c>
      <c r="I582" s="1">
        <v>60.819000000000003</v>
      </c>
      <c r="J582" s="1">
        <v>5.0430000000000001</v>
      </c>
      <c r="K582" s="1">
        <v>8.1470000000000002</v>
      </c>
      <c r="L582" s="1">
        <v>-17.184000000000001</v>
      </c>
      <c r="M582" s="1">
        <v>-12.311</v>
      </c>
    </row>
    <row r="583" spans="1:13" hidden="1" x14ac:dyDescent="0.25">
      <c r="A583" s="1">
        <v>10</v>
      </c>
      <c r="B583" s="1">
        <v>13</v>
      </c>
      <c r="C583" s="1">
        <v>20</v>
      </c>
      <c r="D583" s="1">
        <v>5</v>
      </c>
      <c r="E583" s="1" t="s">
        <v>30</v>
      </c>
      <c r="F583" s="1">
        <v>0.313</v>
      </c>
      <c r="G583" s="1">
        <v>-66.936999999999998</v>
      </c>
      <c r="H583" s="1">
        <v>-5.1820000000000004</v>
      </c>
      <c r="I583" s="1">
        <v>-68.049000000000007</v>
      </c>
      <c r="J583" s="1">
        <v>-5.641</v>
      </c>
      <c r="K583" s="1">
        <v>-9.1140000000000008</v>
      </c>
      <c r="L583" s="1">
        <v>-27.821000000000002</v>
      </c>
      <c r="M583" s="1">
        <v>-17.91</v>
      </c>
    </row>
    <row r="584" spans="1:13" hidden="1" x14ac:dyDescent="0.25">
      <c r="A584" s="1">
        <v>10</v>
      </c>
      <c r="B584" s="1">
        <v>13</v>
      </c>
      <c r="C584" s="1">
        <v>20</v>
      </c>
      <c r="D584" s="1">
        <v>5</v>
      </c>
      <c r="E584" s="1" t="s">
        <v>31</v>
      </c>
      <c r="F584" s="1">
        <v>0.125</v>
      </c>
      <c r="G584" s="1">
        <v>-26.975000000000001</v>
      </c>
      <c r="H584" s="1">
        <v>-2.0880000000000001</v>
      </c>
      <c r="I584" s="1">
        <v>-27.419</v>
      </c>
      <c r="J584" s="1">
        <v>-2.2730000000000001</v>
      </c>
      <c r="K584" s="1">
        <v>-3.673</v>
      </c>
      <c r="L584" s="1">
        <v>25.702000000000002</v>
      </c>
      <c r="M584" s="1">
        <v>17.609000000000002</v>
      </c>
    </row>
    <row r="585" spans="1:13" hidden="1" x14ac:dyDescent="0.25">
      <c r="A585" s="1">
        <v>10</v>
      </c>
      <c r="B585" s="1">
        <v>13</v>
      </c>
      <c r="C585" s="1">
        <v>20</v>
      </c>
      <c r="D585" s="1">
        <v>5</v>
      </c>
      <c r="E585" s="1" t="s">
        <v>32</v>
      </c>
      <c r="F585" s="1">
        <v>0.125</v>
      </c>
      <c r="G585" s="1">
        <v>-26.975000000000001</v>
      </c>
      <c r="H585" s="1">
        <v>-2.0880000000000001</v>
      </c>
      <c r="I585" s="1">
        <v>-27.419</v>
      </c>
      <c r="J585" s="1">
        <v>-2.2730000000000001</v>
      </c>
      <c r="K585" s="1">
        <v>-3.673</v>
      </c>
      <c r="L585" s="1">
        <v>-30.228000000000002</v>
      </c>
      <c r="M585" s="1">
        <v>-19.991</v>
      </c>
    </row>
    <row r="586" spans="1:13" hidden="1" x14ac:dyDescent="0.25">
      <c r="A586" s="1">
        <v>10</v>
      </c>
      <c r="B586" s="1">
        <v>13</v>
      </c>
      <c r="C586" s="1">
        <v>20</v>
      </c>
      <c r="D586" s="1">
        <v>4</v>
      </c>
      <c r="E586" s="1" t="s">
        <v>29</v>
      </c>
      <c r="F586" s="1">
        <v>0.312</v>
      </c>
      <c r="G586" s="1">
        <v>157.648</v>
      </c>
      <c r="H586" s="1">
        <v>11.186999999999999</v>
      </c>
      <c r="I586" s="1">
        <v>152.297</v>
      </c>
      <c r="J586" s="1">
        <v>13.026999999999999</v>
      </c>
      <c r="K586" s="1">
        <v>21.116</v>
      </c>
      <c r="L586" s="1">
        <v>-24.387</v>
      </c>
      <c r="M586" s="1">
        <v>-17.331</v>
      </c>
    </row>
    <row r="587" spans="1:13" hidden="1" x14ac:dyDescent="0.25">
      <c r="A587" s="1">
        <v>10</v>
      </c>
      <c r="B587" s="1">
        <v>13</v>
      </c>
      <c r="C587" s="1">
        <v>20</v>
      </c>
      <c r="D587" s="1">
        <v>4</v>
      </c>
      <c r="E587" s="1" t="s">
        <v>30</v>
      </c>
      <c r="F587" s="1">
        <v>-0.34</v>
      </c>
      <c r="G587" s="1">
        <v>-169.249</v>
      </c>
      <c r="H587" s="1">
        <v>-12.021000000000001</v>
      </c>
      <c r="I587" s="1">
        <v>-163.55000000000001</v>
      </c>
      <c r="J587" s="1">
        <v>-13.987</v>
      </c>
      <c r="K587" s="1">
        <v>-22.672000000000001</v>
      </c>
      <c r="L587" s="1">
        <v>-47.771000000000001</v>
      </c>
      <c r="M587" s="1">
        <v>-32.570999999999998</v>
      </c>
    </row>
    <row r="588" spans="1:13" hidden="1" x14ac:dyDescent="0.25">
      <c r="A588" s="1">
        <v>10</v>
      </c>
      <c r="B588" s="1">
        <v>13</v>
      </c>
      <c r="C588" s="1">
        <v>20</v>
      </c>
      <c r="D588" s="1">
        <v>4</v>
      </c>
      <c r="E588" s="1" t="s">
        <v>31</v>
      </c>
      <c r="F588" s="1">
        <v>-0.13900000000000001</v>
      </c>
      <c r="G588" s="1">
        <v>-69.552999999999997</v>
      </c>
      <c r="H588" s="1">
        <v>-4.9379999999999997</v>
      </c>
      <c r="I588" s="1">
        <v>-67.201999999999998</v>
      </c>
      <c r="J588" s="1">
        <v>-5.7469999999999999</v>
      </c>
      <c r="K588" s="1">
        <v>-9.3160000000000007</v>
      </c>
      <c r="L588" s="1">
        <v>36.854999999999997</v>
      </c>
      <c r="M588" s="1">
        <v>26.602</v>
      </c>
    </row>
    <row r="589" spans="1:13" hidden="1" x14ac:dyDescent="0.25">
      <c r="A589" s="1">
        <v>10</v>
      </c>
      <c r="B589" s="1">
        <v>13</v>
      </c>
      <c r="C589" s="1">
        <v>20</v>
      </c>
      <c r="D589" s="1">
        <v>4</v>
      </c>
      <c r="E589" s="1" t="s">
        <v>32</v>
      </c>
      <c r="F589" s="1">
        <v>-0.13900000000000001</v>
      </c>
      <c r="G589" s="1">
        <v>-69.552999999999997</v>
      </c>
      <c r="H589" s="1">
        <v>-4.9379999999999997</v>
      </c>
      <c r="I589" s="1">
        <v>-67.201999999999998</v>
      </c>
      <c r="J589" s="1">
        <v>-5.7469999999999999</v>
      </c>
      <c r="K589" s="1">
        <v>-9.3160000000000007</v>
      </c>
      <c r="L589" s="1">
        <v>-46.805</v>
      </c>
      <c r="M589" s="1">
        <v>-33.088000000000001</v>
      </c>
    </row>
    <row r="590" spans="1:13" hidden="1" x14ac:dyDescent="0.25">
      <c r="A590" s="1">
        <v>10</v>
      </c>
      <c r="B590" s="1">
        <v>13</v>
      </c>
      <c r="C590" s="1">
        <v>20</v>
      </c>
      <c r="D590" s="1">
        <v>3</v>
      </c>
      <c r="E590" s="1" t="s">
        <v>29</v>
      </c>
      <c r="F590" s="1">
        <v>1.7470000000000001</v>
      </c>
      <c r="G590" s="1">
        <v>277.65600000000001</v>
      </c>
      <c r="H590" s="1">
        <v>18.936</v>
      </c>
      <c r="I590" s="1">
        <v>260.84500000000003</v>
      </c>
      <c r="J590" s="1">
        <v>22.452999999999999</v>
      </c>
      <c r="K590" s="1">
        <v>36.499000000000002</v>
      </c>
      <c r="L590" s="1">
        <v>-15.638999999999999</v>
      </c>
      <c r="M590" s="1">
        <v>-12.491</v>
      </c>
    </row>
    <row r="591" spans="1:13" hidden="1" x14ac:dyDescent="0.25">
      <c r="A591" s="1">
        <v>10</v>
      </c>
      <c r="B591" s="1">
        <v>13</v>
      </c>
      <c r="C591" s="1">
        <v>20</v>
      </c>
      <c r="D591" s="1">
        <v>3</v>
      </c>
      <c r="E591" s="1" t="s">
        <v>30</v>
      </c>
      <c r="F591" s="1">
        <v>-1.897</v>
      </c>
      <c r="G591" s="1">
        <v>-300.60399999999998</v>
      </c>
      <c r="H591" s="1">
        <v>-20.509</v>
      </c>
      <c r="I591" s="1">
        <v>-282.43299999999999</v>
      </c>
      <c r="J591" s="1">
        <v>-24.308</v>
      </c>
      <c r="K591" s="1">
        <v>-39.515999999999998</v>
      </c>
      <c r="L591" s="1">
        <v>-57.579000000000001</v>
      </c>
      <c r="M591" s="1">
        <v>-39.197000000000003</v>
      </c>
    </row>
    <row r="592" spans="1:13" hidden="1" x14ac:dyDescent="0.25">
      <c r="A592" s="1">
        <v>10</v>
      </c>
      <c r="B592" s="1">
        <v>13</v>
      </c>
      <c r="C592" s="1">
        <v>20</v>
      </c>
      <c r="D592" s="1">
        <v>3</v>
      </c>
      <c r="E592" s="1" t="s">
        <v>31</v>
      </c>
      <c r="F592" s="1">
        <v>-0.77500000000000002</v>
      </c>
      <c r="G592" s="1">
        <v>-123.03400000000001</v>
      </c>
      <c r="H592" s="1">
        <v>-8.3930000000000007</v>
      </c>
      <c r="I592" s="1">
        <v>-115.59099999999999</v>
      </c>
      <c r="J592" s="1">
        <v>-9.9489999999999998</v>
      </c>
      <c r="K592" s="1">
        <v>-16.172999999999998</v>
      </c>
      <c r="L592" s="1">
        <v>35.021999999999998</v>
      </c>
      <c r="M592" s="1">
        <v>26.042999999999999</v>
      </c>
    </row>
    <row r="593" spans="1:13" hidden="1" x14ac:dyDescent="0.25">
      <c r="A593" s="1">
        <v>10</v>
      </c>
      <c r="B593" s="1">
        <v>13</v>
      </c>
      <c r="C593" s="1">
        <v>20</v>
      </c>
      <c r="D593" s="1">
        <v>3</v>
      </c>
      <c r="E593" s="1" t="s">
        <v>32</v>
      </c>
      <c r="F593" s="1">
        <v>-0.77500000000000002</v>
      </c>
      <c r="G593" s="1">
        <v>-123.03400000000001</v>
      </c>
      <c r="H593" s="1">
        <v>-8.3930000000000007</v>
      </c>
      <c r="I593" s="1">
        <v>-115.59099999999999</v>
      </c>
      <c r="J593" s="1">
        <v>-9.9489999999999998</v>
      </c>
      <c r="K593" s="1">
        <v>-16.172999999999998</v>
      </c>
      <c r="L593" s="1">
        <v>-52.868000000000002</v>
      </c>
      <c r="M593" s="1">
        <v>-37.406999999999996</v>
      </c>
    </row>
    <row r="594" spans="1:13" hidden="1" x14ac:dyDescent="0.25">
      <c r="A594" s="1">
        <v>10</v>
      </c>
      <c r="B594" s="1">
        <v>13</v>
      </c>
      <c r="C594" s="1">
        <v>20</v>
      </c>
      <c r="D594" s="1">
        <v>2</v>
      </c>
      <c r="E594" s="1" t="s">
        <v>29</v>
      </c>
      <c r="F594" s="1">
        <v>3.508</v>
      </c>
      <c r="G594" s="1">
        <v>340.83300000000003</v>
      </c>
      <c r="H594" s="1">
        <v>23.748999999999999</v>
      </c>
      <c r="I594" s="1">
        <v>318.767</v>
      </c>
      <c r="J594" s="1">
        <v>27.318000000000001</v>
      </c>
      <c r="K594" s="1">
        <v>44.463000000000001</v>
      </c>
      <c r="L594" s="1">
        <v>-18.849</v>
      </c>
      <c r="M594" s="1">
        <v>-14.500999999999999</v>
      </c>
    </row>
    <row r="595" spans="1:13" hidden="1" x14ac:dyDescent="0.25">
      <c r="A595" s="1">
        <v>10</v>
      </c>
      <c r="B595" s="1">
        <v>13</v>
      </c>
      <c r="C595" s="1">
        <v>20</v>
      </c>
      <c r="D595" s="1">
        <v>2</v>
      </c>
      <c r="E595" s="1" t="s">
        <v>30</v>
      </c>
      <c r="F595" s="1">
        <v>-3.673</v>
      </c>
      <c r="G595" s="1">
        <v>-361.36399999999998</v>
      </c>
      <c r="H595" s="1">
        <v>-25.152999999999999</v>
      </c>
      <c r="I595" s="1">
        <v>-338.02499999999998</v>
      </c>
      <c r="J595" s="1">
        <v>-28.959</v>
      </c>
      <c r="K595" s="1">
        <v>-47.133000000000003</v>
      </c>
      <c r="L595" s="1">
        <v>-54.267000000000003</v>
      </c>
      <c r="M595" s="1">
        <v>-37.218000000000004</v>
      </c>
    </row>
    <row r="596" spans="1:13" hidden="1" x14ac:dyDescent="0.25">
      <c r="A596" s="1">
        <v>10</v>
      </c>
      <c r="B596" s="1">
        <v>13</v>
      </c>
      <c r="C596" s="1">
        <v>20</v>
      </c>
      <c r="D596" s="1">
        <v>2</v>
      </c>
      <c r="E596" s="1" t="s">
        <v>31</v>
      </c>
      <c r="F596" s="1">
        <v>-1.528</v>
      </c>
      <c r="G596" s="1">
        <v>-149.404</v>
      </c>
      <c r="H596" s="1">
        <v>-10.404999999999999</v>
      </c>
      <c r="I596" s="1">
        <v>-139.74299999999999</v>
      </c>
      <c r="J596" s="1">
        <v>-11.974</v>
      </c>
      <c r="K596" s="1">
        <v>-19.489000000000001</v>
      </c>
      <c r="L596" s="1">
        <v>36.408999999999999</v>
      </c>
      <c r="M596" s="1">
        <v>26.890999999999998</v>
      </c>
    </row>
    <row r="597" spans="1:13" hidden="1" x14ac:dyDescent="0.25">
      <c r="A597" s="1">
        <v>10</v>
      </c>
      <c r="B597" s="1">
        <v>13</v>
      </c>
      <c r="C597" s="1">
        <v>20</v>
      </c>
      <c r="D597" s="1">
        <v>2</v>
      </c>
      <c r="E597" s="1" t="s">
        <v>32</v>
      </c>
      <c r="F597" s="1">
        <v>-1.528</v>
      </c>
      <c r="G597" s="1">
        <v>-149.404</v>
      </c>
      <c r="H597" s="1">
        <v>-10.404999999999999</v>
      </c>
      <c r="I597" s="1">
        <v>-139.74299999999999</v>
      </c>
      <c r="J597" s="1">
        <v>-11.974</v>
      </c>
      <c r="K597" s="1">
        <v>-19.489000000000001</v>
      </c>
      <c r="L597" s="1">
        <v>-51.481000000000002</v>
      </c>
      <c r="M597" s="1">
        <v>-36.558999999999997</v>
      </c>
    </row>
    <row r="598" spans="1:13" x14ac:dyDescent="0.25">
      <c r="A598" s="1">
        <v>10</v>
      </c>
      <c r="B598" s="1">
        <v>13</v>
      </c>
      <c r="C598" s="1">
        <v>20</v>
      </c>
      <c r="D598" s="1">
        <v>1</v>
      </c>
      <c r="E598" s="1" t="s">
        <v>29</v>
      </c>
      <c r="F598" s="1">
        <v>6.3010000000000002</v>
      </c>
      <c r="G598" s="1">
        <v>344.084</v>
      </c>
      <c r="H598" s="1">
        <v>26.195</v>
      </c>
      <c r="I598" s="1">
        <v>323.048</v>
      </c>
      <c r="J598" s="1">
        <v>27.692</v>
      </c>
      <c r="K598" s="1">
        <v>45.094999999999999</v>
      </c>
      <c r="L598" s="1">
        <v>-35.658000000000001</v>
      </c>
      <c r="M598" s="1">
        <v>-24.77</v>
      </c>
    </row>
    <row r="599" spans="1:13" x14ac:dyDescent="0.25">
      <c r="A599" s="1">
        <v>10</v>
      </c>
      <c r="B599" s="1">
        <v>13</v>
      </c>
      <c r="C599" s="1">
        <v>20</v>
      </c>
      <c r="D599" s="1">
        <v>1</v>
      </c>
      <c r="E599" s="1" t="s">
        <v>30</v>
      </c>
      <c r="F599" s="1">
        <v>-6.8780000000000001</v>
      </c>
      <c r="G599" s="1">
        <v>-373.27499999999998</v>
      </c>
      <c r="H599" s="1">
        <v>-28.454999999999998</v>
      </c>
      <c r="I599" s="1">
        <v>-350.47899999999998</v>
      </c>
      <c r="J599" s="1">
        <v>-30.045000000000002</v>
      </c>
      <c r="K599" s="1">
        <v>-48.926000000000002</v>
      </c>
      <c r="L599" s="1">
        <v>-40.003</v>
      </c>
      <c r="M599" s="1">
        <v>-28.276</v>
      </c>
    </row>
    <row r="600" spans="1:13" hidden="1" x14ac:dyDescent="0.25">
      <c r="A600" s="1">
        <v>10</v>
      </c>
      <c r="B600" s="1">
        <v>13</v>
      </c>
      <c r="C600" s="1">
        <v>20</v>
      </c>
      <c r="D600" s="1">
        <v>1</v>
      </c>
      <c r="E600" s="1" t="s">
        <v>31</v>
      </c>
      <c r="F600" s="1">
        <v>-2.8039999999999998</v>
      </c>
      <c r="G600" s="1">
        <v>-152.62899999999999</v>
      </c>
      <c r="H600" s="1">
        <v>-11.628</v>
      </c>
      <c r="I600" s="1">
        <v>-143.304</v>
      </c>
      <c r="J600" s="1">
        <v>-12.284000000000001</v>
      </c>
      <c r="K600" s="1">
        <v>-20.004000000000001</v>
      </c>
      <c r="L600" s="1">
        <v>43.021000000000001</v>
      </c>
      <c r="M600" s="1">
        <v>30.978999999999999</v>
      </c>
    </row>
    <row r="601" spans="1:13" hidden="1" x14ac:dyDescent="0.25">
      <c r="A601" s="1">
        <v>10</v>
      </c>
      <c r="B601" s="1">
        <v>13</v>
      </c>
      <c r="C601" s="1">
        <v>20</v>
      </c>
      <c r="D601" s="1">
        <v>1</v>
      </c>
      <c r="E601" s="1" t="s">
        <v>32</v>
      </c>
      <c r="F601" s="1">
        <v>-2.8039999999999998</v>
      </c>
      <c r="G601" s="1">
        <v>-152.62899999999999</v>
      </c>
      <c r="H601" s="1">
        <v>-11.628</v>
      </c>
      <c r="I601" s="1">
        <v>-143.304</v>
      </c>
      <c r="J601" s="1">
        <v>-12.284000000000001</v>
      </c>
      <c r="K601" s="1">
        <v>-20.004000000000001</v>
      </c>
      <c r="L601" s="1">
        <v>-44.869</v>
      </c>
      <c r="M601" s="1">
        <v>-32.470999999999997</v>
      </c>
    </row>
  </sheetData>
  <autoFilter ref="A1:M601">
    <filterColumn colId="0">
      <filters>
        <filter val="10"/>
      </filters>
    </filterColumn>
    <filterColumn colId="3">
      <filters>
        <filter val="1"/>
      </filters>
    </filterColumn>
    <filterColumn colId="4">
      <filters>
        <filter val="Mdes"/>
        <filter val="Msin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601"/>
  <sheetViews>
    <sheetView workbookViewId="0">
      <selection activeCell="K443" sqref="K443"/>
    </sheetView>
  </sheetViews>
  <sheetFormatPr defaultRowHeight="15" x14ac:dyDescent="0.25"/>
  <cols>
    <col min="10" max="10" width="14.140625" customWidth="1"/>
    <col min="11" max="11" width="13" customWidth="1"/>
  </cols>
  <sheetData>
    <row r="1" spans="1:13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22</v>
      </c>
      <c r="H1" s="1" t="s">
        <v>33</v>
      </c>
      <c r="I1" s="1" t="s">
        <v>34</v>
      </c>
      <c r="J1" s="1" t="s">
        <v>35</v>
      </c>
      <c r="K1" s="1" t="s">
        <v>36</v>
      </c>
      <c r="L1" s="1" t="s">
        <v>37</v>
      </c>
      <c r="M1" s="1" t="s">
        <v>38</v>
      </c>
    </row>
    <row r="2" spans="1:13" hidden="1" x14ac:dyDescent="0.25">
      <c r="A2" s="1">
        <v>1</v>
      </c>
      <c r="B2" s="1">
        <v>1</v>
      </c>
      <c r="C2" s="1">
        <v>2</v>
      </c>
      <c r="D2" s="1">
        <v>5</v>
      </c>
      <c r="E2" s="1" t="s">
        <v>29</v>
      </c>
      <c r="F2" s="1">
        <v>-33.073</v>
      </c>
      <c r="G2" s="1">
        <v>-19.882999999999999</v>
      </c>
      <c r="H2" s="1">
        <f>(ABS(TRA!H2)+ABS(TRA!J2))*SIGN(TRA!H2)</f>
        <v>30.6</v>
      </c>
      <c r="I2" s="1">
        <f>(ABS(TRA!I2)+ABS(TRA!K2))*SIGN(TRA!I2)</f>
        <v>-3.3680000000000003</v>
      </c>
      <c r="J2" s="5">
        <f>(ABS(H2)+0.3*ABS(I2))*SIGN(H2)</f>
        <v>31.610400000000002</v>
      </c>
      <c r="K2" s="1">
        <f>(ABS(I2)+0.3*ABS(H2))*SIGN(I2)</f>
        <v>-12.548</v>
      </c>
      <c r="L2" s="1">
        <f>G2+J2</f>
        <v>11.727400000000003</v>
      </c>
      <c r="M2">
        <f>G2-J2</f>
        <v>-51.493400000000001</v>
      </c>
    </row>
    <row r="3" spans="1:13" hidden="1" x14ac:dyDescent="0.25">
      <c r="A3" s="1">
        <v>1</v>
      </c>
      <c r="B3" s="1">
        <v>1</v>
      </c>
      <c r="C3" s="1">
        <v>2</v>
      </c>
      <c r="D3" s="1">
        <v>5</v>
      </c>
      <c r="E3" s="1" t="s">
        <v>30</v>
      </c>
      <c r="F3" s="1">
        <v>-37.231999999999999</v>
      </c>
      <c r="G3" s="1">
        <v>-21.812000000000001</v>
      </c>
      <c r="H3" s="1">
        <f>(ABS(TRA!H3)+ABS(TRA!J3))*SIGN(TRA!H3)</f>
        <v>-34.521999999999998</v>
      </c>
      <c r="I3" s="1">
        <f>(ABS(TRA!I3)+ABS(TRA!K3))*SIGN(TRA!I3)</f>
        <v>3.8149999999999999</v>
      </c>
      <c r="J3" s="5">
        <f t="shared" ref="J3:J66" si="0">(ABS(H3)+0.3*ABS(I3))*SIGN(H3)</f>
        <v>-35.666499999999999</v>
      </c>
      <c r="K3" s="1">
        <f t="shared" ref="K3:K66" si="1">(ABS(I3)+0.3*ABS(H3))*SIGN(I3)</f>
        <v>14.171599999999998</v>
      </c>
      <c r="L3" s="1">
        <f t="shared" ref="L3:L66" si="2">G3+J3</f>
        <v>-57.478499999999997</v>
      </c>
      <c r="M3">
        <f t="shared" ref="M3:M66" si="3">G3-J3</f>
        <v>13.854499999999998</v>
      </c>
    </row>
    <row r="4" spans="1:13" hidden="1" x14ac:dyDescent="0.25">
      <c r="A4" s="1">
        <v>1</v>
      </c>
      <c r="B4" s="1">
        <v>1</v>
      </c>
      <c r="C4" s="1">
        <v>2</v>
      </c>
      <c r="D4" s="1">
        <v>5</v>
      </c>
      <c r="E4" s="1" t="s">
        <v>31</v>
      </c>
      <c r="F4" s="1">
        <v>71.662999999999997</v>
      </c>
      <c r="G4" s="1">
        <v>42.777999999999999</v>
      </c>
      <c r="H4" s="1">
        <f>(ABS(TRA!H4)+ABS(TRA!J4))*SIGN(TRA!H4)</f>
        <v>-21.006</v>
      </c>
      <c r="I4" s="1">
        <f>(ABS(TRA!I4)+ABS(TRA!K4))*SIGN(TRA!I4)</f>
        <v>2.3180000000000001</v>
      </c>
      <c r="J4" s="5">
        <f t="shared" si="0"/>
        <v>-21.7014</v>
      </c>
      <c r="K4" s="1">
        <f t="shared" si="1"/>
        <v>8.6197999999999997</v>
      </c>
      <c r="L4" s="1">
        <f t="shared" si="2"/>
        <v>21.076599999999999</v>
      </c>
      <c r="M4">
        <f t="shared" si="3"/>
        <v>64.479399999999998</v>
      </c>
    </row>
    <row r="5" spans="1:13" hidden="1" x14ac:dyDescent="0.25">
      <c r="A5" s="1">
        <v>1</v>
      </c>
      <c r="B5" s="1">
        <v>1</v>
      </c>
      <c r="C5" s="1">
        <v>2</v>
      </c>
      <c r="D5" s="1">
        <v>5</v>
      </c>
      <c r="E5" s="1" t="s">
        <v>32</v>
      </c>
      <c r="F5" s="1">
        <v>-74.346999999999994</v>
      </c>
      <c r="G5" s="1">
        <v>-44.021999999999998</v>
      </c>
      <c r="H5" s="1">
        <f>(ABS(TRA!H5)+ABS(TRA!J5))*SIGN(TRA!H5)</f>
        <v>-21.006</v>
      </c>
      <c r="I5" s="1">
        <f>(ABS(TRA!I5)+ABS(TRA!K5))*SIGN(TRA!I5)</f>
        <v>2.3180000000000001</v>
      </c>
      <c r="J5" s="5">
        <f t="shared" si="0"/>
        <v>-21.7014</v>
      </c>
      <c r="K5" s="1">
        <f t="shared" si="1"/>
        <v>8.6197999999999997</v>
      </c>
      <c r="L5" s="1">
        <f t="shared" si="2"/>
        <v>-65.723399999999998</v>
      </c>
      <c r="M5">
        <f t="shared" si="3"/>
        <v>-22.320599999999999</v>
      </c>
    </row>
    <row r="6" spans="1:13" hidden="1" x14ac:dyDescent="0.25">
      <c r="A6" s="1">
        <v>1</v>
      </c>
      <c r="B6" s="1">
        <v>1</v>
      </c>
      <c r="C6" s="1">
        <v>2</v>
      </c>
      <c r="D6" s="1">
        <v>4</v>
      </c>
      <c r="E6" s="1" t="s">
        <v>29</v>
      </c>
      <c r="F6" s="1">
        <v>-56.805999999999997</v>
      </c>
      <c r="G6" s="1">
        <v>-34.289000000000001</v>
      </c>
      <c r="H6" s="1">
        <f>(ABS(TRA!H6)+ABS(TRA!J6))*SIGN(TRA!H6)</f>
        <v>56.21</v>
      </c>
      <c r="I6" s="1">
        <f>(ABS(TRA!I6)+ABS(TRA!K6))*SIGN(TRA!I6)</f>
        <v>-5.827</v>
      </c>
      <c r="J6" s="5">
        <f t="shared" si="0"/>
        <v>57.958100000000002</v>
      </c>
      <c r="K6" s="1">
        <f t="shared" si="1"/>
        <v>-22.689999999999998</v>
      </c>
      <c r="L6" s="1">
        <f t="shared" si="2"/>
        <v>23.6691</v>
      </c>
      <c r="M6">
        <f t="shared" si="3"/>
        <v>-92.247100000000003</v>
      </c>
    </row>
    <row r="7" spans="1:13" hidden="1" x14ac:dyDescent="0.25">
      <c r="A7" s="1">
        <v>1</v>
      </c>
      <c r="B7" s="1">
        <v>1</v>
      </c>
      <c r="C7" s="1">
        <v>2</v>
      </c>
      <c r="D7" s="1">
        <v>4</v>
      </c>
      <c r="E7" s="1" t="s">
        <v>30</v>
      </c>
      <c r="F7" s="1">
        <v>-38.563000000000002</v>
      </c>
      <c r="G7" s="1">
        <v>-23.241</v>
      </c>
      <c r="H7" s="1">
        <f>(ABS(TRA!H7)+ABS(TRA!J7))*SIGN(TRA!H7)</f>
        <v>-59.317</v>
      </c>
      <c r="I7" s="1">
        <f>(ABS(TRA!I7)+ABS(TRA!K7))*SIGN(TRA!I7)</f>
        <v>6.1290000000000004</v>
      </c>
      <c r="J7" s="5">
        <f t="shared" si="0"/>
        <v>-61.155700000000003</v>
      </c>
      <c r="K7" s="1">
        <f t="shared" si="1"/>
        <v>23.924099999999999</v>
      </c>
      <c r="L7" s="1">
        <f t="shared" si="2"/>
        <v>-84.39670000000001</v>
      </c>
      <c r="M7">
        <f t="shared" si="3"/>
        <v>37.914700000000003</v>
      </c>
    </row>
    <row r="8" spans="1:13" hidden="1" x14ac:dyDescent="0.25">
      <c r="A8" s="1">
        <v>1</v>
      </c>
      <c r="B8" s="1">
        <v>1</v>
      </c>
      <c r="C8" s="1">
        <v>2</v>
      </c>
      <c r="D8" s="1">
        <v>4</v>
      </c>
      <c r="E8" s="1" t="s">
        <v>31</v>
      </c>
      <c r="F8" s="1">
        <v>102.605</v>
      </c>
      <c r="G8" s="1">
        <v>61.844000000000001</v>
      </c>
      <c r="H8" s="1">
        <f>(ABS(TRA!H8)+ABS(TRA!J8))*SIGN(TRA!H8)</f>
        <v>-37.267000000000003</v>
      </c>
      <c r="I8" s="1">
        <f>(ABS(TRA!I8)+ABS(TRA!K8))*SIGN(TRA!I8)</f>
        <v>3.8570000000000002</v>
      </c>
      <c r="J8" s="5">
        <f t="shared" si="0"/>
        <v>-38.424100000000003</v>
      </c>
      <c r="K8" s="1">
        <f t="shared" si="1"/>
        <v>15.037100000000002</v>
      </c>
      <c r="L8" s="1">
        <f t="shared" si="2"/>
        <v>23.419899999999998</v>
      </c>
      <c r="M8">
        <f t="shared" si="3"/>
        <v>100.2681</v>
      </c>
    </row>
    <row r="9" spans="1:13" hidden="1" x14ac:dyDescent="0.25">
      <c r="A9" s="1">
        <v>1</v>
      </c>
      <c r="B9" s="1">
        <v>1</v>
      </c>
      <c r="C9" s="1">
        <v>2</v>
      </c>
      <c r="D9" s="1">
        <v>4</v>
      </c>
      <c r="E9" s="1" t="s">
        <v>32</v>
      </c>
      <c r="F9" s="1">
        <v>-90.834999999999994</v>
      </c>
      <c r="G9" s="1">
        <v>-54.716000000000001</v>
      </c>
      <c r="H9" s="1">
        <f>(ABS(TRA!H9)+ABS(TRA!J9))*SIGN(TRA!H9)</f>
        <v>-37.267000000000003</v>
      </c>
      <c r="I9" s="1">
        <f>(ABS(TRA!I9)+ABS(TRA!K9))*SIGN(TRA!I9)</f>
        <v>3.8570000000000002</v>
      </c>
      <c r="J9" s="5">
        <f t="shared" si="0"/>
        <v>-38.424100000000003</v>
      </c>
      <c r="K9" s="1">
        <f t="shared" si="1"/>
        <v>15.037100000000002</v>
      </c>
      <c r="L9" s="1">
        <f t="shared" si="2"/>
        <v>-93.140100000000004</v>
      </c>
      <c r="M9">
        <f t="shared" si="3"/>
        <v>-16.291899999999998</v>
      </c>
    </row>
    <row r="10" spans="1:13" hidden="1" x14ac:dyDescent="0.25">
      <c r="A10" s="1">
        <v>1</v>
      </c>
      <c r="B10" s="1">
        <v>1</v>
      </c>
      <c r="C10" s="1">
        <v>2</v>
      </c>
      <c r="D10" s="1">
        <v>3</v>
      </c>
      <c r="E10" s="1" t="s">
        <v>29</v>
      </c>
      <c r="F10" s="1">
        <v>-55.73</v>
      </c>
      <c r="G10" s="1">
        <v>-33.698</v>
      </c>
      <c r="H10" s="1">
        <f>(ABS(TRA!H10)+ABS(TRA!J10))*SIGN(TRA!H10)</f>
        <v>66.856999999999999</v>
      </c>
      <c r="I10" s="1">
        <f>(ABS(TRA!I10)+ABS(TRA!K10))*SIGN(TRA!I10)</f>
        <v>-6.4459999999999997</v>
      </c>
      <c r="J10" s="5">
        <f t="shared" si="0"/>
        <v>68.790800000000004</v>
      </c>
      <c r="K10" s="1">
        <f t="shared" si="1"/>
        <v>-26.503099999999996</v>
      </c>
      <c r="L10" s="1">
        <f t="shared" si="2"/>
        <v>35.092800000000004</v>
      </c>
      <c r="M10">
        <f t="shared" si="3"/>
        <v>-102.4888</v>
      </c>
    </row>
    <row r="11" spans="1:13" hidden="1" x14ac:dyDescent="0.25">
      <c r="A11" s="1">
        <v>1</v>
      </c>
      <c r="B11" s="1">
        <v>1</v>
      </c>
      <c r="C11" s="1">
        <v>2</v>
      </c>
      <c r="D11" s="1">
        <v>3</v>
      </c>
      <c r="E11" s="1" t="s">
        <v>30</v>
      </c>
      <c r="F11" s="1">
        <v>-38.9</v>
      </c>
      <c r="G11" s="1">
        <v>-23.353999999999999</v>
      </c>
      <c r="H11" s="1">
        <f>(ABS(TRA!H11)+ABS(TRA!J11))*SIGN(TRA!H11)</f>
        <v>-69.635000000000005</v>
      </c>
      <c r="I11" s="1">
        <f>(ABS(TRA!I11)+ABS(TRA!K11))*SIGN(TRA!I11)</f>
        <v>6.7069999999999999</v>
      </c>
      <c r="J11" s="5">
        <f t="shared" si="0"/>
        <v>-71.647100000000009</v>
      </c>
      <c r="K11" s="1">
        <f t="shared" si="1"/>
        <v>27.5975</v>
      </c>
      <c r="L11" s="1">
        <f t="shared" si="2"/>
        <v>-95.001100000000008</v>
      </c>
      <c r="M11">
        <f t="shared" si="3"/>
        <v>48.29310000000001</v>
      </c>
    </row>
    <row r="12" spans="1:13" hidden="1" x14ac:dyDescent="0.25">
      <c r="A12" s="1">
        <v>1</v>
      </c>
      <c r="B12" s="1">
        <v>1</v>
      </c>
      <c r="C12" s="1">
        <v>2</v>
      </c>
      <c r="D12" s="1">
        <v>3</v>
      </c>
      <c r="E12" s="1" t="s">
        <v>31</v>
      </c>
      <c r="F12" s="1">
        <v>102.149</v>
      </c>
      <c r="G12" s="1">
        <v>61.616999999999997</v>
      </c>
      <c r="H12" s="1">
        <f>(ABS(TRA!H12)+ABS(TRA!J12))*SIGN(TRA!H12)</f>
        <v>-44.03</v>
      </c>
      <c r="I12" s="1">
        <f>(ABS(TRA!I12)+ABS(TRA!K12))*SIGN(TRA!I12)</f>
        <v>4.2430000000000003</v>
      </c>
      <c r="J12" s="5">
        <f t="shared" si="0"/>
        <v>-45.302900000000001</v>
      </c>
      <c r="K12" s="1">
        <f t="shared" si="1"/>
        <v>17.451999999999998</v>
      </c>
      <c r="L12" s="1">
        <f t="shared" si="2"/>
        <v>16.314099999999996</v>
      </c>
      <c r="M12">
        <f t="shared" si="3"/>
        <v>106.9199</v>
      </c>
    </row>
    <row r="13" spans="1:13" hidden="1" x14ac:dyDescent="0.25">
      <c r="A13" s="1">
        <v>1</v>
      </c>
      <c r="B13" s="1">
        <v>1</v>
      </c>
      <c r="C13" s="1">
        <v>2</v>
      </c>
      <c r="D13" s="1">
        <v>3</v>
      </c>
      <c r="E13" s="1" t="s">
        <v>32</v>
      </c>
      <c r="F13" s="1">
        <v>-91.290999999999997</v>
      </c>
      <c r="G13" s="1">
        <v>-54.942999999999998</v>
      </c>
      <c r="H13" s="1">
        <f>(ABS(TRA!H13)+ABS(TRA!J13))*SIGN(TRA!H13)</f>
        <v>-44.03</v>
      </c>
      <c r="I13" s="1">
        <f>(ABS(TRA!I13)+ABS(TRA!K13))*SIGN(TRA!I13)</f>
        <v>4.2430000000000003</v>
      </c>
      <c r="J13" s="5">
        <f t="shared" si="0"/>
        <v>-45.302900000000001</v>
      </c>
      <c r="K13" s="1">
        <f t="shared" si="1"/>
        <v>17.451999999999998</v>
      </c>
      <c r="L13" s="1">
        <f t="shared" si="2"/>
        <v>-100.24590000000001</v>
      </c>
      <c r="M13">
        <f t="shared" si="3"/>
        <v>-9.6400999999999968</v>
      </c>
    </row>
    <row r="14" spans="1:13" hidden="1" x14ac:dyDescent="0.25">
      <c r="A14" s="1">
        <v>1</v>
      </c>
      <c r="B14" s="1">
        <v>1</v>
      </c>
      <c r="C14" s="1">
        <v>2</v>
      </c>
      <c r="D14" s="1">
        <v>2</v>
      </c>
      <c r="E14" s="1" t="s">
        <v>29</v>
      </c>
      <c r="F14" s="1">
        <v>-53.136000000000003</v>
      </c>
      <c r="G14" s="1">
        <v>-32.127000000000002</v>
      </c>
      <c r="H14" s="1">
        <f>(ABS(TRA!H14)+ABS(TRA!J14))*SIGN(TRA!H14)</f>
        <v>78.203000000000003</v>
      </c>
      <c r="I14" s="1">
        <f>(ABS(TRA!I14)+ABS(TRA!K14))*SIGN(TRA!I14)</f>
        <v>-7.0779999999999994</v>
      </c>
      <c r="J14" s="5">
        <f t="shared" si="0"/>
        <v>80.326400000000007</v>
      </c>
      <c r="K14" s="1">
        <f t="shared" si="1"/>
        <v>-30.538899999999998</v>
      </c>
      <c r="L14" s="1">
        <f t="shared" si="2"/>
        <v>48.199400000000004</v>
      </c>
      <c r="M14">
        <f t="shared" si="3"/>
        <v>-112.45340000000002</v>
      </c>
    </row>
    <row r="15" spans="1:13" hidden="1" x14ac:dyDescent="0.25">
      <c r="A15" s="1">
        <v>1</v>
      </c>
      <c r="B15" s="1">
        <v>1</v>
      </c>
      <c r="C15" s="1">
        <v>2</v>
      </c>
      <c r="D15" s="1">
        <v>2</v>
      </c>
      <c r="E15" s="1" t="s">
        <v>30</v>
      </c>
      <c r="F15" s="1">
        <v>-42.09</v>
      </c>
      <c r="G15" s="1">
        <v>-25.277000000000001</v>
      </c>
      <c r="H15" s="1">
        <f>(ABS(TRA!H15)+ABS(TRA!J15))*SIGN(TRA!H15)</f>
        <v>-82.120999999999995</v>
      </c>
      <c r="I15" s="1">
        <f>(ABS(TRA!I15)+ABS(TRA!K15))*SIGN(TRA!I15)</f>
        <v>7.4470000000000001</v>
      </c>
      <c r="J15" s="5">
        <f t="shared" si="0"/>
        <v>-84.355099999999993</v>
      </c>
      <c r="K15" s="1">
        <f t="shared" si="1"/>
        <v>32.083300000000001</v>
      </c>
      <c r="L15" s="1">
        <f t="shared" si="2"/>
        <v>-109.63209999999999</v>
      </c>
      <c r="M15">
        <f t="shared" si="3"/>
        <v>59.078099999999992</v>
      </c>
    </row>
    <row r="16" spans="1:13" hidden="1" x14ac:dyDescent="0.25">
      <c r="A16" s="1">
        <v>1</v>
      </c>
      <c r="B16" s="1">
        <v>1</v>
      </c>
      <c r="C16" s="1">
        <v>2</v>
      </c>
      <c r="D16" s="1">
        <v>2</v>
      </c>
      <c r="E16" s="1" t="s">
        <v>31</v>
      </c>
      <c r="F16" s="1">
        <v>100.283</v>
      </c>
      <c r="G16" s="1">
        <v>60.49</v>
      </c>
      <c r="H16" s="1">
        <f>(ABS(TRA!H16)+ABS(TRA!J16))*SIGN(TRA!H16)</f>
        <v>-51.716999999999999</v>
      </c>
      <c r="I16" s="1">
        <f>(ABS(TRA!I16)+ABS(TRA!K16))*SIGN(TRA!I16)</f>
        <v>4.6849999999999996</v>
      </c>
      <c r="J16" s="5">
        <f t="shared" si="0"/>
        <v>-53.122499999999995</v>
      </c>
      <c r="K16" s="1">
        <f t="shared" si="1"/>
        <v>20.200099999999999</v>
      </c>
      <c r="L16" s="1">
        <f t="shared" si="2"/>
        <v>7.3675000000000068</v>
      </c>
      <c r="M16">
        <f t="shared" si="3"/>
        <v>113.6125</v>
      </c>
    </row>
    <row r="17" spans="1:13" hidden="1" x14ac:dyDescent="0.25">
      <c r="A17" s="1">
        <v>1</v>
      </c>
      <c r="B17" s="1">
        <v>1</v>
      </c>
      <c r="C17" s="1">
        <v>2</v>
      </c>
      <c r="D17" s="1">
        <v>2</v>
      </c>
      <c r="E17" s="1" t="s">
        <v>32</v>
      </c>
      <c r="F17" s="1">
        <v>-93.156999999999996</v>
      </c>
      <c r="G17" s="1">
        <v>-56.07</v>
      </c>
      <c r="H17" s="1">
        <f>(ABS(TRA!H17)+ABS(TRA!J17))*SIGN(TRA!H17)</f>
        <v>-51.716999999999999</v>
      </c>
      <c r="I17" s="1">
        <f>(ABS(TRA!I17)+ABS(TRA!K17))*SIGN(TRA!I17)</f>
        <v>4.6849999999999996</v>
      </c>
      <c r="J17" s="5">
        <f t="shared" si="0"/>
        <v>-53.122499999999995</v>
      </c>
      <c r="K17" s="1">
        <f t="shared" si="1"/>
        <v>20.200099999999999</v>
      </c>
      <c r="L17" s="1">
        <f t="shared" si="2"/>
        <v>-109.1925</v>
      </c>
      <c r="M17">
        <f t="shared" si="3"/>
        <v>-2.9475000000000051</v>
      </c>
    </row>
    <row r="18" spans="1:13" hidden="1" x14ac:dyDescent="0.25">
      <c r="A18" s="1">
        <v>1</v>
      </c>
      <c r="B18" s="1">
        <v>1</v>
      </c>
      <c r="C18" s="1">
        <v>2</v>
      </c>
      <c r="D18" s="1">
        <v>1</v>
      </c>
      <c r="E18" s="1" t="s">
        <v>29</v>
      </c>
      <c r="F18" s="1">
        <v>-42.820999999999998</v>
      </c>
      <c r="G18" s="1">
        <v>-25.875</v>
      </c>
      <c r="H18" s="1">
        <f>(ABS(TRA!H18)+ABS(TRA!J18))*SIGN(TRA!H18)</f>
        <v>85.405000000000001</v>
      </c>
      <c r="I18" s="1">
        <f>(ABS(TRA!I18)+ABS(TRA!K18))*SIGN(TRA!I18)</f>
        <v>-6.7509999999999994</v>
      </c>
      <c r="J18" s="5">
        <f t="shared" si="0"/>
        <v>87.430300000000003</v>
      </c>
      <c r="K18" s="1">
        <f t="shared" si="1"/>
        <v>-32.372500000000002</v>
      </c>
      <c r="L18" s="1">
        <f t="shared" si="2"/>
        <v>61.555300000000003</v>
      </c>
      <c r="M18">
        <f t="shared" si="3"/>
        <v>-113.3053</v>
      </c>
    </row>
    <row r="19" spans="1:13" hidden="1" x14ac:dyDescent="0.25">
      <c r="A19" s="1">
        <v>1</v>
      </c>
      <c r="B19" s="1">
        <v>1</v>
      </c>
      <c r="C19" s="1">
        <v>2</v>
      </c>
      <c r="D19" s="1">
        <v>1</v>
      </c>
      <c r="E19" s="1" t="s">
        <v>30</v>
      </c>
      <c r="F19" s="1">
        <v>-52.616999999999997</v>
      </c>
      <c r="G19" s="1">
        <v>-31.667999999999999</v>
      </c>
      <c r="H19" s="1">
        <f>(ABS(TRA!H19)+ABS(TRA!J19))*SIGN(TRA!H19)</f>
        <v>-91.447999999999993</v>
      </c>
      <c r="I19" s="1">
        <f>(ABS(TRA!I19)+ABS(TRA!K19))*SIGN(TRA!I19)</f>
        <v>7.2119999999999997</v>
      </c>
      <c r="J19" s="5">
        <f t="shared" si="0"/>
        <v>-93.611599999999996</v>
      </c>
      <c r="K19" s="1">
        <f t="shared" si="1"/>
        <v>34.6464</v>
      </c>
      <c r="L19" s="1">
        <f t="shared" si="2"/>
        <v>-125.27959999999999</v>
      </c>
      <c r="M19">
        <f t="shared" si="3"/>
        <v>61.943599999999996</v>
      </c>
    </row>
    <row r="20" spans="1:13" hidden="1" x14ac:dyDescent="0.25">
      <c r="A20" s="1">
        <v>1</v>
      </c>
      <c r="B20" s="1">
        <v>1</v>
      </c>
      <c r="C20" s="1">
        <v>2</v>
      </c>
      <c r="D20" s="1">
        <v>1</v>
      </c>
      <c r="E20" s="1" t="s">
        <v>31</v>
      </c>
      <c r="F20" s="1">
        <v>93.56</v>
      </c>
      <c r="G20" s="1">
        <v>56.411000000000001</v>
      </c>
      <c r="H20" s="1">
        <f>(ABS(TRA!H20)+ABS(TRA!J20))*SIGN(TRA!H20)</f>
        <v>-57.048999999999999</v>
      </c>
      <c r="I20" s="1">
        <f>(ABS(TRA!I20)+ABS(TRA!K20))*SIGN(TRA!I20)</f>
        <v>4.5040000000000004</v>
      </c>
      <c r="J20" s="5">
        <f t="shared" si="0"/>
        <v>-58.400199999999998</v>
      </c>
      <c r="K20" s="1">
        <f t="shared" si="1"/>
        <v>21.6187</v>
      </c>
      <c r="L20" s="1">
        <f t="shared" si="2"/>
        <v>-1.9891999999999967</v>
      </c>
      <c r="M20">
        <f t="shared" si="3"/>
        <v>114.8112</v>
      </c>
    </row>
    <row r="21" spans="1:13" hidden="1" x14ac:dyDescent="0.25">
      <c r="A21" s="2">
        <v>1</v>
      </c>
      <c r="B21" s="2">
        <v>1</v>
      </c>
      <c r="C21" s="2">
        <v>2</v>
      </c>
      <c r="D21" s="2">
        <v>1</v>
      </c>
      <c r="E21" s="2" t="s">
        <v>32</v>
      </c>
      <c r="F21" s="2">
        <v>-99.88</v>
      </c>
      <c r="G21" s="2">
        <v>-60.149000000000001</v>
      </c>
      <c r="H21" s="2">
        <f>(ABS(TRA!H21)+ABS(TRA!J21))*SIGN(TRA!H21)</f>
        <v>-57.048999999999999</v>
      </c>
      <c r="I21" s="2">
        <f>(ABS(TRA!I21)+ABS(TRA!K21))*SIGN(TRA!I21)</f>
        <v>4.5040000000000004</v>
      </c>
      <c r="J21" s="6">
        <f t="shared" si="0"/>
        <v>-58.400199999999998</v>
      </c>
      <c r="K21" s="2">
        <f t="shared" si="1"/>
        <v>21.6187</v>
      </c>
      <c r="L21" s="2">
        <f t="shared" si="2"/>
        <v>-118.5492</v>
      </c>
      <c r="M21" s="3">
        <f t="shared" si="3"/>
        <v>-1.7488000000000028</v>
      </c>
    </row>
    <row r="22" spans="1:13" hidden="1" x14ac:dyDescent="0.25">
      <c r="A22" s="1">
        <v>1</v>
      </c>
      <c r="B22" s="1">
        <v>2</v>
      </c>
      <c r="C22" s="1">
        <v>3</v>
      </c>
      <c r="D22" s="1">
        <v>5</v>
      </c>
      <c r="E22" s="1" t="s">
        <v>29</v>
      </c>
      <c r="F22" s="1">
        <v>-116.47799999999999</v>
      </c>
      <c r="G22" s="1">
        <v>-69.194000000000003</v>
      </c>
      <c r="H22" s="1">
        <f>(ABS(TRA!H22)+ABS(TRA!J22))*SIGN(TRA!H22)</f>
        <v>48.981000000000002</v>
      </c>
      <c r="I22" s="1">
        <f>(ABS(TRA!I22)+ABS(TRA!K22))*SIGN(TRA!I22)</f>
        <v>-5.3840000000000003</v>
      </c>
      <c r="J22" s="5">
        <f t="shared" si="0"/>
        <v>50.596200000000003</v>
      </c>
      <c r="K22" s="1">
        <f t="shared" si="1"/>
        <v>-20.078299999999999</v>
      </c>
      <c r="L22" s="1">
        <f t="shared" si="2"/>
        <v>-18.597799999999999</v>
      </c>
      <c r="M22">
        <f t="shared" si="3"/>
        <v>-119.7902</v>
      </c>
    </row>
    <row r="23" spans="1:13" hidden="1" x14ac:dyDescent="0.25">
      <c r="A23" s="1">
        <v>1</v>
      </c>
      <c r="B23" s="1">
        <v>2</v>
      </c>
      <c r="C23" s="1">
        <v>3</v>
      </c>
      <c r="D23" s="1">
        <v>5</v>
      </c>
      <c r="E23" s="1" t="s">
        <v>30</v>
      </c>
      <c r="F23" s="1">
        <v>-128.83199999999999</v>
      </c>
      <c r="G23" s="1">
        <v>-75.977999999999994</v>
      </c>
      <c r="H23" s="1">
        <f>(ABS(TRA!H23)+ABS(TRA!J23))*SIGN(TRA!H23)</f>
        <v>-48.153000000000006</v>
      </c>
      <c r="I23" s="1">
        <f>(ABS(TRA!I23)+ABS(TRA!K23))*SIGN(TRA!I23)</f>
        <v>5.2759999999999998</v>
      </c>
      <c r="J23" s="5">
        <f t="shared" si="0"/>
        <v>-49.735800000000005</v>
      </c>
      <c r="K23" s="1">
        <f t="shared" si="1"/>
        <v>19.721900000000002</v>
      </c>
      <c r="L23" s="1">
        <f t="shared" si="2"/>
        <v>-125.71379999999999</v>
      </c>
      <c r="M23">
        <f t="shared" si="3"/>
        <v>-26.24219999999999</v>
      </c>
    </row>
    <row r="24" spans="1:13" hidden="1" x14ac:dyDescent="0.25">
      <c r="A24" s="1">
        <v>1</v>
      </c>
      <c r="B24" s="1">
        <v>2</v>
      </c>
      <c r="C24" s="1">
        <v>3</v>
      </c>
      <c r="D24" s="1">
        <v>5</v>
      </c>
      <c r="E24" s="1" t="s">
        <v>31</v>
      </c>
      <c r="F24" s="1">
        <v>133.59</v>
      </c>
      <c r="G24" s="1">
        <v>79.16</v>
      </c>
      <c r="H24" s="1">
        <f>(ABS(TRA!H24)+ABS(TRA!J24))*SIGN(TRA!H24)</f>
        <v>-16.747</v>
      </c>
      <c r="I24" s="1">
        <f>(ABS(TRA!I24)+ABS(TRA!K24))*SIGN(TRA!I24)</f>
        <v>1.8380000000000001</v>
      </c>
      <c r="J24" s="5">
        <f t="shared" si="0"/>
        <v>-17.298400000000001</v>
      </c>
      <c r="K24" s="1">
        <f t="shared" si="1"/>
        <v>6.8620999999999999</v>
      </c>
      <c r="L24" s="1">
        <f t="shared" si="2"/>
        <v>61.861599999999996</v>
      </c>
      <c r="M24">
        <f t="shared" si="3"/>
        <v>96.458399999999997</v>
      </c>
    </row>
    <row r="25" spans="1:13" hidden="1" x14ac:dyDescent="0.25">
      <c r="A25" s="1">
        <v>1</v>
      </c>
      <c r="B25" s="1">
        <v>2</v>
      </c>
      <c r="C25" s="1">
        <v>3</v>
      </c>
      <c r="D25" s="1">
        <v>5</v>
      </c>
      <c r="E25" s="1" t="s">
        <v>32</v>
      </c>
      <c r="F25" s="1">
        <v>-137.85</v>
      </c>
      <c r="G25" s="1">
        <v>-81.5</v>
      </c>
      <c r="H25" s="1">
        <f>(ABS(TRA!H25)+ABS(TRA!J25))*SIGN(TRA!H25)</f>
        <v>-16.747</v>
      </c>
      <c r="I25" s="1">
        <f>(ABS(TRA!I25)+ABS(TRA!K25))*SIGN(TRA!I25)</f>
        <v>1.8380000000000001</v>
      </c>
      <c r="J25" s="5">
        <f t="shared" si="0"/>
        <v>-17.298400000000001</v>
      </c>
      <c r="K25" s="1">
        <f t="shared" si="1"/>
        <v>6.8620999999999999</v>
      </c>
      <c r="L25" s="1">
        <f t="shared" si="2"/>
        <v>-98.798400000000001</v>
      </c>
      <c r="M25">
        <f t="shared" si="3"/>
        <v>-64.201599999999999</v>
      </c>
    </row>
    <row r="26" spans="1:13" hidden="1" x14ac:dyDescent="0.25">
      <c r="A26" s="1">
        <v>1</v>
      </c>
      <c r="B26" s="1">
        <v>2</v>
      </c>
      <c r="C26" s="1">
        <v>3</v>
      </c>
      <c r="D26" s="1">
        <v>4</v>
      </c>
      <c r="E26" s="1" t="s">
        <v>29</v>
      </c>
      <c r="F26" s="1">
        <v>-173.06</v>
      </c>
      <c r="G26" s="1">
        <v>-105.791</v>
      </c>
      <c r="H26" s="1">
        <f>(ABS(TRA!H26)+ABS(TRA!J26))*SIGN(TRA!H26)</f>
        <v>127.643</v>
      </c>
      <c r="I26" s="1">
        <f>(ABS(TRA!I26)+ABS(TRA!K26))*SIGN(TRA!I26)</f>
        <v>-13.151</v>
      </c>
      <c r="J26" s="5">
        <f t="shared" si="0"/>
        <v>131.5883</v>
      </c>
      <c r="K26" s="1">
        <f t="shared" si="1"/>
        <v>-51.443899999999999</v>
      </c>
      <c r="L26" s="1">
        <f t="shared" si="2"/>
        <v>25.797300000000007</v>
      </c>
      <c r="M26">
        <f t="shared" si="3"/>
        <v>-237.3793</v>
      </c>
    </row>
    <row r="27" spans="1:13" hidden="1" x14ac:dyDescent="0.25">
      <c r="A27" s="1">
        <v>1</v>
      </c>
      <c r="B27" s="1">
        <v>2</v>
      </c>
      <c r="C27" s="1">
        <v>3</v>
      </c>
      <c r="D27" s="1">
        <v>4</v>
      </c>
      <c r="E27" s="1" t="s">
        <v>30</v>
      </c>
      <c r="F27" s="1">
        <v>-181.916</v>
      </c>
      <c r="G27" s="1">
        <v>-110.779</v>
      </c>
      <c r="H27" s="1">
        <f>(ABS(TRA!H27)+ABS(TRA!J27))*SIGN(TRA!H27)</f>
        <v>-122.815</v>
      </c>
      <c r="I27" s="1">
        <f>(ABS(TRA!I27)+ABS(TRA!K27))*SIGN(TRA!I27)</f>
        <v>12.643000000000001</v>
      </c>
      <c r="J27" s="5">
        <f t="shared" si="0"/>
        <v>-126.6079</v>
      </c>
      <c r="K27" s="1">
        <f t="shared" si="1"/>
        <v>49.487499999999997</v>
      </c>
      <c r="L27" s="1">
        <f t="shared" si="2"/>
        <v>-237.3869</v>
      </c>
      <c r="M27">
        <f t="shared" si="3"/>
        <v>15.828900000000004</v>
      </c>
    </row>
    <row r="28" spans="1:13" hidden="1" x14ac:dyDescent="0.25">
      <c r="A28" s="1">
        <v>1</v>
      </c>
      <c r="B28" s="1">
        <v>2</v>
      </c>
      <c r="C28" s="1">
        <v>3</v>
      </c>
      <c r="D28" s="1">
        <v>4</v>
      </c>
      <c r="E28" s="1" t="s">
        <v>31</v>
      </c>
      <c r="F28" s="1">
        <v>191.03299999999999</v>
      </c>
      <c r="G28" s="1">
        <v>116.59</v>
      </c>
      <c r="H28" s="1">
        <f>(ABS(TRA!H28)+ABS(TRA!J28))*SIGN(TRA!H28)</f>
        <v>-43.182000000000002</v>
      </c>
      <c r="I28" s="1">
        <f>(ABS(TRA!I28)+ABS(TRA!K28))*SIGN(TRA!I28)</f>
        <v>4.4470000000000001</v>
      </c>
      <c r="J28" s="5">
        <f t="shared" si="0"/>
        <v>-44.516100000000002</v>
      </c>
      <c r="K28" s="1">
        <f t="shared" si="1"/>
        <v>17.401600000000002</v>
      </c>
      <c r="L28" s="1">
        <f t="shared" si="2"/>
        <v>72.073900000000009</v>
      </c>
      <c r="M28">
        <f t="shared" si="3"/>
        <v>161.1061</v>
      </c>
    </row>
    <row r="29" spans="1:13" hidden="1" x14ac:dyDescent="0.25">
      <c r="A29" s="1">
        <v>1</v>
      </c>
      <c r="B29" s="1">
        <v>2</v>
      </c>
      <c r="C29" s="1">
        <v>3</v>
      </c>
      <c r="D29" s="1">
        <v>4</v>
      </c>
      <c r="E29" s="1" t="s">
        <v>32</v>
      </c>
      <c r="F29" s="1">
        <v>-194.08699999999999</v>
      </c>
      <c r="G29" s="1">
        <v>-118.31</v>
      </c>
      <c r="H29" s="1">
        <f>(ABS(TRA!H29)+ABS(TRA!J29))*SIGN(TRA!H29)</f>
        <v>-43.182000000000002</v>
      </c>
      <c r="I29" s="1">
        <f>(ABS(TRA!I29)+ABS(TRA!K29))*SIGN(TRA!I29)</f>
        <v>4.4470000000000001</v>
      </c>
      <c r="J29" s="5">
        <f t="shared" si="0"/>
        <v>-44.516100000000002</v>
      </c>
      <c r="K29" s="1">
        <f t="shared" si="1"/>
        <v>17.401600000000002</v>
      </c>
      <c r="L29" s="1">
        <f t="shared" si="2"/>
        <v>-162.8261</v>
      </c>
      <c r="M29">
        <f t="shared" si="3"/>
        <v>-73.793900000000008</v>
      </c>
    </row>
    <row r="30" spans="1:13" hidden="1" x14ac:dyDescent="0.25">
      <c r="A30" s="1">
        <v>1</v>
      </c>
      <c r="B30" s="1">
        <v>2</v>
      </c>
      <c r="C30" s="1">
        <v>3</v>
      </c>
      <c r="D30" s="1">
        <v>3</v>
      </c>
      <c r="E30" s="1" t="s">
        <v>29</v>
      </c>
      <c r="F30" s="1">
        <v>-173.74799999999999</v>
      </c>
      <c r="G30" s="1">
        <v>-106.797</v>
      </c>
      <c r="H30" s="1">
        <f>(ABS(TRA!H30)+ABS(TRA!J30))*SIGN(TRA!H30)</f>
        <v>226.358</v>
      </c>
      <c r="I30" s="1">
        <f>(ABS(TRA!I30)+ABS(TRA!K30))*SIGN(TRA!I30)</f>
        <v>-21.867000000000001</v>
      </c>
      <c r="J30" s="5">
        <f t="shared" si="0"/>
        <v>232.91810000000001</v>
      </c>
      <c r="K30" s="1">
        <f t="shared" si="1"/>
        <v>-89.7744</v>
      </c>
      <c r="L30" s="1">
        <f t="shared" si="2"/>
        <v>126.12110000000001</v>
      </c>
      <c r="M30">
        <f t="shared" si="3"/>
        <v>-339.71510000000001</v>
      </c>
    </row>
    <row r="31" spans="1:13" hidden="1" x14ac:dyDescent="0.25">
      <c r="A31" s="1">
        <v>1</v>
      </c>
      <c r="B31" s="1">
        <v>2</v>
      </c>
      <c r="C31" s="1">
        <v>3</v>
      </c>
      <c r="D31" s="1">
        <v>3</v>
      </c>
      <c r="E31" s="1" t="s">
        <v>30</v>
      </c>
      <c r="F31" s="1">
        <v>-185.94800000000001</v>
      </c>
      <c r="G31" s="1">
        <v>-113.19799999999999</v>
      </c>
      <c r="H31" s="1">
        <f>(ABS(TRA!H31)+ABS(TRA!J31))*SIGN(TRA!H31)</f>
        <v>-214.142</v>
      </c>
      <c r="I31" s="1">
        <f>(ABS(TRA!I31)+ABS(TRA!K31))*SIGN(TRA!I31)</f>
        <v>20.691000000000003</v>
      </c>
      <c r="J31" s="5">
        <f t="shared" si="0"/>
        <v>-220.3493</v>
      </c>
      <c r="K31" s="1">
        <f t="shared" si="1"/>
        <v>84.933599999999998</v>
      </c>
      <c r="L31" s="1">
        <f t="shared" si="2"/>
        <v>-333.54730000000001</v>
      </c>
      <c r="M31">
        <f t="shared" si="3"/>
        <v>107.15130000000001</v>
      </c>
    </row>
    <row r="32" spans="1:13" hidden="1" x14ac:dyDescent="0.25">
      <c r="A32" s="1">
        <v>1</v>
      </c>
      <c r="B32" s="1">
        <v>2</v>
      </c>
      <c r="C32" s="1">
        <v>3</v>
      </c>
      <c r="D32" s="1">
        <v>3</v>
      </c>
      <c r="E32" s="1" t="s">
        <v>31</v>
      </c>
      <c r="F32" s="1">
        <v>193.357</v>
      </c>
      <c r="G32" s="1">
        <v>118.376</v>
      </c>
      <c r="H32" s="1">
        <f>(ABS(TRA!H32)+ABS(TRA!J32))*SIGN(TRA!H32)</f>
        <v>-75.948000000000008</v>
      </c>
      <c r="I32" s="1">
        <f>(ABS(TRA!I32)+ABS(TRA!K32))*SIGN(TRA!I32)</f>
        <v>7.3380000000000001</v>
      </c>
      <c r="J32" s="5">
        <f t="shared" si="0"/>
        <v>-78.149400000000014</v>
      </c>
      <c r="K32" s="1">
        <f t="shared" si="1"/>
        <v>30.122400000000003</v>
      </c>
      <c r="L32" s="1">
        <f t="shared" si="2"/>
        <v>40.226599999999991</v>
      </c>
      <c r="M32">
        <f t="shared" si="3"/>
        <v>196.52540000000002</v>
      </c>
    </row>
    <row r="33" spans="1:13" hidden="1" x14ac:dyDescent="0.25">
      <c r="A33" s="1">
        <v>1</v>
      </c>
      <c r="B33" s="1">
        <v>2</v>
      </c>
      <c r="C33" s="1">
        <v>3</v>
      </c>
      <c r="D33" s="1">
        <v>3</v>
      </c>
      <c r="E33" s="1" t="s">
        <v>32</v>
      </c>
      <c r="F33" s="1">
        <v>-197.56299999999999</v>
      </c>
      <c r="G33" s="1">
        <v>-120.584</v>
      </c>
      <c r="H33" s="1">
        <f>(ABS(TRA!H33)+ABS(TRA!J33))*SIGN(TRA!H33)</f>
        <v>-75.948000000000008</v>
      </c>
      <c r="I33" s="1">
        <f>(ABS(TRA!I33)+ABS(TRA!K33))*SIGN(TRA!I33)</f>
        <v>7.3380000000000001</v>
      </c>
      <c r="J33" s="5">
        <f t="shared" si="0"/>
        <v>-78.149400000000014</v>
      </c>
      <c r="K33" s="1">
        <f t="shared" si="1"/>
        <v>30.122400000000003</v>
      </c>
      <c r="L33" s="1">
        <f t="shared" si="2"/>
        <v>-198.73340000000002</v>
      </c>
      <c r="M33">
        <f t="shared" si="3"/>
        <v>-42.434599999999989</v>
      </c>
    </row>
    <row r="34" spans="1:13" hidden="1" x14ac:dyDescent="0.25">
      <c r="A34" s="1">
        <v>1</v>
      </c>
      <c r="B34" s="1">
        <v>2</v>
      </c>
      <c r="C34" s="1">
        <v>3</v>
      </c>
      <c r="D34" s="1">
        <v>2</v>
      </c>
      <c r="E34" s="1" t="s">
        <v>29</v>
      </c>
      <c r="F34" s="1">
        <v>-176.84399999999999</v>
      </c>
      <c r="G34" s="1">
        <v>-108.61499999999999</v>
      </c>
      <c r="H34" s="1">
        <f>(ABS(TRA!H34)+ABS(TRA!J34))*SIGN(TRA!H34)</f>
        <v>266.87</v>
      </c>
      <c r="I34" s="1">
        <f>(ABS(TRA!I34)+ABS(TRA!K34))*SIGN(TRA!I34)</f>
        <v>-24.31</v>
      </c>
      <c r="J34" s="5">
        <f t="shared" si="0"/>
        <v>274.16300000000001</v>
      </c>
      <c r="K34" s="1">
        <f t="shared" si="1"/>
        <v>-104.371</v>
      </c>
      <c r="L34" s="1">
        <f t="shared" si="2"/>
        <v>165.548</v>
      </c>
      <c r="M34">
        <f t="shared" si="3"/>
        <v>-382.77800000000002</v>
      </c>
    </row>
    <row r="35" spans="1:13" hidden="1" x14ac:dyDescent="0.25">
      <c r="A35" s="1">
        <v>1</v>
      </c>
      <c r="B35" s="1">
        <v>2</v>
      </c>
      <c r="C35" s="1">
        <v>3</v>
      </c>
      <c r="D35" s="1">
        <v>2</v>
      </c>
      <c r="E35" s="1" t="s">
        <v>30</v>
      </c>
      <c r="F35" s="1">
        <v>-186.864</v>
      </c>
      <c r="G35" s="1">
        <v>-113.801</v>
      </c>
      <c r="H35" s="1">
        <f>(ABS(TRA!H35)+ABS(TRA!J35))*SIGN(TRA!H35)</f>
        <v>-255.61199999999999</v>
      </c>
      <c r="I35" s="1">
        <f>(ABS(TRA!I35)+ABS(TRA!K35))*SIGN(TRA!I35)</f>
        <v>23.251000000000001</v>
      </c>
      <c r="J35" s="5">
        <f t="shared" si="0"/>
        <v>-262.58729999999997</v>
      </c>
      <c r="K35" s="1">
        <f t="shared" si="1"/>
        <v>99.934600000000003</v>
      </c>
      <c r="L35" s="1">
        <f t="shared" si="2"/>
        <v>-376.38829999999996</v>
      </c>
      <c r="M35">
        <f t="shared" si="3"/>
        <v>148.78629999999998</v>
      </c>
    </row>
    <row r="36" spans="1:13" hidden="1" x14ac:dyDescent="0.25">
      <c r="A36" s="1">
        <v>1</v>
      </c>
      <c r="B36" s="1">
        <v>2</v>
      </c>
      <c r="C36" s="1">
        <v>3</v>
      </c>
      <c r="D36" s="1">
        <v>2</v>
      </c>
      <c r="E36" s="1" t="s">
        <v>31</v>
      </c>
      <c r="F36" s="1">
        <v>193.732</v>
      </c>
      <c r="G36" s="1">
        <v>118.586</v>
      </c>
      <c r="H36" s="1">
        <f>(ABS(TRA!H36)+ABS(TRA!J36))*SIGN(TRA!H36)</f>
        <v>-90.083000000000013</v>
      </c>
      <c r="I36" s="1">
        <f>(ABS(TRA!I36)+ABS(TRA!K36))*SIGN(TRA!I36)</f>
        <v>8.1999999999999993</v>
      </c>
      <c r="J36" s="5">
        <f t="shared" si="0"/>
        <v>-92.543000000000006</v>
      </c>
      <c r="K36" s="1">
        <f t="shared" si="1"/>
        <v>35.224900000000005</v>
      </c>
      <c r="L36" s="1">
        <f t="shared" si="2"/>
        <v>26.042999999999992</v>
      </c>
      <c r="M36">
        <f t="shared" si="3"/>
        <v>211.12900000000002</v>
      </c>
    </row>
    <row r="37" spans="1:13" hidden="1" x14ac:dyDescent="0.25">
      <c r="A37" s="1">
        <v>1</v>
      </c>
      <c r="B37" s="1">
        <v>2</v>
      </c>
      <c r="C37" s="1">
        <v>3</v>
      </c>
      <c r="D37" s="1">
        <v>2</v>
      </c>
      <c r="E37" s="1" t="s">
        <v>32</v>
      </c>
      <c r="F37" s="1">
        <v>-197.18799999999999</v>
      </c>
      <c r="G37" s="1">
        <v>-120.374</v>
      </c>
      <c r="H37" s="1">
        <f>(ABS(TRA!H37)+ABS(TRA!J37))*SIGN(TRA!H37)</f>
        <v>-90.083000000000013</v>
      </c>
      <c r="I37" s="1">
        <f>(ABS(TRA!I37)+ABS(TRA!K37))*SIGN(TRA!I37)</f>
        <v>8.1999999999999993</v>
      </c>
      <c r="J37" s="5">
        <f t="shared" si="0"/>
        <v>-92.543000000000006</v>
      </c>
      <c r="K37" s="1">
        <f t="shared" si="1"/>
        <v>35.224900000000005</v>
      </c>
      <c r="L37" s="1">
        <f t="shared" si="2"/>
        <v>-212.917</v>
      </c>
      <c r="M37">
        <f t="shared" si="3"/>
        <v>-27.830999999999989</v>
      </c>
    </row>
    <row r="38" spans="1:13" hidden="1" x14ac:dyDescent="0.25">
      <c r="A38" s="1">
        <v>1</v>
      </c>
      <c r="B38" s="1">
        <v>2</v>
      </c>
      <c r="C38" s="1">
        <v>3</v>
      </c>
      <c r="D38" s="1">
        <v>1</v>
      </c>
      <c r="E38" s="1" t="s">
        <v>29</v>
      </c>
      <c r="F38" s="1">
        <v>-174.73599999999999</v>
      </c>
      <c r="G38" s="1">
        <v>-107.08199999999999</v>
      </c>
      <c r="H38" s="1">
        <f>(ABS(TRA!H38)+ABS(TRA!J38))*SIGN(TRA!H38)</f>
        <v>291.96899999999999</v>
      </c>
      <c r="I38" s="1">
        <f>(ABS(TRA!I38)+ABS(TRA!K38))*SIGN(TRA!I38)</f>
        <v>-23.13</v>
      </c>
      <c r="J38" s="5">
        <f t="shared" si="0"/>
        <v>298.90800000000002</v>
      </c>
      <c r="K38" s="1">
        <f t="shared" si="1"/>
        <v>-110.72069999999999</v>
      </c>
      <c r="L38" s="1">
        <f t="shared" si="2"/>
        <v>191.82600000000002</v>
      </c>
      <c r="M38">
        <f t="shared" si="3"/>
        <v>-405.99</v>
      </c>
    </row>
    <row r="39" spans="1:13" hidden="1" x14ac:dyDescent="0.25">
      <c r="A39" s="1">
        <v>1</v>
      </c>
      <c r="B39" s="1">
        <v>2</v>
      </c>
      <c r="C39" s="1">
        <v>3</v>
      </c>
      <c r="D39" s="1">
        <v>1</v>
      </c>
      <c r="E39" s="1" t="s">
        <v>30</v>
      </c>
      <c r="F39" s="1">
        <v>-183.691</v>
      </c>
      <c r="G39" s="1">
        <v>-112.149</v>
      </c>
      <c r="H39" s="1">
        <f>(ABS(TRA!H39)+ABS(TRA!J39))*SIGN(TRA!H39)</f>
        <v>-273.58700000000005</v>
      </c>
      <c r="I39" s="1">
        <f>(ABS(TRA!I39)+ABS(TRA!K39))*SIGN(TRA!I39)</f>
        <v>21.721999999999998</v>
      </c>
      <c r="J39" s="5">
        <f t="shared" si="0"/>
        <v>-280.10360000000003</v>
      </c>
      <c r="K39" s="1">
        <f t="shared" si="1"/>
        <v>103.79810000000001</v>
      </c>
      <c r="L39" s="1">
        <f t="shared" si="2"/>
        <v>-392.25260000000003</v>
      </c>
      <c r="M39">
        <f t="shared" si="3"/>
        <v>167.95460000000003</v>
      </c>
    </row>
    <row r="40" spans="1:13" hidden="1" x14ac:dyDescent="0.25">
      <c r="A40" s="1">
        <v>1</v>
      </c>
      <c r="B40" s="1">
        <v>2</v>
      </c>
      <c r="C40" s="1">
        <v>3</v>
      </c>
      <c r="D40" s="1">
        <v>1</v>
      </c>
      <c r="E40" s="1" t="s">
        <v>31</v>
      </c>
      <c r="F40" s="1">
        <v>193.916</v>
      </c>
      <c r="G40" s="1">
        <v>118.60599999999999</v>
      </c>
      <c r="H40" s="1">
        <f>(ABS(TRA!H40)+ABS(TRA!J40))*SIGN(TRA!H40)</f>
        <v>-97.509</v>
      </c>
      <c r="I40" s="1">
        <f>(ABS(TRA!I40)+ABS(TRA!K40))*SIGN(TRA!I40)</f>
        <v>7.7329999999999997</v>
      </c>
      <c r="J40" s="5">
        <f t="shared" si="0"/>
        <v>-99.828900000000004</v>
      </c>
      <c r="K40" s="1">
        <f t="shared" si="1"/>
        <v>36.985699999999994</v>
      </c>
      <c r="L40" s="1">
        <f t="shared" si="2"/>
        <v>18.77709999999999</v>
      </c>
      <c r="M40">
        <f t="shared" si="3"/>
        <v>218.4349</v>
      </c>
    </row>
    <row r="41" spans="1:13" hidden="1" x14ac:dyDescent="0.25">
      <c r="A41" s="2">
        <v>1</v>
      </c>
      <c r="B41" s="2">
        <v>2</v>
      </c>
      <c r="C41" s="2">
        <v>3</v>
      </c>
      <c r="D41" s="2">
        <v>1</v>
      </c>
      <c r="E41" s="2" t="s">
        <v>32</v>
      </c>
      <c r="F41" s="2">
        <v>-197.00399999999999</v>
      </c>
      <c r="G41" s="2">
        <v>-120.354</v>
      </c>
      <c r="H41" s="2">
        <f>(ABS(TRA!H41)+ABS(TRA!J41))*SIGN(TRA!H41)</f>
        <v>-97.509</v>
      </c>
      <c r="I41" s="2">
        <f>(ABS(TRA!I41)+ABS(TRA!K41))*SIGN(TRA!I41)</f>
        <v>7.7329999999999997</v>
      </c>
      <c r="J41" s="6">
        <f t="shared" si="0"/>
        <v>-99.828900000000004</v>
      </c>
      <c r="K41" s="2">
        <f t="shared" si="1"/>
        <v>36.985699999999994</v>
      </c>
      <c r="L41" s="2">
        <f t="shared" si="2"/>
        <v>-220.18290000000002</v>
      </c>
      <c r="M41" s="3">
        <f t="shared" si="3"/>
        <v>-20.525099999999995</v>
      </c>
    </row>
    <row r="42" spans="1:13" hidden="1" x14ac:dyDescent="0.25">
      <c r="A42" s="1">
        <v>1</v>
      </c>
      <c r="B42" s="1">
        <v>3</v>
      </c>
      <c r="C42" s="1">
        <v>4</v>
      </c>
      <c r="D42" s="1">
        <v>5</v>
      </c>
      <c r="E42" s="1" t="s">
        <v>29</v>
      </c>
      <c r="F42" s="1">
        <v>-69.709999999999994</v>
      </c>
      <c r="G42" s="1">
        <v>-40.854999999999997</v>
      </c>
      <c r="H42" s="1">
        <f>(ABS(TRA!H42)+ABS(TRA!J42))*SIGN(TRA!H42)</f>
        <v>49.364000000000004</v>
      </c>
      <c r="I42" s="1">
        <f>(ABS(TRA!I42)+ABS(TRA!K42))*SIGN(TRA!I42)</f>
        <v>-5.5140000000000002</v>
      </c>
      <c r="J42" s="5">
        <f t="shared" si="0"/>
        <v>51.018200000000007</v>
      </c>
      <c r="K42" s="1">
        <f t="shared" si="1"/>
        <v>-20.3232</v>
      </c>
      <c r="L42" s="1">
        <f t="shared" si="2"/>
        <v>10.16320000000001</v>
      </c>
      <c r="M42">
        <f t="shared" si="3"/>
        <v>-91.873199999999997</v>
      </c>
    </row>
    <row r="43" spans="1:13" hidden="1" x14ac:dyDescent="0.25">
      <c r="A43" s="1">
        <v>1</v>
      </c>
      <c r="B43" s="1">
        <v>3</v>
      </c>
      <c r="C43" s="1">
        <v>4</v>
      </c>
      <c r="D43" s="1">
        <v>5</v>
      </c>
      <c r="E43" s="1" t="s">
        <v>30</v>
      </c>
      <c r="F43" s="1">
        <v>-72.236000000000004</v>
      </c>
      <c r="G43" s="1">
        <v>-42.616</v>
      </c>
      <c r="H43" s="1">
        <f>(ABS(TRA!H43)+ABS(TRA!J43))*SIGN(TRA!H43)</f>
        <v>-49.814</v>
      </c>
      <c r="I43" s="1">
        <f>(ABS(TRA!I43)+ABS(TRA!K43))*SIGN(TRA!I43)</f>
        <v>5.5739999999999998</v>
      </c>
      <c r="J43" s="5">
        <f t="shared" si="0"/>
        <v>-51.486199999999997</v>
      </c>
      <c r="K43" s="1">
        <f t="shared" si="1"/>
        <v>20.5182</v>
      </c>
      <c r="L43" s="1">
        <f t="shared" si="2"/>
        <v>-94.102199999999996</v>
      </c>
      <c r="M43">
        <f t="shared" si="3"/>
        <v>8.870199999999997</v>
      </c>
    </row>
    <row r="44" spans="1:13" hidden="1" x14ac:dyDescent="0.25">
      <c r="A44" s="1">
        <v>1</v>
      </c>
      <c r="B44" s="1">
        <v>3</v>
      </c>
      <c r="C44" s="1">
        <v>4</v>
      </c>
      <c r="D44" s="1">
        <v>5</v>
      </c>
      <c r="E44" s="1" t="s">
        <v>31</v>
      </c>
      <c r="F44" s="1">
        <v>84.126000000000005</v>
      </c>
      <c r="G44" s="1">
        <v>49.32</v>
      </c>
      <c r="H44" s="1">
        <f>(ABS(TRA!H44)+ABS(TRA!J44))*SIGN(TRA!H44)</f>
        <v>-22.54</v>
      </c>
      <c r="I44" s="1">
        <f>(ABS(TRA!I44)+ABS(TRA!K44))*SIGN(TRA!I44)</f>
        <v>2.52</v>
      </c>
      <c r="J44" s="5">
        <f t="shared" si="0"/>
        <v>-23.295999999999999</v>
      </c>
      <c r="K44" s="1">
        <f t="shared" si="1"/>
        <v>9.282</v>
      </c>
      <c r="L44" s="1">
        <f t="shared" si="2"/>
        <v>26.024000000000001</v>
      </c>
      <c r="M44">
        <f t="shared" si="3"/>
        <v>72.616</v>
      </c>
    </row>
    <row r="45" spans="1:13" hidden="1" x14ac:dyDescent="0.25">
      <c r="A45" s="1">
        <v>1</v>
      </c>
      <c r="B45" s="1">
        <v>3</v>
      </c>
      <c r="C45" s="1">
        <v>4</v>
      </c>
      <c r="D45" s="1">
        <v>5</v>
      </c>
      <c r="E45" s="1" t="s">
        <v>32</v>
      </c>
      <c r="F45" s="1">
        <v>-85.274000000000001</v>
      </c>
      <c r="G45" s="1">
        <v>-50.12</v>
      </c>
      <c r="H45" s="1">
        <f>(ABS(TRA!H45)+ABS(TRA!J45))*SIGN(TRA!H45)</f>
        <v>-22.54</v>
      </c>
      <c r="I45" s="1">
        <f>(ABS(TRA!I45)+ABS(TRA!K45))*SIGN(TRA!I45)</f>
        <v>2.52</v>
      </c>
      <c r="J45" s="5">
        <f t="shared" si="0"/>
        <v>-23.295999999999999</v>
      </c>
      <c r="K45" s="1">
        <f t="shared" si="1"/>
        <v>9.282</v>
      </c>
      <c r="L45" s="1">
        <f t="shared" si="2"/>
        <v>-73.415999999999997</v>
      </c>
      <c r="M45">
        <f t="shared" si="3"/>
        <v>-26.823999999999998</v>
      </c>
    </row>
    <row r="46" spans="1:13" hidden="1" x14ac:dyDescent="0.25">
      <c r="A46" s="1">
        <v>1</v>
      </c>
      <c r="B46" s="1">
        <v>3</v>
      </c>
      <c r="C46" s="1">
        <v>4</v>
      </c>
      <c r="D46" s="1">
        <v>4</v>
      </c>
      <c r="E46" s="1" t="s">
        <v>29</v>
      </c>
      <c r="F46" s="1">
        <v>-67.582999999999998</v>
      </c>
      <c r="G46" s="1">
        <v>-43.146000000000001</v>
      </c>
      <c r="H46" s="1">
        <f>(ABS(TRA!H46)+ABS(TRA!J46))*SIGN(TRA!H46)</f>
        <v>133.76300000000001</v>
      </c>
      <c r="I46" s="1">
        <f>(ABS(TRA!I46)+ABS(TRA!K46))*SIGN(TRA!I46)</f>
        <v>-13.872</v>
      </c>
      <c r="J46" s="5">
        <f t="shared" si="0"/>
        <v>137.9246</v>
      </c>
      <c r="K46" s="1">
        <f t="shared" si="1"/>
        <v>-54.000900000000001</v>
      </c>
      <c r="L46" s="1">
        <f t="shared" si="2"/>
        <v>94.778599999999997</v>
      </c>
      <c r="M46">
        <f t="shared" si="3"/>
        <v>-181.07060000000001</v>
      </c>
    </row>
    <row r="47" spans="1:13" hidden="1" x14ac:dyDescent="0.25">
      <c r="A47" s="1">
        <v>1</v>
      </c>
      <c r="B47" s="1">
        <v>3</v>
      </c>
      <c r="C47" s="1">
        <v>4</v>
      </c>
      <c r="D47" s="1">
        <v>4</v>
      </c>
      <c r="E47" s="1" t="s">
        <v>30</v>
      </c>
      <c r="F47" s="1">
        <v>-72.558000000000007</v>
      </c>
      <c r="G47" s="1">
        <v>-45.954000000000001</v>
      </c>
      <c r="H47" s="1">
        <f>(ABS(TRA!H47)+ABS(TRA!J47))*SIGN(TRA!H47)</f>
        <v>-135.221</v>
      </c>
      <c r="I47" s="1">
        <f>(ABS(TRA!I47)+ABS(TRA!K47))*SIGN(TRA!I47)</f>
        <v>14.026999999999999</v>
      </c>
      <c r="J47" s="5">
        <f t="shared" si="0"/>
        <v>-139.42910000000001</v>
      </c>
      <c r="K47" s="1">
        <f t="shared" si="1"/>
        <v>54.593299999999999</v>
      </c>
      <c r="L47" s="1">
        <f t="shared" si="2"/>
        <v>-185.38310000000001</v>
      </c>
      <c r="M47">
        <f t="shared" si="3"/>
        <v>93.475099999999998</v>
      </c>
    </row>
    <row r="48" spans="1:13" hidden="1" x14ac:dyDescent="0.25">
      <c r="A48" s="1">
        <v>1</v>
      </c>
      <c r="B48" s="1">
        <v>3</v>
      </c>
      <c r="C48" s="1">
        <v>4</v>
      </c>
      <c r="D48" s="1">
        <v>4</v>
      </c>
      <c r="E48" s="1" t="s">
        <v>31</v>
      </c>
      <c r="F48" s="1">
        <v>80.489000000000004</v>
      </c>
      <c r="G48" s="1">
        <v>51.942</v>
      </c>
      <c r="H48" s="1">
        <f>(ABS(TRA!H48)+ABS(TRA!J48))*SIGN(TRA!H48)</f>
        <v>-61.132999999999996</v>
      </c>
      <c r="I48" s="1">
        <f>(ABS(TRA!I48)+ABS(TRA!K48))*SIGN(TRA!I48)</f>
        <v>6.34</v>
      </c>
      <c r="J48" s="5">
        <f t="shared" si="0"/>
        <v>-63.034999999999997</v>
      </c>
      <c r="K48" s="1">
        <f t="shared" si="1"/>
        <v>24.679899999999996</v>
      </c>
      <c r="L48" s="1">
        <f t="shared" si="2"/>
        <v>-11.092999999999996</v>
      </c>
      <c r="M48">
        <f t="shared" si="3"/>
        <v>114.977</v>
      </c>
    </row>
    <row r="49" spans="1:13" hidden="1" x14ac:dyDescent="0.25">
      <c r="A49" s="1">
        <v>1</v>
      </c>
      <c r="B49" s="1">
        <v>3</v>
      </c>
      <c r="C49" s="1">
        <v>4</v>
      </c>
      <c r="D49" s="1">
        <v>4</v>
      </c>
      <c r="E49" s="1" t="s">
        <v>32</v>
      </c>
      <c r="F49" s="1">
        <v>-82.751000000000005</v>
      </c>
      <c r="G49" s="1">
        <v>-53.218000000000004</v>
      </c>
      <c r="H49" s="1">
        <f>(ABS(TRA!H49)+ABS(TRA!J49))*SIGN(TRA!H49)</f>
        <v>-61.132999999999996</v>
      </c>
      <c r="I49" s="1">
        <f>(ABS(TRA!I49)+ABS(TRA!K49))*SIGN(TRA!I49)</f>
        <v>6.34</v>
      </c>
      <c r="J49" s="5">
        <f t="shared" si="0"/>
        <v>-63.034999999999997</v>
      </c>
      <c r="K49" s="1">
        <f t="shared" si="1"/>
        <v>24.679899999999996</v>
      </c>
      <c r="L49" s="1">
        <f t="shared" si="2"/>
        <v>-116.253</v>
      </c>
      <c r="M49">
        <f t="shared" si="3"/>
        <v>9.8169999999999931</v>
      </c>
    </row>
    <row r="50" spans="1:13" hidden="1" x14ac:dyDescent="0.25">
      <c r="A50" s="1">
        <v>1</v>
      </c>
      <c r="B50" s="1">
        <v>3</v>
      </c>
      <c r="C50" s="1">
        <v>4</v>
      </c>
      <c r="D50" s="1">
        <v>3</v>
      </c>
      <c r="E50" s="1" t="s">
        <v>29</v>
      </c>
      <c r="F50" s="1">
        <v>-68.221000000000004</v>
      </c>
      <c r="G50" s="1">
        <v>-43.808999999999997</v>
      </c>
      <c r="H50" s="1">
        <f>(ABS(TRA!H50)+ABS(TRA!J50))*SIGN(TRA!H50)</f>
        <v>236.02600000000001</v>
      </c>
      <c r="I50" s="1">
        <f>(ABS(TRA!I50)+ABS(TRA!K50))*SIGN(TRA!I50)</f>
        <v>-22.831</v>
      </c>
      <c r="J50" s="5">
        <f t="shared" si="0"/>
        <v>242.87530000000001</v>
      </c>
      <c r="K50" s="1">
        <f t="shared" si="1"/>
        <v>-93.638800000000003</v>
      </c>
      <c r="L50" s="1">
        <f t="shared" si="2"/>
        <v>199.06630000000001</v>
      </c>
      <c r="M50">
        <f t="shared" si="3"/>
        <v>-286.68430000000001</v>
      </c>
    </row>
    <row r="51" spans="1:13" hidden="1" x14ac:dyDescent="0.25">
      <c r="A51" s="1">
        <v>1</v>
      </c>
      <c r="B51" s="1">
        <v>3</v>
      </c>
      <c r="C51" s="1">
        <v>4</v>
      </c>
      <c r="D51" s="1">
        <v>3</v>
      </c>
      <c r="E51" s="1" t="s">
        <v>30</v>
      </c>
      <c r="F51" s="1">
        <v>-75.903000000000006</v>
      </c>
      <c r="G51" s="1">
        <v>-48.356999999999999</v>
      </c>
      <c r="H51" s="1">
        <f>(ABS(TRA!H51)+ABS(TRA!J51))*SIGN(TRA!H51)</f>
        <v>-240.01600000000002</v>
      </c>
      <c r="I51" s="1">
        <f>(ABS(TRA!I51)+ABS(TRA!K51))*SIGN(TRA!I51)</f>
        <v>23.213999999999999</v>
      </c>
      <c r="J51" s="5">
        <f t="shared" si="0"/>
        <v>-246.98020000000002</v>
      </c>
      <c r="K51" s="1">
        <f t="shared" si="1"/>
        <v>95.218800000000002</v>
      </c>
      <c r="L51" s="1">
        <f t="shared" si="2"/>
        <v>-295.33720000000005</v>
      </c>
      <c r="M51">
        <f t="shared" si="3"/>
        <v>198.62320000000003</v>
      </c>
    </row>
    <row r="52" spans="1:13" hidden="1" x14ac:dyDescent="0.25">
      <c r="A52" s="1">
        <v>1</v>
      </c>
      <c r="B52" s="1">
        <v>3</v>
      </c>
      <c r="C52" s="1">
        <v>4</v>
      </c>
      <c r="D52" s="1">
        <v>3</v>
      </c>
      <c r="E52" s="1" t="s">
        <v>31</v>
      </c>
      <c r="F52" s="1">
        <v>82.073999999999998</v>
      </c>
      <c r="G52" s="1">
        <v>53.305999999999997</v>
      </c>
      <c r="H52" s="1">
        <f>(ABS(TRA!H52)+ABS(TRA!J52))*SIGN(TRA!H52)</f>
        <v>-108.191</v>
      </c>
      <c r="I52" s="1">
        <f>(ABS(TRA!I52)+ABS(TRA!K52))*SIGN(TRA!I52)</f>
        <v>10.465</v>
      </c>
      <c r="J52" s="5">
        <f t="shared" si="0"/>
        <v>-111.3305</v>
      </c>
      <c r="K52" s="1">
        <f t="shared" si="1"/>
        <v>42.922299999999993</v>
      </c>
      <c r="L52" s="1">
        <f t="shared" si="2"/>
        <v>-58.024500000000003</v>
      </c>
      <c r="M52">
        <f t="shared" si="3"/>
        <v>164.63650000000001</v>
      </c>
    </row>
    <row r="53" spans="1:13" hidden="1" x14ac:dyDescent="0.25">
      <c r="A53" s="1">
        <v>1</v>
      </c>
      <c r="B53" s="1">
        <v>3</v>
      </c>
      <c r="C53" s="1">
        <v>4</v>
      </c>
      <c r="D53" s="1">
        <v>3</v>
      </c>
      <c r="E53" s="1" t="s">
        <v>32</v>
      </c>
      <c r="F53" s="1">
        <v>-85.566000000000003</v>
      </c>
      <c r="G53" s="1">
        <v>-55.374000000000002</v>
      </c>
      <c r="H53" s="1">
        <f>(ABS(TRA!H53)+ABS(TRA!J53))*SIGN(TRA!H53)</f>
        <v>-108.191</v>
      </c>
      <c r="I53" s="1">
        <f>(ABS(TRA!I53)+ABS(TRA!K53))*SIGN(TRA!I53)</f>
        <v>10.465</v>
      </c>
      <c r="J53" s="5">
        <f t="shared" si="0"/>
        <v>-111.3305</v>
      </c>
      <c r="K53" s="1">
        <f t="shared" si="1"/>
        <v>42.922299999999993</v>
      </c>
      <c r="L53" s="1">
        <f t="shared" si="2"/>
        <v>-166.7045</v>
      </c>
      <c r="M53">
        <f t="shared" si="3"/>
        <v>55.956499999999998</v>
      </c>
    </row>
    <row r="54" spans="1:13" hidden="1" x14ac:dyDescent="0.25">
      <c r="A54" s="1">
        <v>1</v>
      </c>
      <c r="B54" s="1">
        <v>3</v>
      </c>
      <c r="C54" s="1">
        <v>4</v>
      </c>
      <c r="D54" s="1">
        <v>2</v>
      </c>
      <c r="E54" s="1" t="s">
        <v>29</v>
      </c>
      <c r="F54" s="1">
        <v>-66.259</v>
      </c>
      <c r="G54" s="1">
        <v>-42.716000000000001</v>
      </c>
      <c r="H54" s="1">
        <f>(ABS(TRA!H54)+ABS(TRA!J54))*SIGN(TRA!H54)</f>
        <v>297.32599999999996</v>
      </c>
      <c r="I54" s="1">
        <f>(ABS(TRA!I54)+ABS(TRA!K54))*SIGN(TRA!I54)</f>
        <v>-26.923000000000002</v>
      </c>
      <c r="J54" s="5">
        <f t="shared" si="0"/>
        <v>305.40289999999999</v>
      </c>
      <c r="K54" s="1">
        <f t="shared" si="1"/>
        <v>-116.12079999999999</v>
      </c>
      <c r="L54" s="1">
        <f t="shared" si="2"/>
        <v>262.68689999999998</v>
      </c>
      <c r="M54">
        <f t="shared" si="3"/>
        <v>-348.1189</v>
      </c>
    </row>
    <row r="55" spans="1:13" hidden="1" x14ac:dyDescent="0.25">
      <c r="A55" s="1">
        <v>1</v>
      </c>
      <c r="B55" s="1">
        <v>3</v>
      </c>
      <c r="C55" s="1">
        <v>4</v>
      </c>
      <c r="D55" s="1">
        <v>2</v>
      </c>
      <c r="E55" s="1" t="s">
        <v>30</v>
      </c>
      <c r="F55" s="1">
        <v>-73.516999999999996</v>
      </c>
      <c r="G55" s="1">
        <v>-46.884</v>
      </c>
      <c r="H55" s="1">
        <f>(ABS(TRA!H55)+ABS(TRA!J55))*SIGN(TRA!H55)</f>
        <v>-300.81799999999998</v>
      </c>
      <c r="I55" s="1">
        <f>(ABS(TRA!I55)+ABS(TRA!K55))*SIGN(TRA!I55)</f>
        <v>27.259</v>
      </c>
      <c r="J55" s="5">
        <f t="shared" si="0"/>
        <v>-308.9957</v>
      </c>
      <c r="K55" s="1">
        <f t="shared" si="1"/>
        <v>117.50439999999999</v>
      </c>
      <c r="L55" s="1">
        <f t="shared" si="2"/>
        <v>-355.87970000000001</v>
      </c>
      <c r="M55">
        <f t="shared" si="3"/>
        <v>262.11169999999998</v>
      </c>
    </row>
    <row r="56" spans="1:13" hidden="1" x14ac:dyDescent="0.25">
      <c r="A56" s="1">
        <v>1</v>
      </c>
      <c r="B56" s="1">
        <v>3</v>
      </c>
      <c r="C56" s="1">
        <v>4</v>
      </c>
      <c r="D56" s="1">
        <v>2</v>
      </c>
      <c r="E56" s="1" t="s">
        <v>31</v>
      </c>
      <c r="F56" s="1">
        <v>82.17</v>
      </c>
      <c r="G56" s="1">
        <v>53.393000000000001</v>
      </c>
      <c r="H56" s="1">
        <f>(ABS(TRA!H56)+ABS(TRA!J56))*SIGN(TRA!H56)</f>
        <v>-135.94200000000001</v>
      </c>
      <c r="I56" s="1">
        <f>(ABS(TRA!I56)+ABS(TRA!K56))*SIGN(TRA!I56)</f>
        <v>12.314</v>
      </c>
      <c r="J56" s="5">
        <f t="shared" si="0"/>
        <v>-139.6362</v>
      </c>
      <c r="K56" s="1">
        <f t="shared" si="1"/>
        <v>53.096600000000002</v>
      </c>
      <c r="L56" s="1">
        <f t="shared" si="2"/>
        <v>-86.243200000000002</v>
      </c>
      <c r="M56">
        <f t="shared" si="3"/>
        <v>193.0292</v>
      </c>
    </row>
    <row r="57" spans="1:13" hidden="1" x14ac:dyDescent="0.25">
      <c r="A57" s="1">
        <v>1</v>
      </c>
      <c r="B57" s="1">
        <v>3</v>
      </c>
      <c r="C57" s="1">
        <v>4</v>
      </c>
      <c r="D57" s="1">
        <v>2</v>
      </c>
      <c r="E57" s="1" t="s">
        <v>32</v>
      </c>
      <c r="F57" s="1">
        <v>-85.47</v>
      </c>
      <c r="G57" s="1">
        <v>-55.286999999999999</v>
      </c>
      <c r="H57" s="1">
        <f>(ABS(TRA!H57)+ABS(TRA!J57))*SIGN(TRA!H57)</f>
        <v>-135.94200000000001</v>
      </c>
      <c r="I57" s="1">
        <f>(ABS(TRA!I57)+ABS(TRA!K57))*SIGN(TRA!I57)</f>
        <v>12.314</v>
      </c>
      <c r="J57" s="5">
        <f t="shared" si="0"/>
        <v>-139.6362</v>
      </c>
      <c r="K57" s="1">
        <f t="shared" si="1"/>
        <v>53.096600000000002</v>
      </c>
      <c r="L57" s="1">
        <f t="shared" si="2"/>
        <v>-194.92320000000001</v>
      </c>
      <c r="M57">
        <f t="shared" si="3"/>
        <v>84.349199999999996</v>
      </c>
    </row>
    <row r="58" spans="1:13" hidden="1" x14ac:dyDescent="0.25">
      <c r="A58" s="1">
        <v>1</v>
      </c>
      <c r="B58" s="1">
        <v>3</v>
      </c>
      <c r="C58" s="1">
        <v>4</v>
      </c>
      <c r="D58" s="1">
        <v>1</v>
      </c>
      <c r="E58" s="1" t="s">
        <v>29</v>
      </c>
      <c r="F58" s="1">
        <v>-71.043000000000006</v>
      </c>
      <c r="G58" s="1">
        <v>-45.655000000000001</v>
      </c>
      <c r="H58" s="1">
        <f>(ABS(TRA!H58)+ABS(TRA!J58))*SIGN(TRA!H58)</f>
        <v>325.59300000000002</v>
      </c>
      <c r="I58" s="1">
        <f>(ABS(TRA!I58)+ABS(TRA!K58))*SIGN(TRA!I58)</f>
        <v>-25.67</v>
      </c>
      <c r="J58" s="5">
        <f t="shared" si="0"/>
        <v>333.29400000000004</v>
      </c>
      <c r="K58" s="1">
        <f t="shared" si="1"/>
        <v>-123.34790000000001</v>
      </c>
      <c r="L58" s="1">
        <f t="shared" si="2"/>
        <v>287.63900000000001</v>
      </c>
      <c r="M58">
        <f t="shared" si="3"/>
        <v>-378.94900000000007</v>
      </c>
    </row>
    <row r="59" spans="1:13" hidden="1" x14ac:dyDescent="0.25">
      <c r="A59" s="1">
        <v>1</v>
      </c>
      <c r="B59" s="1">
        <v>3</v>
      </c>
      <c r="C59" s="1">
        <v>4</v>
      </c>
      <c r="D59" s="1">
        <v>1</v>
      </c>
      <c r="E59" s="1" t="s">
        <v>30</v>
      </c>
      <c r="F59" s="1">
        <v>-75.108000000000004</v>
      </c>
      <c r="G59" s="1">
        <v>-47.734000000000002</v>
      </c>
      <c r="H59" s="1">
        <f>(ABS(TRA!H59)+ABS(TRA!J59))*SIGN(TRA!H59)</f>
        <v>-332.67199999999997</v>
      </c>
      <c r="I59" s="1">
        <f>(ABS(TRA!I59)+ABS(TRA!K59))*SIGN(TRA!I59)</f>
        <v>26.202999999999999</v>
      </c>
      <c r="J59" s="5">
        <f t="shared" si="0"/>
        <v>-340.53289999999998</v>
      </c>
      <c r="K59" s="1">
        <f t="shared" si="1"/>
        <v>126.0046</v>
      </c>
      <c r="L59" s="1">
        <f t="shared" si="2"/>
        <v>-388.26689999999996</v>
      </c>
      <c r="M59">
        <f t="shared" si="3"/>
        <v>292.7989</v>
      </c>
    </row>
    <row r="60" spans="1:13" hidden="1" x14ac:dyDescent="0.25">
      <c r="A60" s="1">
        <v>1</v>
      </c>
      <c r="B60" s="1">
        <v>3</v>
      </c>
      <c r="C60" s="1">
        <v>4</v>
      </c>
      <c r="D60" s="1">
        <v>1</v>
      </c>
      <c r="E60" s="1" t="s">
        <v>31</v>
      </c>
      <c r="F60" s="1">
        <v>82.896000000000001</v>
      </c>
      <c r="G60" s="1">
        <v>53.866999999999997</v>
      </c>
      <c r="H60" s="1">
        <f>(ABS(TRA!H60)+ABS(TRA!J60))*SIGN(TRA!H60)</f>
        <v>-149.60599999999999</v>
      </c>
      <c r="I60" s="1">
        <f>(ABS(TRA!I60)+ABS(TRA!K60))*SIGN(TRA!I60)</f>
        <v>11.79</v>
      </c>
      <c r="J60" s="5">
        <f t="shared" si="0"/>
        <v>-153.143</v>
      </c>
      <c r="K60" s="1">
        <f t="shared" si="1"/>
        <v>56.671799999999998</v>
      </c>
      <c r="L60" s="1">
        <f t="shared" si="2"/>
        <v>-99.27600000000001</v>
      </c>
      <c r="M60">
        <f t="shared" si="3"/>
        <v>207.01</v>
      </c>
    </row>
    <row r="61" spans="1:13" hidden="1" x14ac:dyDescent="0.25">
      <c r="A61" s="2">
        <v>1</v>
      </c>
      <c r="B61" s="2">
        <v>3</v>
      </c>
      <c r="C61" s="2">
        <v>4</v>
      </c>
      <c r="D61" s="2">
        <v>1</v>
      </c>
      <c r="E61" s="2" t="s">
        <v>32</v>
      </c>
      <c r="F61" s="2">
        <v>-84.744</v>
      </c>
      <c r="G61" s="2">
        <v>-54.813000000000002</v>
      </c>
      <c r="H61" s="2">
        <f>(ABS(TRA!H61)+ABS(TRA!J61))*SIGN(TRA!H61)</f>
        <v>-149.60599999999999</v>
      </c>
      <c r="I61" s="2">
        <f>(ABS(TRA!I61)+ABS(TRA!K61))*SIGN(TRA!I61)</f>
        <v>11.79</v>
      </c>
      <c r="J61" s="6">
        <f t="shared" si="0"/>
        <v>-153.143</v>
      </c>
      <c r="K61" s="2">
        <f t="shared" si="1"/>
        <v>56.671799999999998</v>
      </c>
      <c r="L61" s="2">
        <f t="shared" si="2"/>
        <v>-207.95600000000002</v>
      </c>
      <c r="M61" s="3">
        <f t="shared" si="3"/>
        <v>98.33</v>
      </c>
    </row>
    <row r="62" spans="1:13" hidden="1" x14ac:dyDescent="0.25">
      <c r="A62" s="1">
        <v>1</v>
      </c>
      <c r="B62" s="1">
        <v>4</v>
      </c>
      <c r="C62" s="1">
        <v>5</v>
      </c>
      <c r="D62" s="1">
        <v>5</v>
      </c>
      <c r="E62" s="1" t="s">
        <v>29</v>
      </c>
      <c r="F62" s="1">
        <v>-125.40900000000001</v>
      </c>
      <c r="G62" s="1">
        <v>-74.093000000000004</v>
      </c>
      <c r="H62" s="1">
        <f>(ABS(TRA!H62)+ABS(TRA!J62))*SIGN(TRA!H62)</f>
        <v>43.673999999999999</v>
      </c>
      <c r="I62" s="1">
        <f>(ABS(TRA!I62)+ABS(TRA!K62))*SIGN(TRA!I62)</f>
        <v>-4.7210000000000001</v>
      </c>
      <c r="J62" s="5">
        <f t="shared" si="0"/>
        <v>45.090299999999999</v>
      </c>
      <c r="K62" s="1">
        <f t="shared" si="1"/>
        <v>-17.8232</v>
      </c>
      <c r="L62" s="1">
        <f t="shared" si="2"/>
        <v>-29.002700000000004</v>
      </c>
      <c r="M62">
        <f t="shared" si="3"/>
        <v>-119.1833</v>
      </c>
    </row>
    <row r="63" spans="1:13" hidden="1" x14ac:dyDescent="0.25">
      <c r="A63" s="1">
        <v>1</v>
      </c>
      <c r="B63" s="1">
        <v>4</v>
      </c>
      <c r="C63" s="1">
        <v>5</v>
      </c>
      <c r="D63" s="1">
        <v>5</v>
      </c>
      <c r="E63" s="1" t="s">
        <v>30</v>
      </c>
      <c r="F63" s="1">
        <v>-95.265000000000001</v>
      </c>
      <c r="G63" s="1">
        <v>-56.390999999999998</v>
      </c>
      <c r="H63" s="1">
        <f>(ABS(TRA!H63)+ABS(TRA!J63))*SIGN(TRA!H63)</f>
        <v>-32.515999999999998</v>
      </c>
      <c r="I63" s="1">
        <f>(ABS(TRA!I63)+ABS(TRA!K63))*SIGN(TRA!I63)</f>
        <v>3.4729999999999999</v>
      </c>
      <c r="J63" s="5">
        <f t="shared" si="0"/>
        <v>-33.557899999999997</v>
      </c>
      <c r="K63" s="1">
        <f t="shared" si="1"/>
        <v>13.227799999999998</v>
      </c>
      <c r="L63" s="1">
        <f t="shared" si="2"/>
        <v>-89.948899999999995</v>
      </c>
      <c r="M63">
        <f t="shared" si="3"/>
        <v>-22.833100000000002</v>
      </c>
    </row>
    <row r="64" spans="1:13" hidden="1" x14ac:dyDescent="0.25">
      <c r="A64" s="1">
        <v>1</v>
      </c>
      <c r="B64" s="1">
        <v>4</v>
      </c>
      <c r="C64" s="1">
        <v>5</v>
      </c>
      <c r="D64" s="1">
        <v>5</v>
      </c>
      <c r="E64" s="1" t="s">
        <v>31</v>
      </c>
      <c r="F64" s="1">
        <v>136.423</v>
      </c>
      <c r="G64" s="1">
        <v>80.721000000000004</v>
      </c>
      <c r="H64" s="1">
        <f>(ABS(TRA!H64)+ABS(TRA!J64))*SIGN(TRA!H64)</f>
        <v>-13.604000000000001</v>
      </c>
      <c r="I64" s="1">
        <f>(ABS(TRA!I64)+ABS(TRA!K64))*SIGN(TRA!I64)</f>
        <v>1.4629999999999999</v>
      </c>
      <c r="J64" s="5">
        <f t="shared" si="0"/>
        <v>-14.042900000000001</v>
      </c>
      <c r="K64" s="1">
        <f t="shared" si="1"/>
        <v>5.5442</v>
      </c>
      <c r="L64" s="1">
        <f t="shared" si="2"/>
        <v>66.678100000000001</v>
      </c>
      <c r="M64">
        <f t="shared" si="3"/>
        <v>94.763900000000007</v>
      </c>
    </row>
    <row r="65" spans="1:13" hidden="1" x14ac:dyDescent="0.25">
      <c r="A65" s="1">
        <v>1</v>
      </c>
      <c r="B65" s="1">
        <v>4</v>
      </c>
      <c r="C65" s="1">
        <v>5</v>
      </c>
      <c r="D65" s="1">
        <v>5</v>
      </c>
      <c r="E65" s="1" t="s">
        <v>32</v>
      </c>
      <c r="F65" s="1">
        <v>-125.657</v>
      </c>
      <c r="G65" s="1">
        <v>-74.399000000000001</v>
      </c>
      <c r="H65" s="1">
        <f>(ABS(TRA!H65)+ABS(TRA!J65))*SIGN(TRA!H65)</f>
        <v>-13.604000000000001</v>
      </c>
      <c r="I65" s="1">
        <f>(ABS(TRA!I65)+ABS(TRA!K65))*SIGN(TRA!I65)</f>
        <v>1.4629999999999999</v>
      </c>
      <c r="J65" s="5">
        <f t="shared" si="0"/>
        <v>-14.042900000000001</v>
      </c>
      <c r="K65" s="1">
        <f t="shared" si="1"/>
        <v>5.5442</v>
      </c>
      <c r="L65" s="1">
        <f t="shared" si="2"/>
        <v>-88.441900000000004</v>
      </c>
      <c r="M65">
        <f t="shared" si="3"/>
        <v>-60.356099999999998</v>
      </c>
    </row>
    <row r="66" spans="1:13" hidden="1" x14ac:dyDescent="0.25">
      <c r="A66" s="1">
        <v>1</v>
      </c>
      <c r="B66" s="1">
        <v>4</v>
      </c>
      <c r="C66" s="1">
        <v>5</v>
      </c>
      <c r="D66" s="1">
        <v>4</v>
      </c>
      <c r="E66" s="1" t="s">
        <v>29</v>
      </c>
      <c r="F66" s="1">
        <v>-174.87</v>
      </c>
      <c r="G66" s="1">
        <v>-105.804</v>
      </c>
      <c r="H66" s="1">
        <f>(ABS(TRA!H66)+ABS(TRA!J66))*SIGN(TRA!H66)</f>
        <v>104.66000000000001</v>
      </c>
      <c r="I66" s="1">
        <f>(ABS(TRA!I66)+ABS(TRA!K66))*SIGN(TRA!I66)</f>
        <v>-10.718999999999999</v>
      </c>
      <c r="J66" s="5">
        <f t="shared" si="0"/>
        <v>107.87570000000001</v>
      </c>
      <c r="K66" s="1">
        <f t="shared" si="1"/>
        <v>-42.117000000000004</v>
      </c>
      <c r="L66" s="1">
        <f t="shared" si="2"/>
        <v>2.071700000000007</v>
      </c>
      <c r="M66">
        <f t="shared" si="3"/>
        <v>-213.67970000000003</v>
      </c>
    </row>
    <row r="67" spans="1:13" hidden="1" x14ac:dyDescent="0.25">
      <c r="A67" s="1">
        <v>1</v>
      </c>
      <c r="B67" s="1">
        <v>4</v>
      </c>
      <c r="C67" s="1">
        <v>5</v>
      </c>
      <c r="D67" s="1">
        <v>4</v>
      </c>
      <c r="E67" s="1" t="s">
        <v>30</v>
      </c>
      <c r="F67" s="1">
        <v>-131.89500000000001</v>
      </c>
      <c r="G67" s="1">
        <v>-79.953000000000003</v>
      </c>
      <c r="H67" s="1">
        <f>(ABS(TRA!H67)+ABS(TRA!J67))*SIGN(TRA!H67)</f>
        <v>-75.206000000000003</v>
      </c>
      <c r="I67" s="1">
        <f>(ABS(TRA!I67)+ABS(TRA!K67))*SIGN(TRA!I67)</f>
        <v>7.6870000000000003</v>
      </c>
      <c r="J67" s="5">
        <f t="shared" ref="J67:J130" si="4">(ABS(H67)+0.3*ABS(I67))*SIGN(H67)</f>
        <v>-77.512100000000004</v>
      </c>
      <c r="K67" s="1">
        <f t="shared" ref="K67:K130" si="5">(ABS(I67)+0.3*ABS(H67))*SIGN(I67)</f>
        <v>30.248800000000003</v>
      </c>
      <c r="L67" s="1">
        <f t="shared" ref="L67:L130" si="6">G67+J67</f>
        <v>-157.46510000000001</v>
      </c>
      <c r="M67">
        <f t="shared" ref="M67:M130" si="7">G67-J67</f>
        <v>-2.4408999999999992</v>
      </c>
    </row>
    <row r="68" spans="1:13" hidden="1" x14ac:dyDescent="0.25">
      <c r="A68" s="1">
        <v>1</v>
      </c>
      <c r="B68" s="1">
        <v>4</v>
      </c>
      <c r="C68" s="1">
        <v>5</v>
      </c>
      <c r="D68" s="1">
        <v>4</v>
      </c>
      <c r="E68" s="1" t="s">
        <v>31</v>
      </c>
      <c r="F68" s="1">
        <v>188.274</v>
      </c>
      <c r="G68" s="1">
        <v>113.816</v>
      </c>
      <c r="H68" s="1">
        <f>(ABS(TRA!H68)+ABS(TRA!J68))*SIGN(TRA!H68)</f>
        <v>-32.118000000000002</v>
      </c>
      <c r="I68" s="1">
        <f>(ABS(TRA!I68)+ABS(TRA!K68))*SIGN(TRA!I68)</f>
        <v>3.2869999999999999</v>
      </c>
      <c r="J68" s="5">
        <f t="shared" si="4"/>
        <v>-33.104100000000003</v>
      </c>
      <c r="K68" s="1">
        <f t="shared" si="5"/>
        <v>12.9224</v>
      </c>
      <c r="L68" s="1">
        <f t="shared" si="6"/>
        <v>80.7119</v>
      </c>
      <c r="M68">
        <f t="shared" si="7"/>
        <v>146.92009999999999</v>
      </c>
    </row>
    <row r="69" spans="1:13" hidden="1" x14ac:dyDescent="0.25">
      <c r="A69" s="1">
        <v>1</v>
      </c>
      <c r="B69" s="1">
        <v>4</v>
      </c>
      <c r="C69" s="1">
        <v>5</v>
      </c>
      <c r="D69" s="1">
        <v>4</v>
      </c>
      <c r="E69" s="1" t="s">
        <v>32</v>
      </c>
      <c r="F69" s="1">
        <v>-172.92599999999999</v>
      </c>
      <c r="G69" s="1">
        <v>-104.584</v>
      </c>
      <c r="H69" s="1">
        <f>(ABS(TRA!H69)+ABS(TRA!J69))*SIGN(TRA!H69)</f>
        <v>-32.118000000000002</v>
      </c>
      <c r="I69" s="1">
        <f>(ABS(TRA!I69)+ABS(TRA!K69))*SIGN(TRA!I69)</f>
        <v>3.2869999999999999</v>
      </c>
      <c r="J69" s="5">
        <f t="shared" si="4"/>
        <v>-33.104100000000003</v>
      </c>
      <c r="K69" s="1">
        <f t="shared" si="5"/>
        <v>12.9224</v>
      </c>
      <c r="L69" s="1">
        <f t="shared" si="6"/>
        <v>-137.68810000000002</v>
      </c>
      <c r="M69">
        <f t="shared" si="7"/>
        <v>-71.479900000000001</v>
      </c>
    </row>
    <row r="70" spans="1:13" hidden="1" x14ac:dyDescent="0.25">
      <c r="A70" s="1">
        <v>1</v>
      </c>
      <c r="B70" s="1">
        <v>4</v>
      </c>
      <c r="C70" s="1">
        <v>5</v>
      </c>
      <c r="D70" s="1">
        <v>3</v>
      </c>
      <c r="E70" s="1" t="s">
        <v>29</v>
      </c>
      <c r="F70" s="1">
        <v>-182.59700000000001</v>
      </c>
      <c r="G70" s="1">
        <v>-110.916</v>
      </c>
      <c r="H70" s="1">
        <f>(ABS(TRA!H70)+ABS(TRA!J70))*SIGN(TRA!H70)</f>
        <v>172.626</v>
      </c>
      <c r="I70" s="1">
        <f>(ABS(TRA!I70)+ABS(TRA!K70))*SIGN(TRA!I70)</f>
        <v>-16.658999999999999</v>
      </c>
      <c r="J70" s="5">
        <f t="shared" si="4"/>
        <v>177.62370000000001</v>
      </c>
      <c r="K70" s="1">
        <f t="shared" si="5"/>
        <v>-68.446799999999996</v>
      </c>
      <c r="L70" s="1">
        <f t="shared" si="6"/>
        <v>66.707700000000017</v>
      </c>
      <c r="M70">
        <f t="shared" si="7"/>
        <v>-288.53970000000004</v>
      </c>
    </row>
    <row r="71" spans="1:13" hidden="1" x14ac:dyDescent="0.25">
      <c r="A71" s="1">
        <v>1</v>
      </c>
      <c r="B71" s="1">
        <v>4</v>
      </c>
      <c r="C71" s="1">
        <v>5</v>
      </c>
      <c r="D71" s="1">
        <v>3</v>
      </c>
      <c r="E71" s="1" t="s">
        <v>30</v>
      </c>
      <c r="F71" s="1">
        <v>-123.252</v>
      </c>
      <c r="G71" s="1">
        <v>-75.22</v>
      </c>
      <c r="H71" s="1">
        <f>(ABS(TRA!H71)+ABS(TRA!J71))*SIGN(TRA!H71)</f>
        <v>-113.798</v>
      </c>
      <c r="I71" s="1">
        <f>(ABS(TRA!I71)+ABS(TRA!K71))*SIGN(TRA!I71)</f>
        <v>10.986000000000001</v>
      </c>
      <c r="J71" s="5">
        <f t="shared" si="4"/>
        <v>-117.0938</v>
      </c>
      <c r="K71" s="1">
        <f t="shared" si="5"/>
        <v>45.125399999999999</v>
      </c>
      <c r="L71" s="1">
        <f t="shared" si="6"/>
        <v>-192.31380000000001</v>
      </c>
      <c r="M71">
        <f t="shared" si="7"/>
        <v>41.873800000000003</v>
      </c>
    </row>
    <row r="72" spans="1:13" hidden="1" x14ac:dyDescent="0.25">
      <c r="A72" s="1">
        <v>1</v>
      </c>
      <c r="B72" s="1">
        <v>4</v>
      </c>
      <c r="C72" s="1">
        <v>5</v>
      </c>
      <c r="D72" s="1">
        <v>3</v>
      </c>
      <c r="E72" s="1" t="s">
        <v>31</v>
      </c>
      <c r="F72" s="1">
        <v>193.99700000000001</v>
      </c>
      <c r="G72" s="1">
        <v>117.81399999999999</v>
      </c>
      <c r="H72" s="1">
        <f>(ABS(TRA!H72)+ABS(TRA!J72))*SIGN(TRA!H72)</f>
        <v>-51.146999999999998</v>
      </c>
      <c r="I72" s="1">
        <f>(ABS(TRA!I72)+ABS(TRA!K72))*SIGN(TRA!I72)</f>
        <v>4.9359999999999999</v>
      </c>
      <c r="J72" s="5">
        <f t="shared" si="4"/>
        <v>-52.627800000000001</v>
      </c>
      <c r="K72" s="1">
        <f t="shared" si="5"/>
        <v>20.280099999999997</v>
      </c>
      <c r="L72" s="1">
        <f t="shared" si="6"/>
        <v>65.186199999999985</v>
      </c>
      <c r="M72">
        <f t="shared" si="7"/>
        <v>170.4418</v>
      </c>
    </row>
    <row r="73" spans="1:13" hidden="1" x14ac:dyDescent="0.25">
      <c r="A73" s="1">
        <v>1</v>
      </c>
      <c r="B73" s="1">
        <v>4</v>
      </c>
      <c r="C73" s="1">
        <v>5</v>
      </c>
      <c r="D73" s="1">
        <v>3</v>
      </c>
      <c r="E73" s="1" t="s">
        <v>32</v>
      </c>
      <c r="F73" s="1">
        <v>-172.803</v>
      </c>
      <c r="G73" s="1">
        <v>-105.066</v>
      </c>
      <c r="H73" s="1">
        <f>(ABS(TRA!H73)+ABS(TRA!J73))*SIGN(TRA!H73)</f>
        <v>-51.146999999999998</v>
      </c>
      <c r="I73" s="1">
        <f>(ABS(TRA!I73)+ABS(TRA!K73))*SIGN(TRA!I73)</f>
        <v>4.9359999999999999</v>
      </c>
      <c r="J73" s="5">
        <f t="shared" si="4"/>
        <v>-52.627800000000001</v>
      </c>
      <c r="K73" s="1">
        <f t="shared" si="5"/>
        <v>20.280099999999997</v>
      </c>
      <c r="L73" s="1">
        <f t="shared" si="6"/>
        <v>-157.69380000000001</v>
      </c>
      <c r="M73">
        <f t="shared" si="7"/>
        <v>-52.438200000000002</v>
      </c>
    </row>
    <row r="74" spans="1:13" hidden="1" x14ac:dyDescent="0.25">
      <c r="A74" s="1">
        <v>1</v>
      </c>
      <c r="B74" s="1">
        <v>4</v>
      </c>
      <c r="C74" s="1">
        <v>5</v>
      </c>
      <c r="D74" s="1">
        <v>2</v>
      </c>
      <c r="E74" s="1" t="s">
        <v>29</v>
      </c>
      <c r="F74" s="1">
        <v>-182.31</v>
      </c>
      <c r="G74" s="1">
        <v>-110.78</v>
      </c>
      <c r="H74" s="1">
        <f>(ABS(TRA!H74)+ABS(TRA!J74))*SIGN(TRA!H74)</f>
        <v>200.94899999999998</v>
      </c>
      <c r="I74" s="1">
        <f>(ABS(TRA!I74)+ABS(TRA!K74))*SIGN(TRA!I74)</f>
        <v>-18.29</v>
      </c>
      <c r="J74" s="5">
        <f t="shared" si="4"/>
        <v>206.43599999999998</v>
      </c>
      <c r="K74" s="1">
        <f t="shared" si="5"/>
        <v>-78.574699999999993</v>
      </c>
      <c r="L74" s="1">
        <f t="shared" si="6"/>
        <v>95.655999999999977</v>
      </c>
      <c r="M74">
        <f t="shared" si="7"/>
        <v>-317.21600000000001</v>
      </c>
    </row>
    <row r="75" spans="1:13" hidden="1" x14ac:dyDescent="0.25">
      <c r="A75" s="1">
        <v>1</v>
      </c>
      <c r="B75" s="1">
        <v>4</v>
      </c>
      <c r="C75" s="1">
        <v>5</v>
      </c>
      <c r="D75" s="1">
        <v>2</v>
      </c>
      <c r="E75" s="1" t="s">
        <v>30</v>
      </c>
      <c r="F75" s="1">
        <v>-128.749</v>
      </c>
      <c r="G75" s="1">
        <v>-78.492000000000004</v>
      </c>
      <c r="H75" s="1">
        <f>(ABS(TRA!H75)+ABS(TRA!J75))*SIGN(TRA!H75)</f>
        <v>-129.72800000000001</v>
      </c>
      <c r="I75" s="1">
        <f>(ABS(TRA!I75)+ABS(TRA!K75))*SIGN(TRA!I75)</f>
        <v>11.793999999999999</v>
      </c>
      <c r="J75" s="5">
        <f t="shared" si="4"/>
        <v>-133.2662</v>
      </c>
      <c r="K75" s="1">
        <f t="shared" si="5"/>
        <v>50.712399999999995</v>
      </c>
      <c r="L75" s="1">
        <f t="shared" si="6"/>
        <v>-211.75819999999999</v>
      </c>
      <c r="M75">
        <f t="shared" si="7"/>
        <v>54.774199999999993</v>
      </c>
    </row>
    <row r="76" spans="1:13" hidden="1" x14ac:dyDescent="0.25">
      <c r="A76" s="1">
        <v>1</v>
      </c>
      <c r="B76" s="1">
        <v>4</v>
      </c>
      <c r="C76" s="1">
        <v>5</v>
      </c>
      <c r="D76" s="1">
        <v>2</v>
      </c>
      <c r="E76" s="1" t="s">
        <v>31</v>
      </c>
      <c r="F76" s="1">
        <v>192.964</v>
      </c>
      <c r="G76" s="1">
        <v>117.206</v>
      </c>
      <c r="H76" s="1">
        <f>(ABS(TRA!H76)+ABS(TRA!J76))*SIGN(TRA!H76)</f>
        <v>-59.048999999999999</v>
      </c>
      <c r="I76" s="1">
        <f>(ABS(TRA!I76)+ABS(TRA!K76))*SIGN(TRA!I76)</f>
        <v>5.3719999999999999</v>
      </c>
      <c r="J76" s="5">
        <f t="shared" si="4"/>
        <v>-60.660600000000002</v>
      </c>
      <c r="K76" s="1">
        <f t="shared" si="5"/>
        <v>23.0867</v>
      </c>
      <c r="L76" s="1">
        <f t="shared" si="6"/>
        <v>56.545400000000001</v>
      </c>
      <c r="M76">
        <f t="shared" si="7"/>
        <v>177.86660000000001</v>
      </c>
    </row>
    <row r="77" spans="1:13" hidden="1" x14ac:dyDescent="0.25">
      <c r="A77" s="1">
        <v>1</v>
      </c>
      <c r="B77" s="1">
        <v>4</v>
      </c>
      <c r="C77" s="1">
        <v>5</v>
      </c>
      <c r="D77" s="1">
        <v>2</v>
      </c>
      <c r="E77" s="1" t="s">
        <v>32</v>
      </c>
      <c r="F77" s="1">
        <v>-173.83600000000001</v>
      </c>
      <c r="G77" s="1">
        <v>-105.67400000000001</v>
      </c>
      <c r="H77" s="1">
        <f>(ABS(TRA!H77)+ABS(TRA!J77))*SIGN(TRA!H77)</f>
        <v>-59.048999999999999</v>
      </c>
      <c r="I77" s="1">
        <f>(ABS(TRA!I77)+ABS(TRA!K77))*SIGN(TRA!I77)</f>
        <v>5.3719999999999999</v>
      </c>
      <c r="J77" s="5">
        <f t="shared" si="4"/>
        <v>-60.660600000000002</v>
      </c>
      <c r="K77" s="1">
        <f t="shared" si="5"/>
        <v>23.0867</v>
      </c>
      <c r="L77" s="1">
        <f t="shared" si="6"/>
        <v>-166.33460000000002</v>
      </c>
      <c r="M77">
        <f t="shared" si="7"/>
        <v>-45.013400000000004</v>
      </c>
    </row>
    <row r="78" spans="1:13" hidden="1" x14ac:dyDescent="0.25">
      <c r="A78" s="1">
        <v>1</v>
      </c>
      <c r="B78" s="1">
        <v>4</v>
      </c>
      <c r="C78" s="1">
        <v>5</v>
      </c>
      <c r="D78" s="1">
        <v>1</v>
      </c>
      <c r="E78" s="1" t="s">
        <v>29</v>
      </c>
      <c r="F78" s="1">
        <v>-174.74299999999999</v>
      </c>
      <c r="G78" s="1">
        <v>-106.366</v>
      </c>
      <c r="H78" s="1">
        <f>(ABS(TRA!H78)+ABS(TRA!J78))*SIGN(TRA!H78)</f>
        <v>205.22299999999998</v>
      </c>
      <c r="I78" s="1">
        <f>(ABS(TRA!I78)+ABS(TRA!K78))*SIGN(TRA!I78)</f>
        <v>-16.425000000000001</v>
      </c>
      <c r="J78" s="5">
        <f t="shared" si="4"/>
        <v>210.15049999999999</v>
      </c>
      <c r="K78" s="1">
        <f t="shared" si="5"/>
        <v>-77.991899999999987</v>
      </c>
      <c r="L78" s="1">
        <f t="shared" si="6"/>
        <v>103.78449999999999</v>
      </c>
      <c r="M78">
        <f t="shared" si="7"/>
        <v>-316.51650000000001</v>
      </c>
    </row>
    <row r="79" spans="1:13" hidden="1" x14ac:dyDescent="0.25">
      <c r="A79" s="1">
        <v>1</v>
      </c>
      <c r="B79" s="1">
        <v>4</v>
      </c>
      <c r="C79" s="1">
        <v>5</v>
      </c>
      <c r="D79" s="1">
        <v>1</v>
      </c>
      <c r="E79" s="1" t="s">
        <v>30</v>
      </c>
      <c r="F79" s="1">
        <v>-136.91300000000001</v>
      </c>
      <c r="G79" s="1">
        <v>-83.328999999999994</v>
      </c>
      <c r="H79" s="1">
        <f>(ABS(TRA!H79)+ABS(TRA!J79))*SIGN(TRA!H79)</f>
        <v>-122.556</v>
      </c>
      <c r="I79" s="1">
        <f>(ABS(TRA!I79)+ABS(TRA!K79))*SIGN(TRA!I79)</f>
        <v>9.9309999999999992</v>
      </c>
      <c r="J79" s="5">
        <f t="shared" si="4"/>
        <v>-125.53529999999999</v>
      </c>
      <c r="K79" s="1">
        <f t="shared" si="5"/>
        <v>46.697799999999994</v>
      </c>
      <c r="L79" s="1">
        <f t="shared" si="6"/>
        <v>-208.86429999999999</v>
      </c>
      <c r="M79">
        <f t="shared" si="7"/>
        <v>42.206299999999999</v>
      </c>
    </row>
    <row r="80" spans="1:13" hidden="1" x14ac:dyDescent="0.25">
      <c r="A80" s="1">
        <v>1</v>
      </c>
      <c r="B80" s="1">
        <v>4</v>
      </c>
      <c r="C80" s="1">
        <v>5</v>
      </c>
      <c r="D80" s="1">
        <v>1</v>
      </c>
      <c r="E80" s="1" t="s">
        <v>31</v>
      </c>
      <c r="F80" s="1">
        <v>190.155</v>
      </c>
      <c r="G80" s="1">
        <v>115.554</v>
      </c>
      <c r="H80" s="1">
        <f>(ABS(TRA!H80)+ABS(TRA!J80))*SIGN(TRA!H80)</f>
        <v>-58.530999999999999</v>
      </c>
      <c r="I80" s="1">
        <f>(ABS(TRA!I80)+ABS(TRA!K80))*SIGN(TRA!I80)</f>
        <v>4.7059999999999995</v>
      </c>
      <c r="J80" s="5">
        <f t="shared" si="4"/>
        <v>-59.942799999999998</v>
      </c>
      <c r="K80" s="1">
        <f t="shared" si="5"/>
        <v>22.2653</v>
      </c>
      <c r="L80" s="1">
        <f t="shared" si="6"/>
        <v>55.611200000000004</v>
      </c>
      <c r="M80">
        <f t="shared" si="7"/>
        <v>175.49680000000001</v>
      </c>
    </row>
    <row r="81" spans="1:13" hidden="1" x14ac:dyDescent="0.25">
      <c r="A81" s="2">
        <v>1</v>
      </c>
      <c r="B81" s="2">
        <v>4</v>
      </c>
      <c r="C81" s="2">
        <v>5</v>
      </c>
      <c r="D81" s="2">
        <v>1</v>
      </c>
      <c r="E81" s="2" t="s">
        <v>32</v>
      </c>
      <c r="F81" s="2">
        <v>-176.64500000000001</v>
      </c>
      <c r="G81" s="2">
        <v>-107.32599999999999</v>
      </c>
      <c r="H81" s="2">
        <f>(ABS(TRA!H81)+ABS(TRA!J81))*SIGN(TRA!H81)</f>
        <v>-58.530999999999999</v>
      </c>
      <c r="I81" s="2">
        <f>(ABS(TRA!I81)+ABS(TRA!K81))*SIGN(TRA!I81)</f>
        <v>4.7059999999999995</v>
      </c>
      <c r="J81" s="6">
        <f t="shared" si="4"/>
        <v>-59.942799999999998</v>
      </c>
      <c r="K81" s="2">
        <f t="shared" si="5"/>
        <v>22.2653</v>
      </c>
      <c r="L81" s="2">
        <f t="shared" si="6"/>
        <v>-167.2688</v>
      </c>
      <c r="M81" s="3">
        <f t="shared" si="7"/>
        <v>-47.383199999999995</v>
      </c>
    </row>
    <row r="82" spans="1:13" hidden="1" x14ac:dyDescent="0.25">
      <c r="A82" s="1">
        <v>1</v>
      </c>
      <c r="B82" s="1">
        <v>5</v>
      </c>
      <c r="C82" s="1">
        <v>6</v>
      </c>
      <c r="D82" s="1">
        <v>5</v>
      </c>
      <c r="E82" s="1" t="s">
        <v>29</v>
      </c>
      <c r="F82" s="1">
        <v>-59.091000000000001</v>
      </c>
      <c r="G82" s="1">
        <v>-34.734999999999999</v>
      </c>
      <c r="H82" s="1">
        <f>(ABS(TRA!H82)+ABS(TRA!J82))*SIGN(TRA!H82)</f>
        <v>20.677999999999997</v>
      </c>
      <c r="I82" s="1">
        <f>(ABS(TRA!I82)+ABS(TRA!K82))*SIGN(TRA!I82)</f>
        <v>-2.3149999999999999</v>
      </c>
      <c r="J82" s="5">
        <f t="shared" si="4"/>
        <v>21.372499999999999</v>
      </c>
      <c r="K82" s="1">
        <f t="shared" si="5"/>
        <v>-8.5183999999999997</v>
      </c>
      <c r="L82" s="1">
        <f t="shared" si="6"/>
        <v>-13.362500000000001</v>
      </c>
      <c r="M82">
        <f t="shared" si="7"/>
        <v>-56.107500000000002</v>
      </c>
    </row>
    <row r="83" spans="1:13" hidden="1" x14ac:dyDescent="0.25">
      <c r="A83" s="1">
        <v>1</v>
      </c>
      <c r="B83" s="1">
        <v>5</v>
      </c>
      <c r="C83" s="1">
        <v>6</v>
      </c>
      <c r="D83" s="1">
        <v>5</v>
      </c>
      <c r="E83" s="1" t="s">
        <v>30</v>
      </c>
      <c r="F83" s="1">
        <v>-30.821999999999999</v>
      </c>
      <c r="G83" s="1">
        <v>-18.515999999999998</v>
      </c>
      <c r="H83" s="1">
        <f>(ABS(TRA!H83)+ABS(TRA!J83))*SIGN(TRA!H83)</f>
        <v>-33.983000000000004</v>
      </c>
      <c r="I83" s="1">
        <f>(ABS(TRA!I83)+ABS(TRA!K83))*SIGN(TRA!I83)</f>
        <v>3.758</v>
      </c>
      <c r="J83" s="5">
        <f t="shared" si="4"/>
        <v>-35.110400000000006</v>
      </c>
      <c r="K83" s="1">
        <f t="shared" si="5"/>
        <v>13.9529</v>
      </c>
      <c r="L83" s="1">
        <f t="shared" si="6"/>
        <v>-53.626400000000004</v>
      </c>
      <c r="M83">
        <f t="shared" si="7"/>
        <v>16.594400000000007</v>
      </c>
    </row>
    <row r="84" spans="1:13" hidden="1" x14ac:dyDescent="0.25">
      <c r="A84" s="1">
        <v>1</v>
      </c>
      <c r="B84" s="1">
        <v>5</v>
      </c>
      <c r="C84" s="1">
        <v>6</v>
      </c>
      <c r="D84" s="1">
        <v>5</v>
      </c>
      <c r="E84" s="1" t="s">
        <v>31</v>
      </c>
      <c r="F84" s="1">
        <v>85.786000000000001</v>
      </c>
      <c r="G84" s="1">
        <v>50.62</v>
      </c>
      <c r="H84" s="1">
        <f>(ABS(TRA!H84)+ABS(TRA!J84))*SIGN(TRA!H84)</f>
        <v>-16.559000000000001</v>
      </c>
      <c r="I84" s="1">
        <f>(ABS(TRA!I84)+ABS(TRA!K84))*SIGN(TRA!I84)</f>
        <v>1.8399999999999999</v>
      </c>
      <c r="J84" s="5">
        <f t="shared" si="4"/>
        <v>-17.111000000000001</v>
      </c>
      <c r="K84" s="1">
        <f t="shared" si="5"/>
        <v>6.8076999999999996</v>
      </c>
      <c r="L84" s="1">
        <f t="shared" si="6"/>
        <v>33.509</v>
      </c>
      <c r="M84">
        <f t="shared" si="7"/>
        <v>67.730999999999995</v>
      </c>
    </row>
    <row r="85" spans="1:13" hidden="1" x14ac:dyDescent="0.25">
      <c r="A85" s="1">
        <v>1</v>
      </c>
      <c r="B85" s="1">
        <v>5</v>
      </c>
      <c r="C85" s="1">
        <v>6</v>
      </c>
      <c r="D85" s="1">
        <v>5</v>
      </c>
      <c r="E85" s="1" t="s">
        <v>32</v>
      </c>
      <c r="F85" s="1">
        <v>-68.653999999999996</v>
      </c>
      <c r="G85" s="1">
        <v>-40.79</v>
      </c>
      <c r="H85" s="1">
        <f>(ABS(TRA!H85)+ABS(TRA!J85))*SIGN(TRA!H85)</f>
        <v>-16.559000000000001</v>
      </c>
      <c r="I85" s="1">
        <f>(ABS(TRA!I85)+ABS(TRA!K85))*SIGN(TRA!I85)</f>
        <v>1.8399999999999999</v>
      </c>
      <c r="J85" s="5">
        <f t="shared" si="4"/>
        <v>-17.111000000000001</v>
      </c>
      <c r="K85" s="1">
        <f t="shared" si="5"/>
        <v>6.8076999999999996</v>
      </c>
      <c r="L85" s="1">
        <f t="shared" si="6"/>
        <v>-57.900999999999996</v>
      </c>
      <c r="M85">
        <f t="shared" si="7"/>
        <v>-23.678999999999998</v>
      </c>
    </row>
    <row r="86" spans="1:13" hidden="1" x14ac:dyDescent="0.25">
      <c r="A86" s="1">
        <v>1</v>
      </c>
      <c r="B86" s="1">
        <v>5</v>
      </c>
      <c r="C86" s="1">
        <v>6</v>
      </c>
      <c r="D86" s="1">
        <v>4</v>
      </c>
      <c r="E86" s="1" t="s">
        <v>29</v>
      </c>
      <c r="F86" s="1">
        <v>-66.387</v>
      </c>
      <c r="G86" s="1">
        <v>-40.622</v>
      </c>
      <c r="H86" s="1">
        <f>(ABS(TRA!H86)+ABS(TRA!J86))*SIGN(TRA!H86)</f>
        <v>56.346000000000004</v>
      </c>
      <c r="I86" s="1">
        <f>(ABS(TRA!I86)+ABS(TRA!K86))*SIGN(TRA!I86)</f>
        <v>-5.9179999999999993</v>
      </c>
      <c r="J86" s="5">
        <f t="shared" si="4"/>
        <v>58.121400000000001</v>
      </c>
      <c r="K86" s="1">
        <f t="shared" si="5"/>
        <v>-22.8218</v>
      </c>
      <c r="L86" s="1">
        <f t="shared" si="6"/>
        <v>17.499400000000001</v>
      </c>
      <c r="M86">
        <f t="shared" si="7"/>
        <v>-98.743400000000008</v>
      </c>
    </row>
    <row r="87" spans="1:13" hidden="1" x14ac:dyDescent="0.25">
      <c r="A87" s="1">
        <v>1</v>
      </c>
      <c r="B87" s="1">
        <v>5</v>
      </c>
      <c r="C87" s="1">
        <v>6</v>
      </c>
      <c r="D87" s="1">
        <v>4</v>
      </c>
      <c r="E87" s="1" t="s">
        <v>30</v>
      </c>
      <c r="F87" s="1">
        <v>-59.524000000000001</v>
      </c>
      <c r="G87" s="1">
        <v>-36.054000000000002</v>
      </c>
      <c r="H87" s="1">
        <f>(ABS(TRA!H87)+ABS(TRA!J87))*SIGN(TRA!H87)</f>
        <v>-84.484999999999999</v>
      </c>
      <c r="I87" s="1">
        <f>(ABS(TRA!I87)+ABS(TRA!K87))*SIGN(TRA!I87)</f>
        <v>8.8010000000000002</v>
      </c>
      <c r="J87" s="5">
        <f t="shared" si="4"/>
        <v>-87.125299999999996</v>
      </c>
      <c r="K87" s="1">
        <f t="shared" si="5"/>
        <v>34.146499999999996</v>
      </c>
      <c r="L87" s="1">
        <f t="shared" si="6"/>
        <v>-123.1793</v>
      </c>
      <c r="M87">
        <f t="shared" si="7"/>
        <v>51.071299999999994</v>
      </c>
    </row>
    <row r="88" spans="1:13" hidden="1" x14ac:dyDescent="0.25">
      <c r="A88" s="1">
        <v>1</v>
      </c>
      <c r="B88" s="1">
        <v>5</v>
      </c>
      <c r="C88" s="1">
        <v>6</v>
      </c>
      <c r="D88" s="1">
        <v>4</v>
      </c>
      <c r="E88" s="1" t="s">
        <v>31</v>
      </c>
      <c r="F88" s="1">
        <v>113.29</v>
      </c>
      <c r="G88" s="1">
        <v>69.364000000000004</v>
      </c>
      <c r="H88" s="1">
        <f>(ABS(TRA!H88)+ABS(TRA!J88))*SIGN(TRA!H88)</f>
        <v>-42.673999999999999</v>
      </c>
      <c r="I88" s="1">
        <f>(ABS(TRA!I88)+ABS(TRA!K88))*SIGN(TRA!I88)</f>
        <v>4.46</v>
      </c>
      <c r="J88" s="5">
        <f t="shared" si="4"/>
        <v>-44.012</v>
      </c>
      <c r="K88" s="1">
        <f t="shared" si="5"/>
        <v>17.2622</v>
      </c>
      <c r="L88" s="1">
        <f t="shared" si="6"/>
        <v>25.352000000000004</v>
      </c>
      <c r="M88">
        <f t="shared" si="7"/>
        <v>113.376</v>
      </c>
    </row>
    <row r="89" spans="1:13" hidden="1" x14ac:dyDescent="0.25">
      <c r="A89" s="1">
        <v>1</v>
      </c>
      <c r="B89" s="1">
        <v>5</v>
      </c>
      <c r="C89" s="1">
        <v>6</v>
      </c>
      <c r="D89" s="1">
        <v>4</v>
      </c>
      <c r="E89" s="1" t="s">
        <v>32</v>
      </c>
      <c r="F89" s="1">
        <v>-109.13</v>
      </c>
      <c r="G89" s="1">
        <v>-66.596000000000004</v>
      </c>
      <c r="H89" s="1">
        <f>(ABS(TRA!H89)+ABS(TRA!J89))*SIGN(TRA!H89)</f>
        <v>-42.673999999999999</v>
      </c>
      <c r="I89" s="1">
        <f>(ABS(TRA!I89)+ABS(TRA!K89))*SIGN(TRA!I89)</f>
        <v>4.46</v>
      </c>
      <c r="J89" s="5">
        <f t="shared" si="4"/>
        <v>-44.012</v>
      </c>
      <c r="K89" s="1">
        <f t="shared" si="5"/>
        <v>17.2622</v>
      </c>
      <c r="L89" s="1">
        <f t="shared" si="6"/>
        <v>-110.608</v>
      </c>
      <c r="M89">
        <f t="shared" si="7"/>
        <v>-22.584000000000003</v>
      </c>
    </row>
    <row r="90" spans="1:13" hidden="1" x14ac:dyDescent="0.25">
      <c r="A90" s="1">
        <v>1</v>
      </c>
      <c r="B90" s="1">
        <v>5</v>
      </c>
      <c r="C90" s="1">
        <v>6</v>
      </c>
      <c r="D90" s="1">
        <v>3</v>
      </c>
      <c r="E90" s="1" t="s">
        <v>29</v>
      </c>
      <c r="F90" s="1">
        <v>-63.07</v>
      </c>
      <c r="G90" s="1">
        <v>-38.97</v>
      </c>
      <c r="H90" s="1">
        <f>(ABS(TRA!H90)+ABS(TRA!J90))*SIGN(TRA!H90)</f>
        <v>72.924000000000007</v>
      </c>
      <c r="I90" s="1">
        <f>(ABS(TRA!I90)+ABS(TRA!K90))*SIGN(TRA!I90)</f>
        <v>-7.0579999999999998</v>
      </c>
      <c r="J90" s="5">
        <f t="shared" si="4"/>
        <v>75.04140000000001</v>
      </c>
      <c r="K90" s="1">
        <f t="shared" si="5"/>
        <v>-28.935200000000002</v>
      </c>
      <c r="L90" s="1">
        <f t="shared" si="6"/>
        <v>36.071400000000011</v>
      </c>
      <c r="M90">
        <f t="shared" si="7"/>
        <v>-114.01140000000001</v>
      </c>
    </row>
    <row r="91" spans="1:13" hidden="1" x14ac:dyDescent="0.25">
      <c r="A91" s="1">
        <v>1</v>
      </c>
      <c r="B91" s="1">
        <v>5</v>
      </c>
      <c r="C91" s="1">
        <v>6</v>
      </c>
      <c r="D91" s="1">
        <v>3</v>
      </c>
      <c r="E91" s="1" t="s">
        <v>30</v>
      </c>
      <c r="F91" s="1">
        <v>-59.68</v>
      </c>
      <c r="G91" s="1">
        <v>-36.192</v>
      </c>
      <c r="H91" s="1">
        <f>(ABS(TRA!H91)+ABS(TRA!J91))*SIGN(TRA!H91)</f>
        <v>-124.38799999999999</v>
      </c>
      <c r="I91" s="1">
        <f>(ABS(TRA!I91)+ABS(TRA!K91))*SIGN(TRA!I91)</f>
        <v>12.026</v>
      </c>
      <c r="J91" s="5">
        <f t="shared" si="4"/>
        <v>-127.99579999999999</v>
      </c>
      <c r="K91" s="1">
        <f t="shared" si="5"/>
        <v>49.342399999999998</v>
      </c>
      <c r="L91" s="1">
        <f t="shared" si="6"/>
        <v>-164.18779999999998</v>
      </c>
      <c r="M91">
        <f t="shared" si="7"/>
        <v>91.803799999999995</v>
      </c>
    </row>
    <row r="92" spans="1:13" hidden="1" x14ac:dyDescent="0.25">
      <c r="A92" s="1">
        <v>1</v>
      </c>
      <c r="B92" s="1">
        <v>5</v>
      </c>
      <c r="C92" s="1">
        <v>6</v>
      </c>
      <c r="D92" s="1">
        <v>3</v>
      </c>
      <c r="E92" s="1" t="s">
        <v>31</v>
      </c>
      <c r="F92" s="1">
        <v>113.72199999999999</v>
      </c>
      <c r="G92" s="1">
        <v>69.977000000000004</v>
      </c>
      <c r="H92" s="1">
        <f>(ABS(TRA!H92)+ABS(TRA!J92))*SIGN(TRA!H92)</f>
        <v>-59.792000000000002</v>
      </c>
      <c r="I92" s="1">
        <f>(ABS(TRA!I92)+ABS(TRA!K92))*SIGN(TRA!I92)</f>
        <v>5.7829999999999995</v>
      </c>
      <c r="J92" s="5">
        <f t="shared" si="4"/>
        <v>-61.526900000000005</v>
      </c>
      <c r="K92" s="1">
        <f t="shared" si="5"/>
        <v>23.720599999999997</v>
      </c>
      <c r="L92" s="1">
        <f t="shared" si="6"/>
        <v>8.4500999999999991</v>
      </c>
      <c r="M92">
        <f t="shared" si="7"/>
        <v>131.50390000000002</v>
      </c>
    </row>
    <row r="93" spans="1:13" hidden="1" x14ac:dyDescent="0.25">
      <c r="A93" s="1">
        <v>1</v>
      </c>
      <c r="B93" s="1">
        <v>5</v>
      </c>
      <c r="C93" s="1">
        <v>6</v>
      </c>
      <c r="D93" s="1">
        <v>3</v>
      </c>
      <c r="E93" s="1" t="s">
        <v>32</v>
      </c>
      <c r="F93" s="1">
        <v>-111.66800000000001</v>
      </c>
      <c r="G93" s="1">
        <v>-68.293000000000006</v>
      </c>
      <c r="H93" s="1">
        <f>(ABS(TRA!H93)+ABS(TRA!J93))*SIGN(TRA!H93)</f>
        <v>-59.792000000000002</v>
      </c>
      <c r="I93" s="1">
        <f>(ABS(TRA!I93)+ABS(TRA!K93))*SIGN(TRA!I93)</f>
        <v>5.7829999999999995</v>
      </c>
      <c r="J93" s="5">
        <f t="shared" si="4"/>
        <v>-61.526900000000005</v>
      </c>
      <c r="K93" s="1">
        <f t="shared" si="5"/>
        <v>23.720599999999997</v>
      </c>
      <c r="L93" s="1">
        <f t="shared" si="6"/>
        <v>-129.81990000000002</v>
      </c>
      <c r="M93">
        <f t="shared" si="7"/>
        <v>-6.7661000000000016</v>
      </c>
    </row>
    <row r="94" spans="1:13" hidden="1" x14ac:dyDescent="0.25">
      <c r="A94" s="1">
        <v>1</v>
      </c>
      <c r="B94" s="1">
        <v>5</v>
      </c>
      <c r="C94" s="1">
        <v>6</v>
      </c>
      <c r="D94" s="1">
        <v>2</v>
      </c>
      <c r="E94" s="1" t="s">
        <v>29</v>
      </c>
      <c r="F94" s="1">
        <v>-73.391999999999996</v>
      </c>
      <c r="G94" s="1">
        <v>-45.155000000000001</v>
      </c>
      <c r="H94" s="1">
        <f>(ABS(TRA!H94)+ABS(TRA!J94))*SIGN(TRA!H94)</f>
        <v>97.164000000000001</v>
      </c>
      <c r="I94" s="1">
        <f>(ABS(TRA!I94)+ABS(TRA!K94))*SIGN(TRA!I94)</f>
        <v>-8.609</v>
      </c>
      <c r="J94" s="5">
        <f t="shared" si="4"/>
        <v>99.746700000000004</v>
      </c>
      <c r="K94" s="1">
        <f t="shared" si="5"/>
        <v>-37.758200000000002</v>
      </c>
      <c r="L94" s="1">
        <f t="shared" si="6"/>
        <v>54.591700000000003</v>
      </c>
      <c r="M94">
        <f t="shared" si="7"/>
        <v>-144.90170000000001</v>
      </c>
    </row>
    <row r="95" spans="1:13" hidden="1" x14ac:dyDescent="0.25">
      <c r="A95" s="1">
        <v>1</v>
      </c>
      <c r="B95" s="1">
        <v>5</v>
      </c>
      <c r="C95" s="1">
        <v>6</v>
      </c>
      <c r="D95" s="1">
        <v>2</v>
      </c>
      <c r="E95" s="1" t="s">
        <v>30</v>
      </c>
      <c r="F95" s="1">
        <v>-52.472999999999999</v>
      </c>
      <c r="G95" s="1">
        <v>-31.852</v>
      </c>
      <c r="H95" s="1">
        <f>(ABS(TRA!H95)+ABS(TRA!J95))*SIGN(TRA!H95)</f>
        <v>-153.69499999999999</v>
      </c>
      <c r="I95" s="1">
        <f>(ABS(TRA!I95)+ABS(TRA!K95))*SIGN(TRA!I95)</f>
        <v>13.791</v>
      </c>
      <c r="J95" s="5">
        <f t="shared" si="4"/>
        <v>-157.8323</v>
      </c>
      <c r="K95" s="1">
        <f t="shared" si="5"/>
        <v>59.899500000000003</v>
      </c>
      <c r="L95" s="1">
        <f t="shared" si="6"/>
        <v>-189.68430000000001</v>
      </c>
      <c r="M95">
        <f t="shared" si="7"/>
        <v>125.9803</v>
      </c>
    </row>
    <row r="96" spans="1:13" hidden="1" x14ac:dyDescent="0.25">
      <c r="A96" s="1">
        <v>1</v>
      </c>
      <c r="B96" s="1">
        <v>5</v>
      </c>
      <c r="C96" s="1">
        <v>6</v>
      </c>
      <c r="D96" s="1">
        <v>2</v>
      </c>
      <c r="E96" s="1" t="s">
        <v>31</v>
      </c>
      <c r="F96" s="1">
        <v>119.03400000000001</v>
      </c>
      <c r="G96" s="1">
        <v>73.165999999999997</v>
      </c>
      <c r="H96" s="1">
        <f>(ABS(TRA!H96)+ABS(TRA!J96))*SIGN(TRA!H96)</f>
        <v>-76.016999999999996</v>
      </c>
      <c r="I96" s="1">
        <f>(ABS(TRA!I96)+ABS(TRA!K96))*SIGN(TRA!I96)</f>
        <v>6.7869999999999999</v>
      </c>
      <c r="J96" s="5">
        <f t="shared" si="4"/>
        <v>-78.053100000000001</v>
      </c>
      <c r="K96" s="1">
        <f t="shared" si="5"/>
        <v>29.592099999999999</v>
      </c>
      <c r="L96" s="1">
        <f t="shared" si="6"/>
        <v>-4.8871000000000038</v>
      </c>
      <c r="M96">
        <f t="shared" si="7"/>
        <v>151.2191</v>
      </c>
    </row>
    <row r="97" spans="1:13" hidden="1" x14ac:dyDescent="0.25">
      <c r="A97" s="1">
        <v>1</v>
      </c>
      <c r="B97" s="1">
        <v>5</v>
      </c>
      <c r="C97" s="1">
        <v>6</v>
      </c>
      <c r="D97" s="1">
        <v>2</v>
      </c>
      <c r="E97" s="1" t="s">
        <v>32</v>
      </c>
      <c r="F97" s="1">
        <v>-106.35599999999999</v>
      </c>
      <c r="G97" s="1">
        <v>-65.103999999999999</v>
      </c>
      <c r="H97" s="1">
        <f>(ABS(TRA!H97)+ABS(TRA!J97))*SIGN(TRA!H97)</f>
        <v>-76.016999999999996</v>
      </c>
      <c r="I97" s="1">
        <f>(ABS(TRA!I97)+ABS(TRA!K97))*SIGN(TRA!I97)</f>
        <v>6.7869999999999999</v>
      </c>
      <c r="J97" s="5">
        <f t="shared" si="4"/>
        <v>-78.053100000000001</v>
      </c>
      <c r="K97" s="1">
        <f t="shared" si="5"/>
        <v>29.592099999999999</v>
      </c>
      <c r="L97" s="1">
        <f t="shared" si="6"/>
        <v>-143.15710000000001</v>
      </c>
      <c r="M97">
        <f t="shared" si="7"/>
        <v>12.949100000000001</v>
      </c>
    </row>
    <row r="98" spans="1:13" hidden="1" x14ac:dyDescent="0.25">
      <c r="A98" s="1">
        <v>1</v>
      </c>
      <c r="B98" s="1">
        <v>5</v>
      </c>
      <c r="C98" s="1">
        <v>6</v>
      </c>
      <c r="D98" s="1">
        <v>1</v>
      </c>
      <c r="E98" s="1" t="s">
        <v>29</v>
      </c>
      <c r="F98" s="1">
        <v>-97.381</v>
      </c>
      <c r="G98" s="1">
        <v>-59.576999999999998</v>
      </c>
      <c r="H98" s="1">
        <f>(ABS(TRA!H98)+ABS(TRA!J98))*SIGN(TRA!H98)</f>
        <v>92.411000000000001</v>
      </c>
      <c r="I98" s="1">
        <f>(ABS(TRA!I98)+ABS(TRA!K98))*SIGN(TRA!I98)</f>
        <v>-7.3369999999999997</v>
      </c>
      <c r="J98" s="5">
        <f t="shared" si="4"/>
        <v>94.612099999999998</v>
      </c>
      <c r="K98" s="1">
        <f t="shared" si="5"/>
        <v>-35.060299999999998</v>
      </c>
      <c r="L98" s="1">
        <f t="shared" si="6"/>
        <v>35.0351</v>
      </c>
      <c r="M98">
        <f t="shared" si="7"/>
        <v>-154.1891</v>
      </c>
    </row>
    <row r="99" spans="1:13" hidden="1" x14ac:dyDescent="0.25">
      <c r="A99" s="1">
        <v>1</v>
      </c>
      <c r="B99" s="1">
        <v>5</v>
      </c>
      <c r="C99" s="1">
        <v>6</v>
      </c>
      <c r="D99" s="1">
        <v>1</v>
      </c>
      <c r="E99" s="1" t="s">
        <v>30</v>
      </c>
      <c r="F99" s="1">
        <v>-33.520000000000003</v>
      </c>
      <c r="G99" s="1">
        <v>-20.385000000000002</v>
      </c>
      <c r="H99" s="1">
        <f>(ABS(TRA!H99)+ABS(TRA!J99))*SIGN(TRA!H99)</f>
        <v>-153.476</v>
      </c>
      <c r="I99" s="1">
        <f>(ABS(TRA!I99)+ABS(TRA!K99))*SIGN(TRA!I99)</f>
        <v>12.214</v>
      </c>
      <c r="J99" s="5">
        <f t="shared" si="4"/>
        <v>-157.14019999999999</v>
      </c>
      <c r="K99" s="1">
        <f t="shared" si="5"/>
        <v>58.256799999999998</v>
      </c>
      <c r="L99" s="1">
        <f t="shared" si="6"/>
        <v>-177.52519999999998</v>
      </c>
      <c r="M99">
        <f t="shared" si="7"/>
        <v>136.7552</v>
      </c>
    </row>
    <row r="100" spans="1:13" hidden="1" x14ac:dyDescent="0.25">
      <c r="A100" s="1">
        <v>1</v>
      </c>
      <c r="B100" s="1">
        <v>5</v>
      </c>
      <c r="C100" s="1">
        <v>6</v>
      </c>
      <c r="D100" s="1">
        <v>1</v>
      </c>
      <c r="E100" s="1" t="s">
        <v>31</v>
      </c>
      <c r="F100" s="1">
        <v>132.047</v>
      </c>
      <c r="G100" s="1">
        <v>81.010999999999996</v>
      </c>
      <c r="H100" s="1">
        <f>(ABS(TRA!H100)+ABS(TRA!J100))*SIGN(TRA!H100)</f>
        <v>-74.51100000000001</v>
      </c>
      <c r="I100" s="1">
        <f>(ABS(TRA!I100)+ABS(TRA!K100))*SIGN(TRA!I100)</f>
        <v>5.9239999999999995</v>
      </c>
      <c r="J100" s="5">
        <f t="shared" si="4"/>
        <v>-76.288200000000003</v>
      </c>
      <c r="K100" s="1">
        <f t="shared" si="5"/>
        <v>28.2773</v>
      </c>
      <c r="L100" s="1">
        <f t="shared" si="6"/>
        <v>4.7227999999999923</v>
      </c>
      <c r="M100">
        <f t="shared" si="7"/>
        <v>157.29919999999998</v>
      </c>
    </row>
    <row r="101" spans="1:13" hidden="1" x14ac:dyDescent="0.25">
      <c r="A101" s="2">
        <v>1</v>
      </c>
      <c r="B101" s="2">
        <v>5</v>
      </c>
      <c r="C101" s="2">
        <v>6</v>
      </c>
      <c r="D101" s="2">
        <v>1</v>
      </c>
      <c r="E101" s="2" t="s">
        <v>32</v>
      </c>
      <c r="F101" s="2">
        <v>-93.343000000000004</v>
      </c>
      <c r="G101" s="2">
        <v>-57.259</v>
      </c>
      <c r="H101" s="2">
        <f>(ABS(TRA!H101)+ABS(TRA!J101))*SIGN(TRA!H101)</f>
        <v>-74.51100000000001</v>
      </c>
      <c r="I101" s="2">
        <f>(ABS(TRA!I101)+ABS(TRA!K101))*SIGN(TRA!I101)</f>
        <v>5.9239999999999995</v>
      </c>
      <c r="J101" s="6">
        <f t="shared" si="4"/>
        <v>-76.288200000000003</v>
      </c>
      <c r="K101" s="2">
        <f t="shared" si="5"/>
        <v>28.2773</v>
      </c>
      <c r="L101" s="2">
        <f t="shared" si="6"/>
        <v>-133.5472</v>
      </c>
      <c r="M101" s="3">
        <f t="shared" si="7"/>
        <v>19.029200000000003</v>
      </c>
    </row>
    <row r="102" spans="1:13" hidden="1" x14ac:dyDescent="0.25">
      <c r="A102" s="1">
        <v>2</v>
      </c>
      <c r="B102" s="1">
        <v>7</v>
      </c>
      <c r="C102" s="1">
        <v>8</v>
      </c>
      <c r="D102" s="1">
        <v>5</v>
      </c>
      <c r="E102" s="1" t="s">
        <v>29</v>
      </c>
      <c r="F102" s="1">
        <v>-28.841000000000001</v>
      </c>
      <c r="G102" s="1">
        <v>-17.454000000000001</v>
      </c>
      <c r="H102" s="1">
        <f>(ABS(TRA!H102)+ABS(TRA!J102))*SIGN(TRA!H102)</f>
        <v>31.917999999999999</v>
      </c>
      <c r="I102" s="1">
        <f>(ABS(TRA!I102)+ABS(TRA!K102))*SIGN(TRA!I102)</f>
        <v>0.154</v>
      </c>
      <c r="J102" s="5">
        <f t="shared" si="4"/>
        <v>31.964199999999998</v>
      </c>
      <c r="K102" s="1">
        <f t="shared" si="5"/>
        <v>9.7294</v>
      </c>
      <c r="L102" s="1">
        <f t="shared" si="6"/>
        <v>14.510199999999998</v>
      </c>
      <c r="M102">
        <f t="shared" si="7"/>
        <v>-49.418199999999999</v>
      </c>
    </row>
    <row r="103" spans="1:13" hidden="1" x14ac:dyDescent="0.25">
      <c r="A103" s="1">
        <v>2</v>
      </c>
      <c r="B103" s="1">
        <v>7</v>
      </c>
      <c r="C103" s="1">
        <v>8</v>
      </c>
      <c r="D103" s="1">
        <v>5</v>
      </c>
      <c r="E103" s="1" t="s">
        <v>30</v>
      </c>
      <c r="F103" s="1">
        <v>-73.481999999999999</v>
      </c>
      <c r="G103" s="1">
        <v>-41.896999999999998</v>
      </c>
      <c r="H103" s="1">
        <f>(ABS(TRA!H103)+ABS(TRA!J103))*SIGN(TRA!H103)</f>
        <v>-18.553000000000001</v>
      </c>
      <c r="I103" s="1">
        <f>(ABS(TRA!I103)+ABS(TRA!K103))*SIGN(TRA!I103)</f>
        <v>-8.6000000000000007E-2</v>
      </c>
      <c r="J103" s="5">
        <f t="shared" si="4"/>
        <v>-18.578800000000001</v>
      </c>
      <c r="K103" s="1">
        <f t="shared" si="5"/>
        <v>-5.6519000000000004</v>
      </c>
      <c r="L103" s="1">
        <f t="shared" si="6"/>
        <v>-60.4758</v>
      </c>
      <c r="M103">
        <f t="shared" si="7"/>
        <v>-23.318199999999997</v>
      </c>
    </row>
    <row r="104" spans="1:13" hidden="1" x14ac:dyDescent="0.25">
      <c r="A104" s="1">
        <v>2</v>
      </c>
      <c r="B104" s="1">
        <v>7</v>
      </c>
      <c r="C104" s="1">
        <v>8</v>
      </c>
      <c r="D104" s="1">
        <v>5</v>
      </c>
      <c r="E104" s="1" t="s">
        <v>31</v>
      </c>
      <c r="F104" s="1">
        <v>65.177000000000007</v>
      </c>
      <c r="G104" s="1">
        <v>39.122999999999998</v>
      </c>
      <c r="H104" s="1">
        <f>(ABS(TRA!H104)+ABS(TRA!J104))*SIGN(TRA!H104)</f>
        <v>-15.287000000000001</v>
      </c>
      <c r="I104" s="1">
        <f>(ABS(TRA!I104)+ABS(TRA!K104))*SIGN(TRA!I104)</f>
        <v>-7.1999999999999995E-2</v>
      </c>
      <c r="J104" s="5">
        <f t="shared" si="4"/>
        <v>-15.3086</v>
      </c>
      <c r="K104" s="1">
        <f t="shared" si="5"/>
        <v>-4.6581000000000001</v>
      </c>
      <c r="L104" s="1">
        <f t="shared" si="6"/>
        <v>23.814399999999999</v>
      </c>
      <c r="M104">
        <f t="shared" si="7"/>
        <v>54.431599999999996</v>
      </c>
    </row>
    <row r="105" spans="1:13" hidden="1" x14ac:dyDescent="0.25">
      <c r="A105" s="1">
        <v>2</v>
      </c>
      <c r="B105" s="1">
        <v>7</v>
      </c>
      <c r="C105" s="1">
        <v>8</v>
      </c>
      <c r="D105" s="1">
        <v>5</v>
      </c>
      <c r="E105" s="1" t="s">
        <v>32</v>
      </c>
      <c r="F105" s="1">
        <v>-92.233000000000004</v>
      </c>
      <c r="G105" s="1">
        <v>-53.936999999999998</v>
      </c>
      <c r="H105" s="1">
        <f>(ABS(TRA!H105)+ABS(TRA!J105))*SIGN(TRA!H105)</f>
        <v>-15.287000000000001</v>
      </c>
      <c r="I105" s="1">
        <f>(ABS(TRA!I105)+ABS(TRA!K105))*SIGN(TRA!I105)</f>
        <v>-7.1999999999999995E-2</v>
      </c>
      <c r="J105" s="5">
        <f t="shared" si="4"/>
        <v>-15.3086</v>
      </c>
      <c r="K105" s="1">
        <f t="shared" si="5"/>
        <v>-4.6581000000000001</v>
      </c>
      <c r="L105" s="1">
        <f t="shared" si="6"/>
        <v>-69.245599999999996</v>
      </c>
      <c r="M105">
        <f t="shared" si="7"/>
        <v>-38.628399999999999</v>
      </c>
    </row>
    <row r="106" spans="1:13" hidden="1" x14ac:dyDescent="0.25">
      <c r="A106" s="1">
        <v>2</v>
      </c>
      <c r="B106" s="1">
        <v>7</v>
      </c>
      <c r="C106" s="1">
        <v>8</v>
      </c>
      <c r="D106" s="1">
        <v>4</v>
      </c>
      <c r="E106" s="1" t="s">
        <v>29</v>
      </c>
      <c r="F106" s="1">
        <v>-60.292999999999999</v>
      </c>
      <c r="G106" s="1">
        <v>-36.424999999999997</v>
      </c>
      <c r="H106" s="1">
        <f>(ABS(TRA!H106)+ABS(TRA!J106))*SIGN(TRA!H106)</f>
        <v>79.454000000000008</v>
      </c>
      <c r="I106" s="1">
        <f>(ABS(TRA!I106)+ABS(TRA!K106))*SIGN(TRA!I106)</f>
        <v>0.43</v>
      </c>
      <c r="J106" s="5">
        <f t="shared" si="4"/>
        <v>79.583000000000013</v>
      </c>
      <c r="K106" s="1">
        <f t="shared" si="5"/>
        <v>24.266200000000001</v>
      </c>
      <c r="L106" s="1">
        <f t="shared" si="6"/>
        <v>43.158000000000015</v>
      </c>
      <c r="M106">
        <f t="shared" si="7"/>
        <v>-116.00800000000001</v>
      </c>
    </row>
    <row r="107" spans="1:13" hidden="1" x14ac:dyDescent="0.25">
      <c r="A107" s="1">
        <v>2</v>
      </c>
      <c r="B107" s="1">
        <v>7</v>
      </c>
      <c r="C107" s="1">
        <v>8</v>
      </c>
      <c r="D107" s="1">
        <v>4</v>
      </c>
      <c r="E107" s="1" t="s">
        <v>30</v>
      </c>
      <c r="F107" s="1">
        <v>-61.517000000000003</v>
      </c>
      <c r="G107" s="1">
        <v>-37.892000000000003</v>
      </c>
      <c r="H107" s="1">
        <f>(ABS(TRA!H107)+ABS(TRA!J107))*SIGN(TRA!H107)</f>
        <v>-51.494</v>
      </c>
      <c r="I107" s="1">
        <f>(ABS(TRA!I107)+ABS(TRA!K107))*SIGN(TRA!I107)</f>
        <v>-0.27600000000000002</v>
      </c>
      <c r="J107" s="5">
        <f t="shared" si="4"/>
        <v>-51.576799999999999</v>
      </c>
      <c r="K107" s="1">
        <f t="shared" si="5"/>
        <v>-15.7242</v>
      </c>
      <c r="L107" s="1">
        <f t="shared" si="6"/>
        <v>-89.468800000000002</v>
      </c>
      <c r="M107">
        <f t="shared" si="7"/>
        <v>13.684799999999996</v>
      </c>
    </row>
    <row r="108" spans="1:13" hidden="1" x14ac:dyDescent="0.25">
      <c r="A108" s="1">
        <v>2</v>
      </c>
      <c r="B108" s="1">
        <v>7</v>
      </c>
      <c r="C108" s="1">
        <v>8</v>
      </c>
      <c r="D108" s="1">
        <v>4</v>
      </c>
      <c r="E108" s="1" t="s">
        <v>31</v>
      </c>
      <c r="F108" s="1">
        <v>113.974</v>
      </c>
      <c r="G108" s="1">
        <v>69.185000000000002</v>
      </c>
      <c r="H108" s="1">
        <f>(ABS(TRA!H108)+ABS(TRA!J108))*SIGN(TRA!H108)</f>
        <v>-39.678999999999995</v>
      </c>
      <c r="I108" s="1">
        <f>(ABS(TRA!I108)+ABS(TRA!K108))*SIGN(TRA!I108)</f>
        <v>-0.21300000000000002</v>
      </c>
      <c r="J108" s="5">
        <f t="shared" si="4"/>
        <v>-39.742899999999992</v>
      </c>
      <c r="K108" s="1">
        <f t="shared" si="5"/>
        <v>-12.116699999999998</v>
      </c>
      <c r="L108" s="1">
        <f t="shared" si="6"/>
        <v>29.442100000000011</v>
      </c>
      <c r="M108">
        <f t="shared" si="7"/>
        <v>108.92789999999999</v>
      </c>
    </row>
    <row r="109" spans="1:13" hidden="1" x14ac:dyDescent="0.25">
      <c r="A109" s="1">
        <v>2</v>
      </c>
      <c r="B109" s="1">
        <v>7</v>
      </c>
      <c r="C109" s="1">
        <v>8</v>
      </c>
      <c r="D109" s="1">
        <v>4</v>
      </c>
      <c r="E109" s="1" t="s">
        <v>32</v>
      </c>
      <c r="F109" s="1">
        <v>-114.71599999999999</v>
      </c>
      <c r="G109" s="1">
        <v>-70.075000000000003</v>
      </c>
      <c r="H109" s="1">
        <f>(ABS(TRA!H109)+ABS(TRA!J109))*SIGN(TRA!H109)</f>
        <v>-39.678999999999995</v>
      </c>
      <c r="I109" s="1">
        <f>(ABS(TRA!I109)+ABS(TRA!K109))*SIGN(TRA!I109)</f>
        <v>-0.21300000000000002</v>
      </c>
      <c r="J109" s="5">
        <f t="shared" si="4"/>
        <v>-39.742899999999992</v>
      </c>
      <c r="K109" s="1">
        <f t="shared" si="5"/>
        <v>-12.116699999999998</v>
      </c>
      <c r="L109" s="1">
        <f t="shared" si="6"/>
        <v>-109.81789999999999</v>
      </c>
      <c r="M109">
        <f t="shared" si="7"/>
        <v>-30.332100000000011</v>
      </c>
    </row>
    <row r="110" spans="1:13" hidden="1" x14ac:dyDescent="0.25">
      <c r="A110" s="1">
        <v>2</v>
      </c>
      <c r="B110" s="1">
        <v>7</v>
      </c>
      <c r="C110" s="1">
        <v>8</v>
      </c>
      <c r="D110" s="1">
        <v>3</v>
      </c>
      <c r="E110" s="1" t="s">
        <v>29</v>
      </c>
      <c r="F110" s="1">
        <v>-60.231999999999999</v>
      </c>
      <c r="G110" s="1">
        <v>-36.573</v>
      </c>
      <c r="H110" s="1">
        <f>(ABS(TRA!H110)+ABS(TRA!J110))*SIGN(TRA!H110)</f>
        <v>116.96600000000001</v>
      </c>
      <c r="I110" s="1">
        <f>(ABS(TRA!I110)+ABS(TRA!K110))*SIGN(TRA!I110)</f>
        <v>0.72199999999999998</v>
      </c>
      <c r="J110" s="5">
        <f t="shared" si="4"/>
        <v>117.18260000000001</v>
      </c>
      <c r="K110" s="1">
        <f t="shared" si="5"/>
        <v>35.811800000000005</v>
      </c>
      <c r="L110" s="1">
        <f t="shared" si="6"/>
        <v>80.6096</v>
      </c>
      <c r="M110">
        <f t="shared" si="7"/>
        <v>-153.75560000000002</v>
      </c>
    </row>
    <row r="111" spans="1:13" hidden="1" x14ac:dyDescent="0.25">
      <c r="A111" s="1">
        <v>2</v>
      </c>
      <c r="B111" s="1">
        <v>7</v>
      </c>
      <c r="C111" s="1">
        <v>8</v>
      </c>
      <c r="D111" s="1">
        <v>3</v>
      </c>
      <c r="E111" s="1" t="s">
        <v>30</v>
      </c>
      <c r="F111" s="1">
        <v>-61.655999999999999</v>
      </c>
      <c r="G111" s="1">
        <v>-37.886000000000003</v>
      </c>
      <c r="H111" s="1">
        <f>(ABS(TRA!H111)+ABS(TRA!J111))*SIGN(TRA!H111)</f>
        <v>-65.995000000000005</v>
      </c>
      <c r="I111" s="1">
        <f>(ABS(TRA!I111)+ABS(TRA!K111))*SIGN(TRA!I111)</f>
        <v>-0.41100000000000003</v>
      </c>
      <c r="J111" s="5">
        <f t="shared" si="4"/>
        <v>-66.118300000000005</v>
      </c>
      <c r="K111" s="1">
        <f t="shared" si="5"/>
        <v>-20.209500000000002</v>
      </c>
      <c r="L111" s="1">
        <f t="shared" si="6"/>
        <v>-104.0043</v>
      </c>
      <c r="M111">
        <f t="shared" si="7"/>
        <v>28.232300000000002</v>
      </c>
    </row>
    <row r="112" spans="1:13" hidden="1" x14ac:dyDescent="0.25">
      <c r="A112" s="1">
        <v>2</v>
      </c>
      <c r="B112" s="1">
        <v>7</v>
      </c>
      <c r="C112" s="1">
        <v>8</v>
      </c>
      <c r="D112" s="1">
        <v>3</v>
      </c>
      <c r="E112" s="1" t="s">
        <v>31</v>
      </c>
      <c r="F112" s="1">
        <v>115.56399999999999</v>
      </c>
      <c r="G112" s="1">
        <v>70.552000000000007</v>
      </c>
      <c r="H112" s="1">
        <f>(ABS(TRA!H112)+ABS(TRA!J112))*SIGN(TRA!H112)</f>
        <v>-55.442999999999998</v>
      </c>
      <c r="I112" s="1">
        <f>(ABS(TRA!I112)+ABS(TRA!K112))*SIGN(TRA!I112)</f>
        <v>-0.34399999999999997</v>
      </c>
      <c r="J112" s="5">
        <f t="shared" si="4"/>
        <v>-55.546199999999999</v>
      </c>
      <c r="K112" s="1">
        <f t="shared" si="5"/>
        <v>-16.976900000000001</v>
      </c>
      <c r="L112" s="1">
        <f t="shared" si="6"/>
        <v>15.005800000000008</v>
      </c>
      <c r="M112">
        <f t="shared" si="7"/>
        <v>126.09820000000001</v>
      </c>
    </row>
    <row r="113" spans="1:13" hidden="1" x14ac:dyDescent="0.25">
      <c r="A113" s="1">
        <v>2</v>
      </c>
      <c r="B113" s="1">
        <v>7</v>
      </c>
      <c r="C113" s="1">
        <v>8</v>
      </c>
      <c r="D113" s="1">
        <v>3</v>
      </c>
      <c r="E113" s="1" t="s">
        <v>32</v>
      </c>
      <c r="F113" s="1">
        <v>-116.426</v>
      </c>
      <c r="G113" s="1">
        <v>-71.347999999999999</v>
      </c>
      <c r="H113" s="1">
        <f>(ABS(TRA!H113)+ABS(TRA!J113))*SIGN(TRA!H113)</f>
        <v>-55.442999999999998</v>
      </c>
      <c r="I113" s="1">
        <f>(ABS(TRA!I113)+ABS(TRA!K113))*SIGN(TRA!I113)</f>
        <v>-0.34399999999999997</v>
      </c>
      <c r="J113" s="5">
        <f t="shared" si="4"/>
        <v>-55.546199999999999</v>
      </c>
      <c r="K113" s="1">
        <f t="shared" si="5"/>
        <v>-16.976900000000001</v>
      </c>
      <c r="L113" s="1">
        <f t="shared" si="6"/>
        <v>-126.8942</v>
      </c>
      <c r="M113">
        <f t="shared" si="7"/>
        <v>-15.8018</v>
      </c>
    </row>
    <row r="114" spans="1:13" hidden="1" x14ac:dyDescent="0.25">
      <c r="A114" s="1">
        <v>2</v>
      </c>
      <c r="B114" s="1">
        <v>7</v>
      </c>
      <c r="C114" s="1">
        <v>8</v>
      </c>
      <c r="D114" s="1">
        <v>2</v>
      </c>
      <c r="E114" s="1" t="s">
        <v>29</v>
      </c>
      <c r="F114" s="1">
        <v>-52.74</v>
      </c>
      <c r="G114" s="1">
        <v>-32.158000000000001</v>
      </c>
      <c r="H114" s="1">
        <f>(ABS(TRA!H114)+ABS(TRA!J114))*SIGN(TRA!H114)</f>
        <v>144.27499999999998</v>
      </c>
      <c r="I114" s="1">
        <f>(ABS(TRA!I114)+ABS(TRA!K114))*SIGN(TRA!I114)</f>
        <v>0.86099999999999999</v>
      </c>
      <c r="J114" s="5">
        <f t="shared" si="4"/>
        <v>144.53329999999997</v>
      </c>
      <c r="K114" s="1">
        <f t="shared" si="5"/>
        <v>44.143499999999989</v>
      </c>
      <c r="L114" s="1">
        <f t="shared" si="6"/>
        <v>112.37529999999997</v>
      </c>
      <c r="M114">
        <f t="shared" si="7"/>
        <v>-176.69129999999996</v>
      </c>
    </row>
    <row r="115" spans="1:13" hidden="1" x14ac:dyDescent="0.25">
      <c r="A115" s="1">
        <v>2</v>
      </c>
      <c r="B115" s="1">
        <v>7</v>
      </c>
      <c r="C115" s="1">
        <v>8</v>
      </c>
      <c r="D115" s="1">
        <v>2</v>
      </c>
      <c r="E115" s="1" t="s">
        <v>30</v>
      </c>
      <c r="F115" s="1">
        <v>-71.548000000000002</v>
      </c>
      <c r="G115" s="1">
        <v>-43.777999999999999</v>
      </c>
      <c r="H115" s="1">
        <f>(ABS(TRA!H115)+ABS(TRA!J115))*SIGN(TRA!H115)</f>
        <v>-88.628</v>
      </c>
      <c r="I115" s="1">
        <f>(ABS(TRA!I115)+ABS(TRA!K115))*SIGN(TRA!I115)</f>
        <v>-0.52400000000000002</v>
      </c>
      <c r="J115" s="5">
        <f t="shared" si="4"/>
        <v>-88.785200000000003</v>
      </c>
      <c r="K115" s="1">
        <f t="shared" si="5"/>
        <v>-27.112400000000001</v>
      </c>
      <c r="L115" s="1">
        <f t="shared" si="6"/>
        <v>-132.56319999999999</v>
      </c>
      <c r="M115">
        <f t="shared" si="7"/>
        <v>45.007200000000005</v>
      </c>
    </row>
    <row r="116" spans="1:13" hidden="1" x14ac:dyDescent="0.25">
      <c r="A116" s="1">
        <v>2</v>
      </c>
      <c r="B116" s="1">
        <v>7</v>
      </c>
      <c r="C116" s="1">
        <v>8</v>
      </c>
      <c r="D116" s="1">
        <v>2</v>
      </c>
      <c r="E116" s="1" t="s">
        <v>31</v>
      </c>
      <c r="F116" s="1">
        <v>110.29600000000001</v>
      </c>
      <c r="G116" s="1">
        <v>67.429000000000002</v>
      </c>
      <c r="H116" s="1">
        <f>(ABS(TRA!H116)+ABS(TRA!J116))*SIGN(TRA!H116)</f>
        <v>-70.575000000000003</v>
      </c>
      <c r="I116" s="1">
        <f>(ABS(TRA!I116)+ABS(TRA!K116))*SIGN(TRA!I116)</f>
        <v>-0.41900000000000004</v>
      </c>
      <c r="J116" s="5">
        <f t="shared" si="4"/>
        <v>-70.700699999999998</v>
      </c>
      <c r="K116" s="1">
        <f t="shared" si="5"/>
        <v>-21.5915</v>
      </c>
      <c r="L116" s="1">
        <f t="shared" si="6"/>
        <v>-3.2716999999999956</v>
      </c>
      <c r="M116">
        <f t="shared" si="7"/>
        <v>138.12970000000001</v>
      </c>
    </row>
    <row r="117" spans="1:13" hidden="1" x14ac:dyDescent="0.25">
      <c r="A117" s="1">
        <v>2</v>
      </c>
      <c r="B117" s="1">
        <v>7</v>
      </c>
      <c r="C117" s="1">
        <v>8</v>
      </c>
      <c r="D117" s="1">
        <v>2</v>
      </c>
      <c r="E117" s="1" t="s">
        <v>32</v>
      </c>
      <c r="F117" s="1">
        <v>-121.694</v>
      </c>
      <c r="G117" s="1">
        <v>-74.471000000000004</v>
      </c>
      <c r="H117" s="1">
        <f>(ABS(TRA!H117)+ABS(TRA!J117))*SIGN(TRA!H117)</f>
        <v>-70.575000000000003</v>
      </c>
      <c r="I117" s="1">
        <f>(ABS(TRA!I117)+ABS(TRA!K117))*SIGN(TRA!I117)</f>
        <v>-0.41900000000000004</v>
      </c>
      <c r="J117" s="5">
        <f t="shared" si="4"/>
        <v>-70.700699999999998</v>
      </c>
      <c r="K117" s="1">
        <f t="shared" si="5"/>
        <v>-21.5915</v>
      </c>
      <c r="L117" s="1">
        <f t="shared" si="6"/>
        <v>-145.17169999999999</v>
      </c>
      <c r="M117">
        <f t="shared" si="7"/>
        <v>-3.770300000000006</v>
      </c>
    </row>
    <row r="118" spans="1:13" hidden="1" x14ac:dyDescent="0.25">
      <c r="A118" s="1">
        <v>2</v>
      </c>
      <c r="B118" s="1">
        <v>7</v>
      </c>
      <c r="C118" s="1">
        <v>8</v>
      </c>
      <c r="D118" s="1">
        <v>1</v>
      </c>
      <c r="E118" s="1" t="s">
        <v>29</v>
      </c>
      <c r="F118" s="1">
        <v>-34.051000000000002</v>
      </c>
      <c r="G118" s="1">
        <v>-20.869</v>
      </c>
      <c r="H118" s="1">
        <f>(ABS(TRA!H118)+ABS(TRA!J118))*SIGN(TRA!H118)</f>
        <v>144.06699999999998</v>
      </c>
      <c r="I118" s="1">
        <f>(ABS(TRA!I118)+ABS(TRA!K118))*SIGN(TRA!I118)</f>
        <v>-0.70799999999999996</v>
      </c>
      <c r="J118" s="5">
        <f t="shared" si="4"/>
        <v>144.27939999999998</v>
      </c>
      <c r="K118" s="1">
        <f t="shared" si="5"/>
        <v>-43.928099999999993</v>
      </c>
      <c r="L118" s="1">
        <f t="shared" si="6"/>
        <v>123.41039999999998</v>
      </c>
      <c r="M118">
        <f t="shared" si="7"/>
        <v>-165.14839999999998</v>
      </c>
    </row>
    <row r="119" spans="1:13" hidden="1" x14ac:dyDescent="0.25">
      <c r="A119" s="1">
        <v>2</v>
      </c>
      <c r="B119" s="1">
        <v>7</v>
      </c>
      <c r="C119" s="1">
        <v>8</v>
      </c>
      <c r="D119" s="1">
        <v>1</v>
      </c>
      <c r="E119" s="1" t="s">
        <v>30</v>
      </c>
      <c r="F119" s="1">
        <v>-93.507999999999996</v>
      </c>
      <c r="G119" s="1">
        <v>-56.963000000000001</v>
      </c>
      <c r="H119" s="1">
        <f>(ABS(TRA!H119)+ABS(TRA!J119))*SIGN(TRA!H119)</f>
        <v>-85.045999999999992</v>
      </c>
      <c r="I119" s="1">
        <f>(ABS(TRA!I119)+ABS(TRA!K119))*SIGN(TRA!I119)</f>
        <v>0.42</v>
      </c>
      <c r="J119" s="5">
        <f t="shared" si="4"/>
        <v>-85.171999999999997</v>
      </c>
      <c r="K119" s="1">
        <f t="shared" si="5"/>
        <v>25.933799999999998</v>
      </c>
      <c r="L119" s="1">
        <f t="shared" si="6"/>
        <v>-142.13499999999999</v>
      </c>
      <c r="M119">
        <f t="shared" si="7"/>
        <v>28.208999999999996</v>
      </c>
    </row>
    <row r="120" spans="1:13" hidden="1" x14ac:dyDescent="0.25">
      <c r="A120" s="1">
        <v>2</v>
      </c>
      <c r="B120" s="1">
        <v>7</v>
      </c>
      <c r="C120" s="1">
        <v>8</v>
      </c>
      <c r="D120" s="1">
        <v>1</v>
      </c>
      <c r="E120" s="1" t="s">
        <v>31</v>
      </c>
      <c r="F120" s="1">
        <v>97.977999999999994</v>
      </c>
      <c r="G120" s="1">
        <v>60.012</v>
      </c>
      <c r="H120" s="1">
        <f>(ABS(TRA!H120)+ABS(TRA!J120))*SIGN(TRA!H120)</f>
        <v>-69.427999999999997</v>
      </c>
      <c r="I120" s="1">
        <f>(ABS(TRA!I120)+ABS(TRA!K120))*SIGN(TRA!I120)</f>
        <v>0.34199999999999997</v>
      </c>
      <c r="J120" s="5">
        <f t="shared" si="4"/>
        <v>-69.530599999999993</v>
      </c>
      <c r="K120" s="1">
        <f t="shared" si="5"/>
        <v>21.170399999999997</v>
      </c>
      <c r="L120" s="1">
        <f t="shared" si="6"/>
        <v>-9.5185999999999922</v>
      </c>
      <c r="M120">
        <f t="shared" si="7"/>
        <v>129.54259999999999</v>
      </c>
    </row>
    <row r="121" spans="1:13" hidden="1" x14ac:dyDescent="0.25">
      <c r="A121" s="1">
        <v>2</v>
      </c>
      <c r="B121" s="1">
        <v>7</v>
      </c>
      <c r="C121" s="1">
        <v>8</v>
      </c>
      <c r="D121" s="1">
        <v>1</v>
      </c>
      <c r="E121" s="1" t="s">
        <v>32</v>
      </c>
      <c r="F121" s="1">
        <v>-134.012</v>
      </c>
      <c r="G121" s="1">
        <v>-81.888000000000005</v>
      </c>
      <c r="H121" s="1">
        <f>(ABS(TRA!H121)+ABS(TRA!J121))*SIGN(TRA!H121)</f>
        <v>-69.427999999999997</v>
      </c>
      <c r="I121" s="1">
        <f>(ABS(TRA!I121)+ABS(TRA!K121))*SIGN(TRA!I121)</f>
        <v>0.34199999999999997</v>
      </c>
      <c r="J121" s="5">
        <f t="shared" si="4"/>
        <v>-69.530599999999993</v>
      </c>
      <c r="K121" s="1">
        <f t="shared" si="5"/>
        <v>21.170399999999997</v>
      </c>
      <c r="L121" s="1">
        <f t="shared" si="6"/>
        <v>-151.4186</v>
      </c>
      <c r="M121">
        <f t="shared" si="7"/>
        <v>-12.357400000000013</v>
      </c>
    </row>
    <row r="122" spans="1:13" hidden="1" x14ac:dyDescent="0.25">
      <c r="A122" s="1">
        <v>2</v>
      </c>
      <c r="B122" s="1">
        <v>8</v>
      </c>
      <c r="C122" s="1">
        <v>9</v>
      </c>
      <c r="D122" s="1">
        <v>5</v>
      </c>
      <c r="E122" s="1" t="s">
        <v>29</v>
      </c>
      <c r="F122" s="1">
        <v>-115.33199999999999</v>
      </c>
      <c r="G122" s="1">
        <v>-66.040999999999997</v>
      </c>
      <c r="H122" s="1">
        <f>(ABS(TRA!H122)+ABS(TRA!J122))*SIGN(TRA!H122)</f>
        <v>32.634</v>
      </c>
      <c r="I122" s="1">
        <f>(ABS(TRA!I122)+ABS(TRA!K122))*SIGN(TRA!I122)</f>
        <v>0.16899999999999998</v>
      </c>
      <c r="J122" s="5">
        <f t="shared" si="4"/>
        <v>32.684699999999999</v>
      </c>
      <c r="K122" s="1">
        <f t="shared" si="5"/>
        <v>9.9592000000000009</v>
      </c>
      <c r="L122" s="1">
        <f t="shared" si="6"/>
        <v>-33.356299999999997</v>
      </c>
      <c r="M122">
        <f t="shared" si="7"/>
        <v>-98.725699999999989</v>
      </c>
    </row>
    <row r="123" spans="1:13" hidden="1" x14ac:dyDescent="0.25">
      <c r="A123" s="1">
        <v>2</v>
      </c>
      <c r="B123" s="1">
        <v>8</v>
      </c>
      <c r="C123" s="1">
        <v>9</v>
      </c>
      <c r="D123" s="1">
        <v>5</v>
      </c>
      <c r="E123" s="1" t="s">
        <v>30</v>
      </c>
      <c r="F123" s="1">
        <v>-148.518</v>
      </c>
      <c r="G123" s="1">
        <v>-84.718000000000004</v>
      </c>
      <c r="H123" s="1">
        <f>(ABS(TRA!H123)+ABS(TRA!J123))*SIGN(TRA!H123)</f>
        <v>-43.99</v>
      </c>
      <c r="I123" s="1">
        <f>(ABS(TRA!I123)+ABS(TRA!K123))*SIGN(TRA!I123)</f>
        <v>-0.224</v>
      </c>
      <c r="J123" s="5">
        <f t="shared" si="4"/>
        <v>-44.057200000000002</v>
      </c>
      <c r="K123" s="1">
        <f t="shared" si="5"/>
        <v>-13.421000000000001</v>
      </c>
      <c r="L123" s="1">
        <f t="shared" si="6"/>
        <v>-128.77520000000001</v>
      </c>
      <c r="M123">
        <f t="shared" si="7"/>
        <v>-40.660800000000002</v>
      </c>
    </row>
    <row r="124" spans="1:13" hidden="1" x14ac:dyDescent="0.25">
      <c r="A124" s="1">
        <v>2</v>
      </c>
      <c r="B124" s="1">
        <v>8</v>
      </c>
      <c r="C124" s="1">
        <v>9</v>
      </c>
      <c r="D124" s="1">
        <v>5</v>
      </c>
      <c r="E124" s="1" t="s">
        <v>31</v>
      </c>
      <c r="F124" s="1">
        <v>161.749</v>
      </c>
      <c r="G124" s="1">
        <v>92.406000000000006</v>
      </c>
      <c r="H124" s="1">
        <f>(ABS(TRA!H124)+ABS(TRA!J124))*SIGN(TRA!H124)</f>
        <v>-14.456999999999999</v>
      </c>
      <c r="I124" s="1">
        <f>(ABS(TRA!I124)+ABS(TRA!K124))*SIGN(TRA!I124)</f>
        <v>-7.400000000000001E-2</v>
      </c>
      <c r="J124" s="5">
        <f t="shared" si="4"/>
        <v>-14.479199999999999</v>
      </c>
      <c r="K124" s="1">
        <f t="shared" si="5"/>
        <v>-4.4110999999999994</v>
      </c>
      <c r="L124" s="1">
        <f t="shared" si="6"/>
        <v>77.926800000000014</v>
      </c>
      <c r="M124">
        <f t="shared" si="7"/>
        <v>106.8852</v>
      </c>
    </row>
    <row r="125" spans="1:13" hidden="1" x14ac:dyDescent="0.25">
      <c r="A125" s="1">
        <v>2</v>
      </c>
      <c r="B125" s="1">
        <v>8</v>
      </c>
      <c r="C125" s="1">
        <v>9</v>
      </c>
      <c r="D125" s="1">
        <v>5</v>
      </c>
      <c r="E125" s="1" t="s">
        <v>32</v>
      </c>
      <c r="F125" s="1">
        <v>-174.27099999999999</v>
      </c>
      <c r="G125" s="1">
        <v>-99.453999999999994</v>
      </c>
      <c r="H125" s="1">
        <f>(ABS(TRA!H125)+ABS(TRA!J125))*SIGN(TRA!H125)</f>
        <v>-14.456999999999999</v>
      </c>
      <c r="I125" s="1">
        <f>(ABS(TRA!I125)+ABS(TRA!K125))*SIGN(TRA!I125)</f>
        <v>-7.400000000000001E-2</v>
      </c>
      <c r="J125" s="5">
        <f t="shared" si="4"/>
        <v>-14.479199999999999</v>
      </c>
      <c r="K125" s="1">
        <f t="shared" si="5"/>
        <v>-4.4110999999999994</v>
      </c>
      <c r="L125" s="1">
        <f t="shared" si="6"/>
        <v>-113.9332</v>
      </c>
      <c r="M125">
        <f t="shared" si="7"/>
        <v>-84.974799999999988</v>
      </c>
    </row>
    <row r="126" spans="1:13" hidden="1" x14ac:dyDescent="0.25">
      <c r="A126" s="1">
        <v>2</v>
      </c>
      <c r="B126" s="1">
        <v>8</v>
      </c>
      <c r="C126" s="1">
        <v>9</v>
      </c>
      <c r="D126" s="1">
        <v>4</v>
      </c>
      <c r="E126" s="1" t="s">
        <v>29</v>
      </c>
      <c r="F126" s="1">
        <v>-123.309</v>
      </c>
      <c r="G126" s="1">
        <v>-74.731999999999999</v>
      </c>
      <c r="H126" s="1">
        <f>(ABS(TRA!H126)+ABS(TRA!J126))*SIGN(TRA!H126)</f>
        <v>74.798000000000002</v>
      </c>
      <c r="I126" s="1">
        <f>(ABS(TRA!I126)+ABS(TRA!K126))*SIGN(TRA!I126)</f>
        <v>0.41100000000000003</v>
      </c>
      <c r="J126" s="5">
        <f t="shared" si="4"/>
        <v>74.921300000000002</v>
      </c>
      <c r="K126" s="1">
        <f t="shared" si="5"/>
        <v>22.8504</v>
      </c>
      <c r="L126" s="1">
        <f>G126+J126</f>
        <v>0.18930000000000291</v>
      </c>
      <c r="M126">
        <f t="shared" si="7"/>
        <v>-149.6533</v>
      </c>
    </row>
    <row r="127" spans="1:13" hidden="1" x14ac:dyDescent="0.25">
      <c r="A127" s="1">
        <v>2</v>
      </c>
      <c r="B127" s="1">
        <v>8</v>
      </c>
      <c r="C127" s="1">
        <v>9</v>
      </c>
      <c r="D127" s="1">
        <v>4</v>
      </c>
      <c r="E127" s="1" t="s">
        <v>30</v>
      </c>
      <c r="F127" s="1">
        <v>-160.96</v>
      </c>
      <c r="G127" s="1">
        <v>-97.212999999999994</v>
      </c>
      <c r="H127" s="1">
        <f>(ABS(TRA!H127)+ABS(TRA!J127))*SIGN(TRA!H127)</f>
        <v>-103.938</v>
      </c>
      <c r="I127" s="1">
        <f>(ABS(TRA!I127)+ABS(TRA!K127))*SIGN(TRA!I127)</f>
        <v>-0.57000000000000006</v>
      </c>
      <c r="J127" s="5">
        <f t="shared" si="4"/>
        <v>-104.10900000000001</v>
      </c>
      <c r="K127" s="1">
        <f t="shared" si="5"/>
        <v>-31.7514</v>
      </c>
      <c r="L127" s="1">
        <f t="shared" si="6"/>
        <v>-201.322</v>
      </c>
      <c r="M127">
        <f t="shared" si="7"/>
        <v>6.896000000000015</v>
      </c>
    </row>
    <row r="128" spans="1:13" hidden="1" x14ac:dyDescent="0.25">
      <c r="A128" s="1">
        <v>2</v>
      </c>
      <c r="B128" s="1">
        <v>8</v>
      </c>
      <c r="C128" s="1">
        <v>9</v>
      </c>
      <c r="D128" s="1">
        <v>4</v>
      </c>
      <c r="E128" s="1" t="s">
        <v>31</v>
      </c>
      <c r="F128" s="1">
        <v>167.79599999999999</v>
      </c>
      <c r="G128" s="1">
        <v>101.49299999999999</v>
      </c>
      <c r="H128" s="1">
        <f>(ABS(TRA!H128)+ABS(TRA!J128))*SIGN(TRA!H128)</f>
        <v>-33.722999999999999</v>
      </c>
      <c r="I128" s="1">
        <f>(ABS(TRA!I128)+ABS(TRA!K128))*SIGN(TRA!I128)</f>
        <v>-0.185</v>
      </c>
      <c r="J128" s="5">
        <f t="shared" si="4"/>
        <v>-33.778500000000001</v>
      </c>
      <c r="K128" s="1">
        <f t="shared" si="5"/>
        <v>-10.3019</v>
      </c>
      <c r="L128" s="1">
        <f t="shared" si="6"/>
        <v>67.714499999999987</v>
      </c>
      <c r="M128">
        <f t="shared" si="7"/>
        <v>135.2715</v>
      </c>
    </row>
    <row r="129" spans="1:13" hidden="1" x14ac:dyDescent="0.25">
      <c r="A129" s="1">
        <v>2</v>
      </c>
      <c r="B129" s="1">
        <v>8</v>
      </c>
      <c r="C129" s="1">
        <v>9</v>
      </c>
      <c r="D129" s="1">
        <v>4</v>
      </c>
      <c r="E129" s="1" t="s">
        <v>32</v>
      </c>
      <c r="F129" s="1">
        <v>-182.00399999999999</v>
      </c>
      <c r="G129" s="1">
        <v>-109.977</v>
      </c>
      <c r="H129" s="1">
        <f>(ABS(TRA!H129)+ABS(TRA!J129))*SIGN(TRA!H129)</f>
        <v>-33.722999999999999</v>
      </c>
      <c r="I129" s="1">
        <f>(ABS(TRA!I129)+ABS(TRA!K129))*SIGN(TRA!I129)</f>
        <v>-0.185</v>
      </c>
      <c r="J129" s="5">
        <f t="shared" si="4"/>
        <v>-33.778500000000001</v>
      </c>
      <c r="K129" s="1">
        <f t="shared" si="5"/>
        <v>-10.3019</v>
      </c>
      <c r="L129" s="1">
        <f t="shared" si="6"/>
        <v>-143.75550000000001</v>
      </c>
      <c r="M129">
        <f t="shared" si="7"/>
        <v>-76.198499999999996</v>
      </c>
    </row>
    <row r="130" spans="1:13" hidden="1" x14ac:dyDescent="0.25">
      <c r="A130" s="1">
        <v>2</v>
      </c>
      <c r="B130" s="1">
        <v>8</v>
      </c>
      <c r="C130" s="1">
        <v>9</v>
      </c>
      <c r="D130" s="1">
        <v>3</v>
      </c>
      <c r="E130" s="1" t="s">
        <v>29</v>
      </c>
      <c r="F130" s="1">
        <v>-115.346</v>
      </c>
      <c r="G130" s="1">
        <v>-70.405000000000001</v>
      </c>
      <c r="H130" s="1">
        <f>(ABS(TRA!H130)+ABS(TRA!J130))*SIGN(TRA!H130)</f>
        <v>112.67299999999999</v>
      </c>
      <c r="I130" s="1">
        <f>(ABS(TRA!I130)+ABS(TRA!K130))*SIGN(TRA!I130)</f>
        <v>0.68100000000000005</v>
      </c>
      <c r="J130" s="5">
        <f t="shared" si="4"/>
        <v>112.87729999999999</v>
      </c>
      <c r="K130" s="1">
        <f t="shared" si="5"/>
        <v>34.482899999999994</v>
      </c>
      <c r="L130" s="1">
        <f t="shared" si="6"/>
        <v>42.47229999999999</v>
      </c>
      <c r="M130">
        <f t="shared" si="7"/>
        <v>-183.28229999999999</v>
      </c>
    </row>
    <row r="131" spans="1:13" hidden="1" x14ac:dyDescent="0.25">
      <c r="A131" s="1">
        <v>2</v>
      </c>
      <c r="B131" s="1">
        <v>8</v>
      </c>
      <c r="C131" s="1">
        <v>9</v>
      </c>
      <c r="D131" s="1">
        <v>3</v>
      </c>
      <c r="E131" s="1" t="s">
        <v>30</v>
      </c>
      <c r="F131" s="1">
        <v>-164.762</v>
      </c>
      <c r="G131" s="1">
        <v>-99.653000000000006</v>
      </c>
      <c r="H131" s="1">
        <f>(ABS(TRA!H131)+ABS(TRA!J131))*SIGN(TRA!H131)</f>
        <v>-170.68299999999999</v>
      </c>
      <c r="I131" s="1">
        <f>(ABS(TRA!I131)+ABS(TRA!K131))*SIGN(TRA!I131)</f>
        <v>-1.0419999999999998</v>
      </c>
      <c r="J131" s="5">
        <f t="shared" ref="J131:J194" si="8">(ABS(H131)+0.3*ABS(I131))*SIGN(H131)</f>
        <v>-170.9956</v>
      </c>
      <c r="K131" s="1">
        <f t="shared" ref="K131:K194" si="9">(ABS(I131)+0.3*ABS(H131))*SIGN(I131)</f>
        <v>-52.246899999999997</v>
      </c>
      <c r="L131" s="1">
        <f t="shared" ref="L131:L194" si="10">G131+J131</f>
        <v>-270.64859999999999</v>
      </c>
      <c r="M131">
        <f t="shared" ref="M131:M194" si="11">G131-J131</f>
        <v>71.34259999999999</v>
      </c>
    </row>
    <row r="132" spans="1:13" hidden="1" x14ac:dyDescent="0.25">
      <c r="A132" s="1">
        <v>2</v>
      </c>
      <c r="B132" s="1">
        <v>8</v>
      </c>
      <c r="C132" s="1">
        <v>9</v>
      </c>
      <c r="D132" s="1">
        <v>3</v>
      </c>
      <c r="E132" s="1" t="s">
        <v>31</v>
      </c>
      <c r="F132" s="1">
        <v>168.226</v>
      </c>
      <c r="G132" s="1">
        <v>102.072</v>
      </c>
      <c r="H132" s="1">
        <f>(ABS(TRA!H132)+ABS(TRA!J132))*SIGN(TRA!H132)</f>
        <v>-53.463000000000001</v>
      </c>
      <c r="I132" s="1">
        <f>(ABS(TRA!I132)+ABS(TRA!K132))*SIGN(TRA!I132)</f>
        <v>-0.32499999999999996</v>
      </c>
      <c r="J132" s="5">
        <f t="shared" si="8"/>
        <v>-53.560499999999998</v>
      </c>
      <c r="K132" s="1">
        <f t="shared" si="9"/>
        <v>-16.363899999999997</v>
      </c>
      <c r="L132" s="1">
        <f t="shared" si="10"/>
        <v>48.511500000000005</v>
      </c>
      <c r="M132">
        <f t="shared" si="11"/>
        <v>155.63249999999999</v>
      </c>
    </row>
    <row r="133" spans="1:13" hidden="1" x14ac:dyDescent="0.25">
      <c r="A133" s="1">
        <v>2</v>
      </c>
      <c r="B133" s="1">
        <v>8</v>
      </c>
      <c r="C133" s="1">
        <v>9</v>
      </c>
      <c r="D133" s="1">
        <v>3</v>
      </c>
      <c r="E133" s="1" t="s">
        <v>32</v>
      </c>
      <c r="F133" s="1">
        <v>-186.874</v>
      </c>
      <c r="G133" s="1">
        <v>-113.108</v>
      </c>
      <c r="H133" s="1">
        <f>(ABS(TRA!H133)+ABS(TRA!J133))*SIGN(TRA!H133)</f>
        <v>-53.463000000000001</v>
      </c>
      <c r="I133" s="1">
        <f>(ABS(TRA!I133)+ABS(TRA!K133))*SIGN(TRA!I133)</f>
        <v>-0.32499999999999996</v>
      </c>
      <c r="J133" s="5">
        <f t="shared" si="8"/>
        <v>-53.560499999999998</v>
      </c>
      <c r="K133" s="1">
        <f t="shared" si="9"/>
        <v>-16.363899999999997</v>
      </c>
      <c r="L133" s="1">
        <f t="shared" si="10"/>
        <v>-166.66849999999999</v>
      </c>
      <c r="M133">
        <f t="shared" si="11"/>
        <v>-59.547500000000007</v>
      </c>
    </row>
    <row r="134" spans="1:13" hidden="1" x14ac:dyDescent="0.25">
      <c r="A134" s="1">
        <v>2</v>
      </c>
      <c r="B134" s="1">
        <v>8</v>
      </c>
      <c r="C134" s="1">
        <v>9</v>
      </c>
      <c r="D134" s="1">
        <v>2</v>
      </c>
      <c r="E134" s="1" t="s">
        <v>29</v>
      </c>
      <c r="F134" s="1">
        <v>-120.182</v>
      </c>
      <c r="G134" s="1">
        <v>-73.286000000000001</v>
      </c>
      <c r="H134" s="1">
        <f>(ABS(TRA!H134)+ABS(TRA!J134))*SIGN(TRA!H134)</f>
        <v>127.545</v>
      </c>
      <c r="I134" s="1">
        <f>(ABS(TRA!I134)+ABS(TRA!K134))*SIGN(TRA!I134)</f>
        <v>0.755</v>
      </c>
      <c r="J134" s="5">
        <f t="shared" si="8"/>
        <v>127.7715</v>
      </c>
      <c r="K134" s="1">
        <f t="shared" si="9"/>
        <v>39.018500000000003</v>
      </c>
      <c r="L134" s="1">
        <f t="shared" si="10"/>
        <v>54.485500000000002</v>
      </c>
      <c r="M134">
        <f t="shared" si="11"/>
        <v>-201.0575</v>
      </c>
    </row>
    <row r="135" spans="1:13" hidden="1" x14ac:dyDescent="0.25">
      <c r="A135" s="1">
        <v>2</v>
      </c>
      <c r="B135" s="1">
        <v>8</v>
      </c>
      <c r="C135" s="1">
        <v>9</v>
      </c>
      <c r="D135" s="1">
        <v>2</v>
      </c>
      <c r="E135" s="1" t="s">
        <v>30</v>
      </c>
      <c r="F135" s="1">
        <v>-165.548</v>
      </c>
      <c r="G135" s="1">
        <v>-100.02500000000001</v>
      </c>
      <c r="H135" s="1">
        <f>(ABS(TRA!H135)+ABS(TRA!J135))*SIGN(TRA!H135)</f>
        <v>-197.27699999999999</v>
      </c>
      <c r="I135" s="1">
        <f>(ABS(TRA!I135)+ABS(TRA!K135))*SIGN(TRA!I135)</f>
        <v>-1.1800000000000002</v>
      </c>
      <c r="J135" s="5">
        <f t="shared" si="8"/>
        <v>-197.631</v>
      </c>
      <c r="K135" s="1">
        <f t="shared" si="9"/>
        <v>-60.363099999999996</v>
      </c>
      <c r="L135" s="1">
        <f t="shared" si="10"/>
        <v>-297.65600000000001</v>
      </c>
      <c r="M135">
        <f t="shared" si="11"/>
        <v>97.605999999999995</v>
      </c>
    </row>
    <row r="136" spans="1:13" hidden="1" x14ac:dyDescent="0.25">
      <c r="A136" s="1">
        <v>2</v>
      </c>
      <c r="B136" s="1">
        <v>8</v>
      </c>
      <c r="C136" s="1">
        <v>9</v>
      </c>
      <c r="D136" s="1">
        <v>2</v>
      </c>
      <c r="E136" s="1" t="s">
        <v>31</v>
      </c>
      <c r="F136" s="1">
        <v>168.99</v>
      </c>
      <c r="G136" s="1">
        <v>102.545</v>
      </c>
      <c r="H136" s="1">
        <f>(ABS(TRA!H136)+ABS(TRA!J136))*SIGN(TRA!H136)</f>
        <v>-61.286999999999999</v>
      </c>
      <c r="I136" s="1">
        <f>(ABS(TRA!I136)+ABS(TRA!K136))*SIGN(TRA!I136)</f>
        <v>-0.36499999999999999</v>
      </c>
      <c r="J136" s="5">
        <f t="shared" si="8"/>
        <v>-61.396499999999996</v>
      </c>
      <c r="K136" s="1">
        <f t="shared" si="9"/>
        <v>-18.751099999999997</v>
      </c>
      <c r="L136" s="1">
        <f t="shared" si="10"/>
        <v>41.148500000000006</v>
      </c>
      <c r="M136">
        <f t="shared" si="11"/>
        <v>163.94149999999999</v>
      </c>
    </row>
    <row r="137" spans="1:13" hidden="1" x14ac:dyDescent="0.25">
      <c r="A137" s="1">
        <v>2</v>
      </c>
      <c r="B137" s="1">
        <v>8</v>
      </c>
      <c r="C137" s="1">
        <v>9</v>
      </c>
      <c r="D137" s="1">
        <v>2</v>
      </c>
      <c r="E137" s="1" t="s">
        <v>32</v>
      </c>
      <c r="F137" s="1">
        <v>-186.11</v>
      </c>
      <c r="G137" s="1">
        <v>-112.63500000000001</v>
      </c>
      <c r="H137" s="1">
        <f>(ABS(TRA!H137)+ABS(TRA!J137))*SIGN(TRA!H137)</f>
        <v>-61.286999999999999</v>
      </c>
      <c r="I137" s="1">
        <f>(ABS(TRA!I137)+ABS(TRA!K137))*SIGN(TRA!I137)</f>
        <v>-0.36499999999999999</v>
      </c>
      <c r="J137" s="5">
        <f t="shared" si="8"/>
        <v>-61.396499999999996</v>
      </c>
      <c r="K137" s="1">
        <f t="shared" si="9"/>
        <v>-18.751099999999997</v>
      </c>
      <c r="L137" s="1">
        <f t="shared" si="10"/>
        <v>-174.03149999999999</v>
      </c>
      <c r="M137">
        <f t="shared" si="11"/>
        <v>-51.238500000000009</v>
      </c>
    </row>
    <row r="138" spans="1:13" hidden="1" x14ac:dyDescent="0.25">
      <c r="A138" s="1">
        <v>2</v>
      </c>
      <c r="B138" s="1">
        <v>8</v>
      </c>
      <c r="C138" s="1">
        <v>9</v>
      </c>
      <c r="D138" s="1">
        <v>1</v>
      </c>
      <c r="E138" s="1" t="s">
        <v>29</v>
      </c>
      <c r="F138" s="1">
        <v>-126.81399999999999</v>
      </c>
      <c r="G138" s="1">
        <v>-77.203000000000003</v>
      </c>
      <c r="H138" s="1">
        <f>(ABS(TRA!H138)+ABS(TRA!J138))*SIGN(TRA!H138)</f>
        <v>118.678</v>
      </c>
      <c r="I138" s="1">
        <f>(ABS(TRA!I138)+ABS(TRA!K138))*SIGN(TRA!I138)</f>
        <v>-0.59299999999999997</v>
      </c>
      <c r="J138" s="5">
        <f t="shared" si="8"/>
        <v>118.85589999999999</v>
      </c>
      <c r="K138" s="1">
        <f t="shared" si="9"/>
        <v>-36.196399999999997</v>
      </c>
      <c r="L138" s="1">
        <f t="shared" si="10"/>
        <v>41.652899999999988</v>
      </c>
      <c r="M138">
        <f t="shared" si="11"/>
        <v>-196.05889999999999</v>
      </c>
    </row>
    <row r="139" spans="1:13" hidden="1" x14ac:dyDescent="0.25">
      <c r="A139" s="1">
        <v>2</v>
      </c>
      <c r="B139" s="1">
        <v>8</v>
      </c>
      <c r="C139" s="1">
        <v>9</v>
      </c>
      <c r="D139" s="1">
        <v>1</v>
      </c>
      <c r="E139" s="1" t="s">
        <v>30</v>
      </c>
      <c r="F139" s="1">
        <v>-161.05699999999999</v>
      </c>
      <c r="G139" s="1">
        <v>-97.369</v>
      </c>
      <c r="H139" s="1">
        <f>(ABS(TRA!H139)+ABS(TRA!J139))*SIGN(TRA!H139)</f>
        <v>-197.83700000000002</v>
      </c>
      <c r="I139" s="1">
        <f>(ABS(TRA!I139)+ABS(TRA!K139))*SIGN(TRA!I139)</f>
        <v>0.97299999999999998</v>
      </c>
      <c r="J139" s="5">
        <f t="shared" si="8"/>
        <v>-198.12890000000002</v>
      </c>
      <c r="K139" s="1">
        <f t="shared" si="9"/>
        <v>60.324100000000001</v>
      </c>
      <c r="L139" s="1">
        <f t="shared" si="10"/>
        <v>-295.49790000000002</v>
      </c>
      <c r="M139">
        <f t="shared" si="11"/>
        <v>100.75990000000002</v>
      </c>
    </row>
    <row r="140" spans="1:13" hidden="1" x14ac:dyDescent="0.25">
      <c r="A140" s="1">
        <v>2</v>
      </c>
      <c r="B140" s="1">
        <v>8</v>
      </c>
      <c r="C140" s="1">
        <v>9</v>
      </c>
      <c r="D140" s="1">
        <v>1</v>
      </c>
      <c r="E140" s="1" t="s">
        <v>31</v>
      </c>
      <c r="F140" s="1">
        <v>171.089</v>
      </c>
      <c r="G140" s="1">
        <v>103.785</v>
      </c>
      <c r="H140" s="1">
        <f>(ABS(TRA!H140)+ABS(TRA!J140))*SIGN(TRA!H140)</f>
        <v>-59.719000000000001</v>
      </c>
      <c r="I140" s="1">
        <f>(ABS(TRA!I140)+ABS(TRA!K140))*SIGN(TRA!I140)</f>
        <v>0.29499999999999998</v>
      </c>
      <c r="J140" s="5">
        <f t="shared" si="8"/>
        <v>-59.807500000000005</v>
      </c>
      <c r="K140" s="1">
        <f t="shared" si="9"/>
        <v>18.210700000000003</v>
      </c>
      <c r="L140" s="1">
        <f t="shared" si="10"/>
        <v>43.977499999999992</v>
      </c>
      <c r="M140">
        <f t="shared" si="11"/>
        <v>163.5925</v>
      </c>
    </row>
    <row r="141" spans="1:13" hidden="1" x14ac:dyDescent="0.25">
      <c r="A141" s="1">
        <v>2</v>
      </c>
      <c r="B141" s="1">
        <v>8</v>
      </c>
      <c r="C141" s="1">
        <v>9</v>
      </c>
      <c r="D141" s="1">
        <v>1</v>
      </c>
      <c r="E141" s="1" t="s">
        <v>32</v>
      </c>
      <c r="F141" s="1">
        <v>-184.011</v>
      </c>
      <c r="G141" s="1">
        <v>-111.395</v>
      </c>
      <c r="H141" s="1">
        <f>(ABS(TRA!H141)+ABS(TRA!J141))*SIGN(TRA!H141)</f>
        <v>-59.719000000000001</v>
      </c>
      <c r="I141" s="1">
        <f>(ABS(TRA!I141)+ABS(TRA!K141))*SIGN(TRA!I141)</f>
        <v>0.29499999999999998</v>
      </c>
      <c r="J141" s="5">
        <f t="shared" si="8"/>
        <v>-59.807500000000005</v>
      </c>
      <c r="K141" s="1">
        <f t="shared" si="9"/>
        <v>18.210700000000003</v>
      </c>
      <c r="L141" s="1">
        <f t="shared" si="10"/>
        <v>-171.20249999999999</v>
      </c>
      <c r="M141">
        <f t="shared" si="11"/>
        <v>-51.587499999999991</v>
      </c>
    </row>
    <row r="142" spans="1:13" hidden="1" x14ac:dyDescent="0.25">
      <c r="A142" s="1">
        <v>2</v>
      </c>
      <c r="B142" s="1">
        <v>9</v>
      </c>
      <c r="C142" s="1">
        <v>10</v>
      </c>
      <c r="D142" s="1">
        <v>5</v>
      </c>
      <c r="E142" s="1" t="s">
        <v>29</v>
      </c>
      <c r="F142" s="1">
        <v>-86.263999999999996</v>
      </c>
      <c r="G142" s="1">
        <v>-49.555999999999997</v>
      </c>
      <c r="H142" s="1">
        <f>(ABS(TRA!H142)+ABS(TRA!J142))*SIGN(TRA!H142)</f>
        <v>47.319000000000003</v>
      </c>
      <c r="I142" s="1">
        <f>(ABS(TRA!I142)+ABS(TRA!K142))*SIGN(TRA!I142)</f>
        <v>0.218</v>
      </c>
      <c r="J142" s="5">
        <f t="shared" si="8"/>
        <v>47.384399999999999</v>
      </c>
      <c r="K142" s="1">
        <f t="shared" si="9"/>
        <v>14.4137</v>
      </c>
      <c r="L142" s="1">
        <f t="shared" si="10"/>
        <v>-2.171599999999998</v>
      </c>
      <c r="M142">
        <f t="shared" si="11"/>
        <v>-96.940399999999997</v>
      </c>
    </row>
    <row r="143" spans="1:13" hidden="1" x14ac:dyDescent="0.25">
      <c r="A143" s="1">
        <v>2</v>
      </c>
      <c r="B143" s="1">
        <v>9</v>
      </c>
      <c r="C143" s="1">
        <v>10</v>
      </c>
      <c r="D143" s="1">
        <v>5</v>
      </c>
      <c r="E143" s="1" t="s">
        <v>30</v>
      </c>
      <c r="F143" s="1">
        <v>-77.319999999999993</v>
      </c>
      <c r="G143" s="1">
        <v>-44.948999999999998</v>
      </c>
      <c r="H143" s="1">
        <f>(ABS(TRA!H143)+ABS(TRA!J143))*SIGN(TRA!H143)</f>
        <v>-46.150999999999996</v>
      </c>
      <c r="I143" s="1">
        <f>(ABS(TRA!I143)+ABS(TRA!K143))*SIGN(TRA!I143)</f>
        <v>-0.214</v>
      </c>
      <c r="J143" s="5">
        <f t="shared" si="8"/>
        <v>-46.215199999999996</v>
      </c>
      <c r="K143" s="1">
        <f t="shared" si="9"/>
        <v>-14.059299999999999</v>
      </c>
      <c r="L143" s="1">
        <f t="shared" si="10"/>
        <v>-91.164199999999994</v>
      </c>
      <c r="M143">
        <f t="shared" si="11"/>
        <v>1.2661999999999978</v>
      </c>
    </row>
    <row r="144" spans="1:13" hidden="1" x14ac:dyDescent="0.25">
      <c r="A144" s="1">
        <v>2</v>
      </c>
      <c r="B144" s="1">
        <v>9</v>
      </c>
      <c r="C144" s="1">
        <v>10</v>
      </c>
      <c r="D144" s="1">
        <v>5</v>
      </c>
      <c r="E144" s="1" t="s">
        <v>31</v>
      </c>
      <c r="F144" s="1">
        <v>116.604</v>
      </c>
      <c r="G144" s="1">
        <v>66.44</v>
      </c>
      <c r="H144" s="1">
        <f>(ABS(TRA!H144)+ABS(TRA!J144))*SIGN(TRA!H144)</f>
        <v>-25.964000000000002</v>
      </c>
      <c r="I144" s="1">
        <f>(ABS(TRA!I144)+ABS(TRA!K144))*SIGN(TRA!I144)</f>
        <v>-0.121</v>
      </c>
      <c r="J144" s="5">
        <f t="shared" si="8"/>
        <v>-26.000300000000003</v>
      </c>
      <c r="K144" s="1">
        <f t="shared" si="9"/>
        <v>-7.9101999999999997</v>
      </c>
      <c r="L144" s="1">
        <f t="shared" si="10"/>
        <v>40.439699999999995</v>
      </c>
      <c r="M144">
        <f t="shared" si="11"/>
        <v>92.440300000000008</v>
      </c>
    </row>
    <row r="145" spans="1:13" hidden="1" x14ac:dyDescent="0.25">
      <c r="A145" s="1">
        <v>2</v>
      </c>
      <c r="B145" s="1">
        <v>9</v>
      </c>
      <c r="C145" s="1">
        <v>10</v>
      </c>
      <c r="D145" s="1">
        <v>5</v>
      </c>
      <c r="E145" s="1" t="s">
        <v>32</v>
      </c>
      <c r="F145" s="1">
        <v>-111.636</v>
      </c>
      <c r="G145" s="1">
        <v>-63.88</v>
      </c>
      <c r="H145" s="1">
        <f>(ABS(TRA!H145)+ABS(TRA!J145))*SIGN(TRA!H145)</f>
        <v>-25.964000000000002</v>
      </c>
      <c r="I145" s="1">
        <f>(ABS(TRA!I145)+ABS(TRA!K145))*SIGN(TRA!I145)</f>
        <v>-0.121</v>
      </c>
      <c r="J145" s="5">
        <f t="shared" si="8"/>
        <v>-26.000300000000003</v>
      </c>
      <c r="K145" s="1">
        <f t="shared" si="9"/>
        <v>-7.9101999999999997</v>
      </c>
      <c r="L145" s="1">
        <f t="shared" si="10"/>
        <v>-89.880300000000005</v>
      </c>
      <c r="M145">
        <f t="shared" si="11"/>
        <v>-37.8797</v>
      </c>
    </row>
    <row r="146" spans="1:13" hidden="1" x14ac:dyDescent="0.25">
      <c r="A146" s="1">
        <v>2</v>
      </c>
      <c r="B146" s="1">
        <v>9</v>
      </c>
      <c r="C146" s="1">
        <v>10</v>
      </c>
      <c r="D146" s="1">
        <v>4</v>
      </c>
      <c r="E146" s="1" t="s">
        <v>29</v>
      </c>
      <c r="F146" s="1">
        <v>-86.831000000000003</v>
      </c>
      <c r="G146" s="1">
        <v>-55.137</v>
      </c>
      <c r="H146" s="1">
        <f>(ABS(TRA!H146)+ABS(TRA!J146))*SIGN(TRA!H146)</f>
        <v>134.95600000000002</v>
      </c>
      <c r="I146" s="1">
        <f>(ABS(TRA!I146)+ABS(TRA!K146))*SIGN(TRA!I146)</f>
        <v>0.72500000000000009</v>
      </c>
      <c r="J146" s="5">
        <f t="shared" si="8"/>
        <v>135.17350000000002</v>
      </c>
      <c r="K146" s="1">
        <f t="shared" si="9"/>
        <v>41.211800000000004</v>
      </c>
      <c r="L146" s="1">
        <f t="shared" si="10"/>
        <v>80.036500000000018</v>
      </c>
      <c r="M146">
        <f t="shared" si="11"/>
        <v>-190.31050000000002</v>
      </c>
    </row>
    <row r="147" spans="1:13" hidden="1" x14ac:dyDescent="0.25">
      <c r="A147" s="1">
        <v>2</v>
      </c>
      <c r="B147" s="1">
        <v>9</v>
      </c>
      <c r="C147" s="1">
        <v>10</v>
      </c>
      <c r="D147" s="1">
        <v>4</v>
      </c>
      <c r="E147" s="1" t="s">
        <v>30</v>
      </c>
      <c r="F147" s="1">
        <v>-80.932000000000002</v>
      </c>
      <c r="G147" s="1">
        <v>-47.655999999999999</v>
      </c>
      <c r="H147" s="1">
        <f>(ABS(TRA!H147)+ABS(TRA!J147))*SIGN(TRA!H147)</f>
        <v>-131.68599999999998</v>
      </c>
      <c r="I147" s="1">
        <f>(ABS(TRA!I147)+ABS(TRA!K147))*SIGN(TRA!I147)</f>
        <v>-0.70799999999999996</v>
      </c>
      <c r="J147" s="5">
        <f t="shared" si="8"/>
        <v>-131.89839999999998</v>
      </c>
      <c r="K147" s="1">
        <f t="shared" si="9"/>
        <v>-40.213799999999992</v>
      </c>
      <c r="L147" s="1">
        <f t="shared" si="10"/>
        <v>-179.55439999999999</v>
      </c>
      <c r="M147">
        <f t="shared" si="11"/>
        <v>84.242399999999975</v>
      </c>
    </row>
    <row r="148" spans="1:13" hidden="1" x14ac:dyDescent="0.25">
      <c r="A148" s="1">
        <v>2</v>
      </c>
      <c r="B148" s="1">
        <v>9</v>
      </c>
      <c r="C148" s="1">
        <v>10</v>
      </c>
      <c r="D148" s="1">
        <v>4</v>
      </c>
      <c r="E148" s="1" t="s">
        <v>31</v>
      </c>
      <c r="F148" s="1">
        <v>131.59800000000001</v>
      </c>
      <c r="G148" s="1">
        <v>81.638000000000005</v>
      </c>
      <c r="H148" s="1">
        <f>(ABS(TRA!H148)+ABS(TRA!J148))*SIGN(TRA!H148)</f>
        <v>-74.066999999999993</v>
      </c>
      <c r="I148" s="1">
        <f>(ABS(TRA!I148)+ABS(TRA!K148))*SIGN(TRA!I148)</f>
        <v>-0.39800000000000002</v>
      </c>
      <c r="J148" s="5">
        <f t="shared" si="8"/>
        <v>-74.186399999999992</v>
      </c>
      <c r="K148" s="1">
        <f t="shared" si="9"/>
        <v>-22.618099999999998</v>
      </c>
      <c r="L148" s="1">
        <f t="shared" si="10"/>
        <v>7.4516000000000133</v>
      </c>
      <c r="M148">
        <f t="shared" si="11"/>
        <v>155.8244</v>
      </c>
    </row>
    <row r="149" spans="1:13" hidden="1" x14ac:dyDescent="0.25">
      <c r="A149" s="1">
        <v>2</v>
      </c>
      <c r="B149" s="1">
        <v>9</v>
      </c>
      <c r="C149" s="1">
        <v>10</v>
      </c>
      <c r="D149" s="1">
        <v>4</v>
      </c>
      <c r="E149" s="1" t="s">
        <v>32</v>
      </c>
      <c r="F149" s="1">
        <v>-128.322</v>
      </c>
      <c r="G149" s="1">
        <v>-77.481999999999999</v>
      </c>
      <c r="H149" s="1">
        <f>(ABS(TRA!H149)+ABS(TRA!J149))*SIGN(TRA!H149)</f>
        <v>-74.066999999999993</v>
      </c>
      <c r="I149" s="1">
        <f>(ABS(TRA!I149)+ABS(TRA!K149))*SIGN(TRA!I149)</f>
        <v>-0.39800000000000002</v>
      </c>
      <c r="J149" s="5">
        <f t="shared" si="8"/>
        <v>-74.186399999999992</v>
      </c>
      <c r="K149" s="1">
        <f t="shared" si="9"/>
        <v>-22.618099999999998</v>
      </c>
      <c r="L149" s="1">
        <f t="shared" si="10"/>
        <v>-151.66839999999999</v>
      </c>
      <c r="M149">
        <f t="shared" si="11"/>
        <v>-3.2956000000000074</v>
      </c>
    </row>
    <row r="150" spans="1:13" hidden="1" x14ac:dyDescent="0.25">
      <c r="A150" s="1">
        <v>2</v>
      </c>
      <c r="B150" s="1">
        <v>9</v>
      </c>
      <c r="C150" s="1">
        <v>10</v>
      </c>
      <c r="D150" s="1">
        <v>3</v>
      </c>
      <c r="E150" s="1" t="s">
        <v>29</v>
      </c>
      <c r="F150" s="1">
        <v>-91.164000000000001</v>
      </c>
      <c r="G150" s="1">
        <v>-58.323999999999998</v>
      </c>
      <c r="H150" s="1">
        <f>(ABS(TRA!H150)+ABS(TRA!J150))*SIGN(TRA!H150)</f>
        <v>243.22799999999998</v>
      </c>
      <c r="I150" s="1">
        <f>(ABS(TRA!I150)+ABS(TRA!K150))*SIGN(TRA!I150)</f>
        <v>1.5249999999999999</v>
      </c>
      <c r="J150" s="5">
        <f t="shared" si="8"/>
        <v>243.68549999999999</v>
      </c>
      <c r="K150" s="1">
        <f t="shared" si="9"/>
        <v>74.493399999999994</v>
      </c>
      <c r="L150" s="1">
        <f t="shared" si="10"/>
        <v>185.36149999999998</v>
      </c>
      <c r="M150">
        <f t="shared" si="11"/>
        <v>-302.0095</v>
      </c>
    </row>
    <row r="151" spans="1:13" hidden="1" x14ac:dyDescent="0.25">
      <c r="A151" s="1">
        <v>2</v>
      </c>
      <c r="B151" s="1">
        <v>9</v>
      </c>
      <c r="C151" s="1">
        <v>10</v>
      </c>
      <c r="D151" s="1">
        <v>3</v>
      </c>
      <c r="E151" s="1" t="s">
        <v>30</v>
      </c>
      <c r="F151" s="1">
        <v>-84.218999999999994</v>
      </c>
      <c r="G151" s="1">
        <v>-49.536000000000001</v>
      </c>
      <c r="H151" s="1">
        <f>(ABS(TRA!H151)+ABS(TRA!J151))*SIGN(TRA!H151)</f>
        <v>-236.23099999999999</v>
      </c>
      <c r="I151" s="1">
        <f>(ABS(TRA!I151)+ABS(TRA!K151))*SIGN(TRA!I151)</f>
        <v>-1.48</v>
      </c>
      <c r="J151" s="5">
        <f t="shared" si="8"/>
        <v>-236.67499999999998</v>
      </c>
      <c r="K151" s="1">
        <f t="shared" si="9"/>
        <v>-72.349299999999999</v>
      </c>
      <c r="L151" s="1">
        <f t="shared" si="10"/>
        <v>-286.21100000000001</v>
      </c>
      <c r="M151">
        <f t="shared" si="11"/>
        <v>187.13899999999998</v>
      </c>
    </row>
    <row r="152" spans="1:13" hidden="1" x14ac:dyDescent="0.25">
      <c r="A152" s="1">
        <v>2</v>
      </c>
      <c r="B152" s="1">
        <v>9</v>
      </c>
      <c r="C152" s="1">
        <v>10</v>
      </c>
      <c r="D152" s="1">
        <v>3</v>
      </c>
      <c r="E152" s="1" t="s">
        <v>31</v>
      </c>
      <c r="F152" s="1">
        <v>133.68899999999999</v>
      </c>
      <c r="G152" s="1">
        <v>83.441000000000003</v>
      </c>
      <c r="H152" s="1">
        <f>(ABS(TRA!H152)+ABS(TRA!J152))*SIGN(TRA!H152)</f>
        <v>-133.18199999999999</v>
      </c>
      <c r="I152" s="1">
        <f>(ABS(TRA!I152)+ABS(TRA!K152))*SIGN(TRA!I152)</f>
        <v>-0.83499999999999996</v>
      </c>
      <c r="J152" s="5">
        <f t="shared" si="8"/>
        <v>-133.43249999999998</v>
      </c>
      <c r="K152" s="1">
        <f t="shared" si="9"/>
        <v>-40.789599999999993</v>
      </c>
      <c r="L152" s="1">
        <f t="shared" si="10"/>
        <v>-49.991499999999974</v>
      </c>
      <c r="M152">
        <f t="shared" si="11"/>
        <v>216.87349999999998</v>
      </c>
    </row>
    <row r="153" spans="1:13" hidden="1" x14ac:dyDescent="0.25">
      <c r="A153" s="1">
        <v>2</v>
      </c>
      <c r="B153" s="1">
        <v>9</v>
      </c>
      <c r="C153" s="1">
        <v>10</v>
      </c>
      <c r="D153" s="1">
        <v>3</v>
      </c>
      <c r="E153" s="1" t="s">
        <v>32</v>
      </c>
      <c r="F153" s="1">
        <v>-129.83099999999999</v>
      </c>
      <c r="G153" s="1">
        <v>-78.558999999999997</v>
      </c>
      <c r="H153" s="1">
        <f>(ABS(TRA!H153)+ABS(TRA!J153))*SIGN(TRA!H153)</f>
        <v>-133.18199999999999</v>
      </c>
      <c r="I153" s="1">
        <f>(ABS(TRA!I153)+ABS(TRA!K153))*SIGN(TRA!I153)</f>
        <v>-0.83499999999999996</v>
      </c>
      <c r="J153" s="5">
        <f t="shared" si="8"/>
        <v>-133.43249999999998</v>
      </c>
      <c r="K153" s="1">
        <f t="shared" si="9"/>
        <v>-40.789599999999993</v>
      </c>
      <c r="L153" s="1">
        <f t="shared" si="10"/>
        <v>-211.99149999999997</v>
      </c>
      <c r="M153">
        <f t="shared" si="11"/>
        <v>54.873499999999979</v>
      </c>
    </row>
    <row r="154" spans="1:13" hidden="1" x14ac:dyDescent="0.25">
      <c r="A154" s="1">
        <v>2</v>
      </c>
      <c r="B154" s="1">
        <v>9</v>
      </c>
      <c r="C154" s="1">
        <v>10</v>
      </c>
      <c r="D154" s="1">
        <v>2</v>
      </c>
      <c r="E154" s="1" t="s">
        <v>29</v>
      </c>
      <c r="F154" s="1">
        <v>-88.307000000000002</v>
      </c>
      <c r="G154" s="1">
        <v>-56.259</v>
      </c>
      <c r="H154" s="1">
        <f>(ABS(TRA!H154)+ABS(TRA!J154))*SIGN(TRA!H154)</f>
        <v>313.06700000000001</v>
      </c>
      <c r="I154" s="1">
        <f>(ABS(TRA!I154)+ABS(TRA!K154))*SIGN(TRA!I154)</f>
        <v>1.899</v>
      </c>
      <c r="J154" s="5">
        <f t="shared" si="8"/>
        <v>313.63670000000002</v>
      </c>
      <c r="K154" s="1">
        <f t="shared" si="9"/>
        <v>95.819100000000006</v>
      </c>
      <c r="L154" s="1">
        <f t="shared" si="10"/>
        <v>257.3777</v>
      </c>
      <c r="M154">
        <f t="shared" si="11"/>
        <v>-369.89570000000003</v>
      </c>
    </row>
    <row r="155" spans="1:13" hidden="1" x14ac:dyDescent="0.25">
      <c r="A155" s="1">
        <v>2</v>
      </c>
      <c r="B155" s="1">
        <v>9</v>
      </c>
      <c r="C155" s="1">
        <v>10</v>
      </c>
      <c r="D155" s="1">
        <v>2</v>
      </c>
      <c r="E155" s="1" t="s">
        <v>30</v>
      </c>
      <c r="F155" s="1">
        <v>-82.680999999999997</v>
      </c>
      <c r="G155" s="1">
        <v>-48.899000000000001</v>
      </c>
      <c r="H155" s="1">
        <f>(ABS(TRA!H155)+ABS(TRA!J155))*SIGN(TRA!H155)</f>
        <v>-305.661</v>
      </c>
      <c r="I155" s="1">
        <f>(ABS(TRA!I155)+ABS(TRA!K155))*SIGN(TRA!I155)</f>
        <v>-1.851</v>
      </c>
      <c r="J155" s="5">
        <f t="shared" si="8"/>
        <v>-306.21629999999999</v>
      </c>
      <c r="K155" s="1">
        <f t="shared" si="9"/>
        <v>-93.549300000000002</v>
      </c>
      <c r="L155" s="1">
        <f t="shared" si="10"/>
        <v>-355.11529999999999</v>
      </c>
      <c r="M155">
        <f t="shared" si="11"/>
        <v>257.31729999999999</v>
      </c>
    </row>
    <row r="156" spans="1:13" hidden="1" x14ac:dyDescent="0.25">
      <c r="A156" s="1">
        <v>2</v>
      </c>
      <c r="B156" s="1">
        <v>9</v>
      </c>
      <c r="C156" s="1">
        <v>10</v>
      </c>
      <c r="D156" s="1">
        <v>2</v>
      </c>
      <c r="E156" s="1" t="s">
        <v>31</v>
      </c>
      <c r="F156" s="1">
        <v>133.32300000000001</v>
      </c>
      <c r="G156" s="1">
        <v>83.045000000000002</v>
      </c>
      <c r="H156" s="1">
        <f>(ABS(TRA!H156)+ABS(TRA!J156))*SIGN(TRA!H156)</f>
        <v>-171.869</v>
      </c>
      <c r="I156" s="1">
        <f>(ABS(TRA!I156)+ABS(TRA!K156))*SIGN(TRA!I156)</f>
        <v>-1.042</v>
      </c>
      <c r="J156" s="5">
        <f t="shared" si="8"/>
        <v>-172.1816</v>
      </c>
      <c r="K156" s="1">
        <f t="shared" si="9"/>
        <v>-52.602699999999999</v>
      </c>
      <c r="L156" s="1">
        <f t="shared" si="10"/>
        <v>-89.136600000000001</v>
      </c>
      <c r="M156">
        <f t="shared" si="11"/>
        <v>255.22660000000002</v>
      </c>
    </row>
    <row r="157" spans="1:13" hidden="1" x14ac:dyDescent="0.25">
      <c r="A157" s="1">
        <v>2</v>
      </c>
      <c r="B157" s="1">
        <v>9</v>
      </c>
      <c r="C157" s="1">
        <v>10</v>
      </c>
      <c r="D157" s="1">
        <v>2</v>
      </c>
      <c r="E157" s="1" t="s">
        <v>32</v>
      </c>
      <c r="F157" s="1">
        <v>-130.197</v>
      </c>
      <c r="G157" s="1">
        <v>-78.954999999999998</v>
      </c>
      <c r="H157" s="1">
        <f>(ABS(TRA!H157)+ABS(TRA!J157))*SIGN(TRA!H157)</f>
        <v>-171.869</v>
      </c>
      <c r="I157" s="1">
        <f>(ABS(TRA!I157)+ABS(TRA!K157))*SIGN(TRA!I157)</f>
        <v>-1.042</v>
      </c>
      <c r="J157" s="5">
        <f t="shared" si="8"/>
        <v>-172.1816</v>
      </c>
      <c r="K157" s="1">
        <f t="shared" si="9"/>
        <v>-52.602699999999999</v>
      </c>
      <c r="L157" s="1">
        <f t="shared" si="10"/>
        <v>-251.13659999999999</v>
      </c>
      <c r="M157">
        <f t="shared" si="11"/>
        <v>93.226600000000005</v>
      </c>
    </row>
    <row r="158" spans="1:13" hidden="1" x14ac:dyDescent="0.25">
      <c r="A158" s="1">
        <v>2</v>
      </c>
      <c r="B158" s="1">
        <v>9</v>
      </c>
      <c r="C158" s="1">
        <v>10</v>
      </c>
      <c r="D158" s="1">
        <v>1</v>
      </c>
      <c r="E158" s="1" t="s">
        <v>29</v>
      </c>
      <c r="F158" s="1">
        <v>-90.917000000000002</v>
      </c>
      <c r="G158" s="1">
        <v>-56.89</v>
      </c>
      <c r="H158" s="1">
        <f>(ABS(TRA!H158)+ABS(TRA!J158))*SIGN(TRA!H158)</f>
        <v>349.166</v>
      </c>
      <c r="I158" s="1">
        <f>(ABS(TRA!I158)+ABS(TRA!K158))*SIGN(TRA!I158)</f>
        <v>-1.68</v>
      </c>
      <c r="J158" s="5">
        <f t="shared" si="8"/>
        <v>349.67</v>
      </c>
      <c r="K158" s="1">
        <f t="shared" si="9"/>
        <v>-106.4298</v>
      </c>
      <c r="L158" s="1">
        <f t="shared" si="10"/>
        <v>292.78000000000003</v>
      </c>
      <c r="M158">
        <f t="shared" si="11"/>
        <v>-406.56</v>
      </c>
    </row>
    <row r="159" spans="1:13" hidden="1" x14ac:dyDescent="0.25">
      <c r="A159" s="1">
        <v>2</v>
      </c>
      <c r="B159" s="1">
        <v>9</v>
      </c>
      <c r="C159" s="1">
        <v>10</v>
      </c>
      <c r="D159" s="1">
        <v>1</v>
      </c>
      <c r="E159" s="1" t="s">
        <v>30</v>
      </c>
      <c r="F159" s="1">
        <v>-83.688000000000002</v>
      </c>
      <c r="G159" s="1">
        <v>-50.521000000000001</v>
      </c>
      <c r="H159" s="1">
        <f>(ABS(TRA!H159)+ABS(TRA!J159))*SIGN(TRA!H159)</f>
        <v>-337.02499999999998</v>
      </c>
      <c r="I159" s="1">
        <f>(ABS(TRA!I159)+ABS(TRA!K159))*SIGN(TRA!I159)</f>
        <v>1.6240000000000001</v>
      </c>
      <c r="J159" s="5">
        <f t="shared" si="8"/>
        <v>-337.51219999999995</v>
      </c>
      <c r="K159" s="1">
        <f t="shared" si="9"/>
        <v>102.73149999999998</v>
      </c>
      <c r="L159" s="1">
        <f t="shared" si="10"/>
        <v>-388.03319999999997</v>
      </c>
      <c r="M159">
        <f t="shared" si="11"/>
        <v>286.99119999999994</v>
      </c>
    </row>
    <row r="160" spans="1:13" hidden="1" x14ac:dyDescent="0.25">
      <c r="A160" s="1">
        <v>2</v>
      </c>
      <c r="B160" s="1">
        <v>9</v>
      </c>
      <c r="C160" s="1">
        <v>10</v>
      </c>
      <c r="D160" s="1">
        <v>1</v>
      </c>
      <c r="E160" s="1" t="s">
        <v>31</v>
      </c>
      <c r="F160" s="1">
        <v>133.768</v>
      </c>
      <c r="G160" s="1">
        <v>82.769000000000005</v>
      </c>
      <c r="H160" s="1">
        <f>(ABS(TRA!H160)+ABS(TRA!J160))*SIGN(TRA!H160)</f>
        <v>-190.608</v>
      </c>
      <c r="I160" s="1">
        <f>(ABS(TRA!I160)+ABS(TRA!K160))*SIGN(TRA!I160)</f>
        <v>0.91800000000000004</v>
      </c>
      <c r="J160" s="5">
        <f t="shared" si="8"/>
        <v>-190.88339999999999</v>
      </c>
      <c r="K160" s="1">
        <f t="shared" si="9"/>
        <v>58.1004</v>
      </c>
      <c r="L160" s="1">
        <f t="shared" si="10"/>
        <v>-108.11439999999999</v>
      </c>
      <c r="M160">
        <f t="shared" si="11"/>
        <v>273.6524</v>
      </c>
    </row>
    <row r="161" spans="1:13" hidden="1" x14ac:dyDescent="0.25">
      <c r="A161" s="1">
        <v>2</v>
      </c>
      <c r="B161" s="1">
        <v>9</v>
      </c>
      <c r="C161" s="1">
        <v>10</v>
      </c>
      <c r="D161" s="1">
        <v>1</v>
      </c>
      <c r="E161" s="1" t="s">
        <v>32</v>
      </c>
      <c r="F161" s="1">
        <v>-129.75200000000001</v>
      </c>
      <c r="G161" s="1">
        <v>-79.230999999999995</v>
      </c>
      <c r="H161" s="1">
        <f>(ABS(TRA!H161)+ABS(TRA!J161))*SIGN(TRA!H161)</f>
        <v>-190.608</v>
      </c>
      <c r="I161" s="1">
        <f>(ABS(TRA!I161)+ABS(TRA!K161))*SIGN(TRA!I161)</f>
        <v>0.91800000000000004</v>
      </c>
      <c r="J161" s="5">
        <f t="shared" si="8"/>
        <v>-190.88339999999999</v>
      </c>
      <c r="K161" s="1">
        <f t="shared" si="9"/>
        <v>58.1004</v>
      </c>
      <c r="L161" s="1">
        <f t="shared" si="10"/>
        <v>-270.11439999999999</v>
      </c>
      <c r="M161">
        <f t="shared" si="11"/>
        <v>111.6524</v>
      </c>
    </row>
    <row r="162" spans="1:13" hidden="1" x14ac:dyDescent="0.25">
      <c r="A162" s="1">
        <v>2</v>
      </c>
      <c r="B162" s="1">
        <v>10</v>
      </c>
      <c r="C162" s="1">
        <v>11</v>
      </c>
      <c r="D162" s="1">
        <v>5</v>
      </c>
      <c r="E162" s="1" t="s">
        <v>29</v>
      </c>
      <c r="F162" s="1">
        <v>-131.929</v>
      </c>
      <c r="G162" s="1">
        <v>-81.445999999999998</v>
      </c>
      <c r="H162" s="1">
        <f>(ABS(TRA!H162)+ABS(TRA!J162))*SIGN(TRA!H162)</f>
        <v>53.142000000000003</v>
      </c>
      <c r="I162" s="1">
        <f>(ABS(TRA!I162)+ABS(TRA!K162))*SIGN(TRA!I162)</f>
        <v>0.26300000000000001</v>
      </c>
      <c r="J162" s="5">
        <f t="shared" si="8"/>
        <v>53.2209</v>
      </c>
      <c r="K162" s="1">
        <f t="shared" si="9"/>
        <v>16.2056</v>
      </c>
      <c r="L162" s="1">
        <f t="shared" si="10"/>
        <v>-28.225099999999998</v>
      </c>
      <c r="M162">
        <f t="shared" si="11"/>
        <v>-134.6669</v>
      </c>
    </row>
    <row r="163" spans="1:13" hidden="1" x14ac:dyDescent="0.25">
      <c r="A163" s="1">
        <v>2</v>
      </c>
      <c r="B163" s="1">
        <v>10</v>
      </c>
      <c r="C163" s="1">
        <v>11</v>
      </c>
      <c r="D163" s="1">
        <v>5</v>
      </c>
      <c r="E163" s="1" t="s">
        <v>30</v>
      </c>
      <c r="F163" s="1">
        <v>-141.91999999999999</v>
      </c>
      <c r="G163" s="1">
        <v>-86.25</v>
      </c>
      <c r="H163" s="1">
        <f>(ABS(TRA!H163)+ABS(TRA!J163))*SIGN(TRA!H163)</f>
        <v>-52.463000000000001</v>
      </c>
      <c r="I163" s="1">
        <f>(ABS(TRA!I163)+ABS(TRA!K163))*SIGN(TRA!I163)</f>
        <v>-0.25700000000000001</v>
      </c>
      <c r="J163" s="5">
        <f t="shared" si="8"/>
        <v>-52.540100000000002</v>
      </c>
      <c r="K163" s="1">
        <f t="shared" si="9"/>
        <v>-15.995899999999999</v>
      </c>
      <c r="L163" s="1">
        <f t="shared" si="10"/>
        <v>-138.7901</v>
      </c>
      <c r="M163">
        <f t="shared" si="11"/>
        <v>-33.709899999999998</v>
      </c>
    </row>
    <row r="164" spans="1:13" hidden="1" x14ac:dyDescent="0.25">
      <c r="A164" s="1">
        <v>2</v>
      </c>
      <c r="B164" s="1">
        <v>10</v>
      </c>
      <c r="C164" s="1">
        <v>11</v>
      </c>
      <c r="D164" s="1">
        <v>5</v>
      </c>
      <c r="E164" s="1" t="s">
        <v>31</v>
      </c>
      <c r="F164" s="1">
        <v>190.66900000000001</v>
      </c>
      <c r="G164" s="1">
        <v>118.148</v>
      </c>
      <c r="H164" s="1">
        <f>(ABS(TRA!H164)+ABS(TRA!J164))*SIGN(TRA!H164)</f>
        <v>-24</v>
      </c>
      <c r="I164" s="1">
        <f>(ABS(TRA!I164)+ABS(TRA!K164))*SIGN(TRA!I164)</f>
        <v>-0.11799999999999999</v>
      </c>
      <c r="J164" s="5">
        <f t="shared" si="8"/>
        <v>-24.035399999999999</v>
      </c>
      <c r="K164" s="1">
        <f t="shared" si="9"/>
        <v>-7.3179999999999996</v>
      </c>
      <c r="L164" s="1">
        <f t="shared" si="10"/>
        <v>94.1126</v>
      </c>
      <c r="M164">
        <f t="shared" si="11"/>
        <v>142.18340000000001</v>
      </c>
    </row>
    <row r="165" spans="1:13" hidden="1" x14ac:dyDescent="0.25">
      <c r="A165" s="1">
        <v>2</v>
      </c>
      <c r="B165" s="1">
        <v>10</v>
      </c>
      <c r="C165" s="1">
        <v>11</v>
      </c>
      <c r="D165" s="1">
        <v>5</v>
      </c>
      <c r="E165" s="1" t="s">
        <v>32</v>
      </c>
      <c r="F165" s="1">
        <v>-195.21100000000001</v>
      </c>
      <c r="G165" s="1">
        <v>-120.33199999999999</v>
      </c>
      <c r="H165" s="1">
        <f>(ABS(TRA!H165)+ABS(TRA!J165))*SIGN(TRA!H165)</f>
        <v>-24</v>
      </c>
      <c r="I165" s="1">
        <f>(ABS(TRA!I165)+ABS(TRA!K165))*SIGN(TRA!I165)</f>
        <v>-0.11799999999999999</v>
      </c>
      <c r="J165" s="5">
        <f t="shared" si="8"/>
        <v>-24.035399999999999</v>
      </c>
      <c r="K165" s="1">
        <f t="shared" si="9"/>
        <v>-7.3179999999999996</v>
      </c>
      <c r="L165" s="1">
        <f t="shared" si="10"/>
        <v>-144.3674</v>
      </c>
      <c r="M165">
        <f t="shared" si="11"/>
        <v>-96.296599999999998</v>
      </c>
    </row>
    <row r="166" spans="1:13" hidden="1" x14ac:dyDescent="0.25">
      <c r="A166" s="1">
        <v>2</v>
      </c>
      <c r="B166" s="1">
        <v>10</v>
      </c>
      <c r="C166" s="1">
        <v>11</v>
      </c>
      <c r="D166" s="1">
        <v>4</v>
      </c>
      <c r="E166" s="1" t="s">
        <v>29</v>
      </c>
      <c r="F166" s="1">
        <v>-146.79499999999999</v>
      </c>
      <c r="G166" s="1">
        <v>-91.909000000000006</v>
      </c>
      <c r="H166" s="1">
        <f>(ABS(TRA!H166)+ABS(TRA!J166))*SIGN(TRA!H166)</f>
        <v>136.01900000000001</v>
      </c>
      <c r="I166" s="1">
        <f>(ABS(TRA!I166)+ABS(TRA!K166))*SIGN(TRA!I166)</f>
        <v>0.74099999999999999</v>
      </c>
      <c r="J166" s="5">
        <f t="shared" si="8"/>
        <v>136.2413</v>
      </c>
      <c r="K166" s="1">
        <f t="shared" si="9"/>
        <v>41.546700000000001</v>
      </c>
      <c r="L166" s="1">
        <f t="shared" si="10"/>
        <v>44.332299999999989</v>
      </c>
      <c r="M166">
        <f t="shared" si="11"/>
        <v>-228.15030000000002</v>
      </c>
    </row>
    <row r="167" spans="1:13" hidden="1" x14ac:dyDescent="0.25">
      <c r="A167" s="1">
        <v>2</v>
      </c>
      <c r="B167" s="1">
        <v>10</v>
      </c>
      <c r="C167" s="1">
        <v>11</v>
      </c>
      <c r="D167" s="1">
        <v>4</v>
      </c>
      <c r="E167" s="1" t="s">
        <v>30</v>
      </c>
      <c r="F167" s="1">
        <v>-133.702</v>
      </c>
      <c r="G167" s="1">
        <v>-84.021000000000001</v>
      </c>
      <c r="H167" s="1">
        <f>(ABS(TRA!H167)+ABS(TRA!J167))*SIGN(TRA!H167)</f>
        <v>-137.066</v>
      </c>
      <c r="I167" s="1">
        <f>(ABS(TRA!I167)+ABS(TRA!K167))*SIGN(TRA!I167)</f>
        <v>-0.746</v>
      </c>
      <c r="J167" s="5">
        <f t="shared" si="8"/>
        <v>-137.28980000000001</v>
      </c>
      <c r="K167" s="1">
        <f t="shared" si="9"/>
        <v>-41.8658</v>
      </c>
      <c r="L167" s="1">
        <f t="shared" si="10"/>
        <v>-221.31080000000003</v>
      </c>
      <c r="M167">
        <f t="shared" si="11"/>
        <v>53.268800000000013</v>
      </c>
    </row>
    <row r="168" spans="1:13" hidden="1" x14ac:dyDescent="0.25">
      <c r="A168" s="1">
        <v>2</v>
      </c>
      <c r="B168" s="1">
        <v>10</v>
      </c>
      <c r="C168" s="1">
        <v>11</v>
      </c>
      <c r="D168" s="1">
        <v>4</v>
      </c>
      <c r="E168" s="1" t="s">
        <v>31</v>
      </c>
      <c r="F168" s="1">
        <v>195.256</v>
      </c>
      <c r="G168" s="1">
        <v>122.57299999999999</v>
      </c>
      <c r="H168" s="1">
        <f>(ABS(TRA!H168)+ABS(TRA!J168))*SIGN(TRA!H168)</f>
        <v>-62.064999999999998</v>
      </c>
      <c r="I168" s="1">
        <f>(ABS(TRA!I168)+ABS(TRA!K168))*SIGN(TRA!I168)</f>
        <v>-0.33799999999999997</v>
      </c>
      <c r="J168" s="5">
        <f t="shared" si="8"/>
        <v>-62.166399999999996</v>
      </c>
      <c r="K168" s="1">
        <f t="shared" si="9"/>
        <v>-18.9575</v>
      </c>
      <c r="L168" s="1">
        <f t="shared" si="10"/>
        <v>60.406599999999997</v>
      </c>
      <c r="M168">
        <f t="shared" si="11"/>
        <v>184.73939999999999</v>
      </c>
    </row>
    <row r="169" spans="1:13" hidden="1" x14ac:dyDescent="0.25">
      <c r="A169" s="1">
        <v>2</v>
      </c>
      <c r="B169" s="1">
        <v>10</v>
      </c>
      <c r="C169" s="1">
        <v>11</v>
      </c>
      <c r="D169" s="1">
        <v>4</v>
      </c>
      <c r="E169" s="1" t="s">
        <v>32</v>
      </c>
      <c r="F169" s="1">
        <v>-189.304</v>
      </c>
      <c r="G169" s="1">
        <v>-118.98699999999999</v>
      </c>
      <c r="H169" s="1">
        <f>(ABS(TRA!H169)+ABS(TRA!J169))*SIGN(TRA!H169)</f>
        <v>-62.064999999999998</v>
      </c>
      <c r="I169" s="1">
        <f>(ABS(TRA!I169)+ABS(TRA!K169))*SIGN(TRA!I169)</f>
        <v>-0.33799999999999997</v>
      </c>
      <c r="J169" s="5">
        <f t="shared" si="8"/>
        <v>-62.166399999999996</v>
      </c>
      <c r="K169" s="1">
        <f t="shared" si="9"/>
        <v>-18.9575</v>
      </c>
      <c r="L169" s="1">
        <f t="shared" si="10"/>
        <v>-181.15339999999998</v>
      </c>
      <c r="M169">
        <f t="shared" si="11"/>
        <v>-56.820599999999999</v>
      </c>
    </row>
    <row r="170" spans="1:13" hidden="1" x14ac:dyDescent="0.25">
      <c r="A170" s="1">
        <v>2</v>
      </c>
      <c r="B170" s="1">
        <v>10</v>
      </c>
      <c r="C170" s="1">
        <v>11</v>
      </c>
      <c r="D170" s="1">
        <v>3</v>
      </c>
      <c r="E170" s="1" t="s">
        <v>29</v>
      </c>
      <c r="F170" s="1">
        <v>-150.21100000000001</v>
      </c>
      <c r="G170" s="1">
        <v>-94.433000000000007</v>
      </c>
      <c r="H170" s="1">
        <f>(ABS(TRA!H170)+ABS(TRA!J170))*SIGN(TRA!H170)</f>
        <v>234.92</v>
      </c>
      <c r="I170" s="1">
        <f>(ABS(TRA!I170)+ABS(TRA!K170))*SIGN(TRA!I170)</f>
        <v>1.4490000000000001</v>
      </c>
      <c r="J170" s="5">
        <f t="shared" si="8"/>
        <v>235.35469999999998</v>
      </c>
      <c r="K170" s="1">
        <f t="shared" si="9"/>
        <v>71.924999999999997</v>
      </c>
      <c r="L170" s="1">
        <f t="shared" si="10"/>
        <v>140.92169999999999</v>
      </c>
      <c r="M170">
        <f t="shared" si="11"/>
        <v>-329.78769999999997</v>
      </c>
    </row>
    <row r="171" spans="1:13" hidden="1" x14ac:dyDescent="0.25">
      <c r="A171" s="1">
        <v>2</v>
      </c>
      <c r="B171" s="1">
        <v>10</v>
      </c>
      <c r="C171" s="1">
        <v>11</v>
      </c>
      <c r="D171" s="1">
        <v>3</v>
      </c>
      <c r="E171" s="1" t="s">
        <v>30</v>
      </c>
      <c r="F171" s="1">
        <v>-130.65299999999999</v>
      </c>
      <c r="G171" s="1">
        <v>-81.796000000000006</v>
      </c>
      <c r="H171" s="1">
        <f>(ABS(TRA!H171)+ABS(TRA!J171))*SIGN(TRA!H171)</f>
        <v>-237.00899999999999</v>
      </c>
      <c r="I171" s="1">
        <f>(ABS(TRA!I171)+ABS(TRA!K171))*SIGN(TRA!I171)</f>
        <v>-1.4660000000000002</v>
      </c>
      <c r="J171" s="5">
        <f t="shared" si="8"/>
        <v>-237.44879999999998</v>
      </c>
      <c r="K171" s="1">
        <f t="shared" si="9"/>
        <v>-72.568699999999993</v>
      </c>
      <c r="L171" s="1">
        <f t="shared" si="10"/>
        <v>-319.2448</v>
      </c>
      <c r="M171">
        <f t="shared" si="11"/>
        <v>155.65279999999996</v>
      </c>
    </row>
    <row r="172" spans="1:13" hidden="1" x14ac:dyDescent="0.25">
      <c r="A172" s="1">
        <v>2</v>
      </c>
      <c r="B172" s="1">
        <v>10</v>
      </c>
      <c r="C172" s="1">
        <v>11</v>
      </c>
      <c r="D172" s="1">
        <v>3</v>
      </c>
      <c r="E172" s="1" t="s">
        <v>31</v>
      </c>
      <c r="F172" s="1">
        <v>198.70500000000001</v>
      </c>
      <c r="G172" s="1">
        <v>125.19199999999999</v>
      </c>
      <c r="H172" s="1">
        <f>(ABS(TRA!H172)+ABS(TRA!J172))*SIGN(TRA!H172)</f>
        <v>-107.25699999999999</v>
      </c>
      <c r="I172" s="1">
        <f>(ABS(TRA!I172)+ABS(TRA!K172))*SIGN(TRA!I172)</f>
        <v>-0.66300000000000003</v>
      </c>
      <c r="J172" s="5">
        <f t="shared" si="8"/>
        <v>-107.45589999999999</v>
      </c>
      <c r="K172" s="1">
        <f t="shared" si="9"/>
        <v>-32.840099999999993</v>
      </c>
      <c r="L172" s="1">
        <f t="shared" si="10"/>
        <v>17.736100000000008</v>
      </c>
      <c r="M172">
        <f t="shared" si="11"/>
        <v>232.64789999999999</v>
      </c>
    </row>
    <row r="173" spans="1:13" hidden="1" x14ac:dyDescent="0.25">
      <c r="A173" s="1">
        <v>2</v>
      </c>
      <c r="B173" s="1">
        <v>10</v>
      </c>
      <c r="C173" s="1">
        <v>11</v>
      </c>
      <c r="D173" s="1">
        <v>3</v>
      </c>
      <c r="E173" s="1" t="s">
        <v>32</v>
      </c>
      <c r="F173" s="1">
        <v>-189.815</v>
      </c>
      <c r="G173" s="1">
        <v>-119.44799999999999</v>
      </c>
      <c r="H173" s="1">
        <f>(ABS(TRA!H173)+ABS(TRA!J173))*SIGN(TRA!H173)</f>
        <v>-107.25699999999999</v>
      </c>
      <c r="I173" s="1">
        <f>(ABS(TRA!I173)+ABS(TRA!K173))*SIGN(TRA!I173)</f>
        <v>-0.66300000000000003</v>
      </c>
      <c r="J173" s="5">
        <f t="shared" si="8"/>
        <v>-107.45589999999999</v>
      </c>
      <c r="K173" s="1">
        <f t="shared" si="9"/>
        <v>-32.840099999999993</v>
      </c>
      <c r="L173" s="1">
        <f t="shared" si="10"/>
        <v>-226.90389999999996</v>
      </c>
      <c r="M173">
        <f t="shared" si="11"/>
        <v>-11.992100000000008</v>
      </c>
    </row>
    <row r="174" spans="1:13" hidden="1" x14ac:dyDescent="0.25">
      <c r="A174" s="1">
        <v>2</v>
      </c>
      <c r="B174" s="1">
        <v>10</v>
      </c>
      <c r="C174" s="1">
        <v>11</v>
      </c>
      <c r="D174" s="1">
        <v>2</v>
      </c>
      <c r="E174" s="1" t="s">
        <v>29</v>
      </c>
      <c r="F174" s="1">
        <v>-148.63</v>
      </c>
      <c r="G174" s="1">
        <v>-93.637</v>
      </c>
      <c r="H174" s="1">
        <f>(ABS(TRA!H174)+ABS(TRA!J174))*SIGN(TRA!H174)</f>
        <v>286.26900000000001</v>
      </c>
      <c r="I174" s="1">
        <f>(ABS(TRA!I174)+ABS(TRA!K174))*SIGN(TRA!I174)</f>
        <v>1.7210000000000001</v>
      </c>
      <c r="J174" s="5">
        <f t="shared" si="8"/>
        <v>286.78530000000001</v>
      </c>
      <c r="K174" s="1">
        <f t="shared" si="9"/>
        <v>87.601700000000008</v>
      </c>
      <c r="L174" s="1">
        <f t="shared" si="10"/>
        <v>193.14830000000001</v>
      </c>
      <c r="M174">
        <f t="shared" si="11"/>
        <v>-380.42230000000001</v>
      </c>
    </row>
    <row r="175" spans="1:13" hidden="1" x14ac:dyDescent="0.25">
      <c r="A175" s="1">
        <v>2</v>
      </c>
      <c r="B175" s="1">
        <v>10</v>
      </c>
      <c r="C175" s="1">
        <v>11</v>
      </c>
      <c r="D175" s="1">
        <v>2</v>
      </c>
      <c r="E175" s="1" t="s">
        <v>30</v>
      </c>
      <c r="F175" s="1">
        <v>-133.636</v>
      </c>
      <c r="G175" s="1">
        <v>-83.694999999999993</v>
      </c>
      <c r="H175" s="1">
        <f>(ABS(TRA!H175)+ABS(TRA!J175))*SIGN(TRA!H175)</f>
        <v>-290.06700000000001</v>
      </c>
      <c r="I175" s="1">
        <f>(ABS(TRA!I175)+ABS(TRA!K175))*SIGN(TRA!I175)</f>
        <v>-1.746</v>
      </c>
      <c r="J175" s="5">
        <f t="shared" si="8"/>
        <v>-290.5908</v>
      </c>
      <c r="K175" s="1">
        <f t="shared" si="9"/>
        <v>-88.766099999999994</v>
      </c>
      <c r="L175" s="1">
        <f t="shared" si="10"/>
        <v>-374.28579999999999</v>
      </c>
      <c r="M175">
        <f t="shared" si="11"/>
        <v>206.89580000000001</v>
      </c>
    </row>
    <row r="176" spans="1:13" hidden="1" x14ac:dyDescent="0.25">
      <c r="A176" s="1">
        <v>2</v>
      </c>
      <c r="B176" s="1">
        <v>10</v>
      </c>
      <c r="C176" s="1">
        <v>11</v>
      </c>
      <c r="D176" s="1">
        <v>2</v>
      </c>
      <c r="E176" s="1" t="s">
        <v>31</v>
      </c>
      <c r="F176" s="1">
        <v>197.66800000000001</v>
      </c>
      <c r="G176" s="1">
        <v>124.58</v>
      </c>
      <c r="H176" s="1">
        <f>(ABS(TRA!H176)+ABS(TRA!J176))*SIGN(TRA!H176)</f>
        <v>-130.98499999999999</v>
      </c>
      <c r="I176" s="1">
        <f>(ABS(TRA!I176)+ABS(TRA!K176))*SIGN(TRA!I176)</f>
        <v>-0.78800000000000003</v>
      </c>
      <c r="J176" s="5">
        <f t="shared" si="8"/>
        <v>-131.22139999999999</v>
      </c>
      <c r="K176" s="1">
        <f t="shared" si="9"/>
        <v>-40.083499999999994</v>
      </c>
      <c r="L176" s="1">
        <f t="shared" si="10"/>
        <v>-6.6413999999999902</v>
      </c>
      <c r="M176">
        <f t="shared" si="11"/>
        <v>255.8014</v>
      </c>
    </row>
    <row r="177" spans="1:13" hidden="1" x14ac:dyDescent="0.25">
      <c r="A177" s="1">
        <v>2</v>
      </c>
      <c r="B177" s="1">
        <v>10</v>
      </c>
      <c r="C177" s="1">
        <v>11</v>
      </c>
      <c r="D177" s="1">
        <v>2</v>
      </c>
      <c r="E177" s="1" t="s">
        <v>32</v>
      </c>
      <c r="F177" s="1">
        <v>-190.852</v>
      </c>
      <c r="G177" s="1">
        <v>-120.06</v>
      </c>
      <c r="H177" s="1">
        <f>(ABS(TRA!H177)+ABS(TRA!J177))*SIGN(TRA!H177)</f>
        <v>-130.98499999999999</v>
      </c>
      <c r="I177" s="1">
        <f>(ABS(TRA!I177)+ABS(TRA!K177))*SIGN(TRA!I177)</f>
        <v>-0.78800000000000003</v>
      </c>
      <c r="J177" s="5">
        <f t="shared" si="8"/>
        <v>-131.22139999999999</v>
      </c>
      <c r="K177" s="1">
        <f t="shared" si="9"/>
        <v>-40.083499999999994</v>
      </c>
      <c r="L177" s="1">
        <f t="shared" si="10"/>
        <v>-251.28139999999999</v>
      </c>
      <c r="M177">
        <f t="shared" si="11"/>
        <v>11.161399999999986</v>
      </c>
    </row>
    <row r="178" spans="1:13" hidden="1" x14ac:dyDescent="0.25">
      <c r="A178" s="1">
        <v>2</v>
      </c>
      <c r="B178" s="1">
        <v>10</v>
      </c>
      <c r="C178" s="1">
        <v>11</v>
      </c>
      <c r="D178" s="1">
        <v>1</v>
      </c>
      <c r="E178" s="1" t="s">
        <v>29</v>
      </c>
      <c r="F178" s="1">
        <v>-138.47</v>
      </c>
      <c r="G178" s="1">
        <v>-87.363</v>
      </c>
      <c r="H178" s="1">
        <f>(ABS(TRA!H178)+ABS(TRA!J178))*SIGN(TRA!H178)</f>
        <v>298.358</v>
      </c>
      <c r="I178" s="1">
        <f>(ABS(TRA!I178)+ABS(TRA!K178))*SIGN(TRA!I178)</f>
        <v>-1.4550000000000001</v>
      </c>
      <c r="J178" s="5">
        <f t="shared" si="8"/>
        <v>298.79450000000003</v>
      </c>
      <c r="K178" s="1">
        <f t="shared" si="9"/>
        <v>-90.962400000000002</v>
      </c>
      <c r="L178" s="1">
        <f t="shared" si="10"/>
        <v>211.43150000000003</v>
      </c>
      <c r="M178">
        <f t="shared" si="11"/>
        <v>-386.15750000000003</v>
      </c>
    </row>
    <row r="179" spans="1:13" hidden="1" x14ac:dyDescent="0.25">
      <c r="A179" s="1">
        <v>2</v>
      </c>
      <c r="B179" s="1">
        <v>10</v>
      </c>
      <c r="C179" s="1">
        <v>11</v>
      </c>
      <c r="D179" s="1">
        <v>1</v>
      </c>
      <c r="E179" s="1" t="s">
        <v>30</v>
      </c>
      <c r="F179" s="1">
        <v>-143.477</v>
      </c>
      <c r="G179" s="1">
        <v>-89.724999999999994</v>
      </c>
      <c r="H179" s="1">
        <f>(ABS(TRA!H179)+ABS(TRA!J179))*SIGN(TRA!H179)</f>
        <v>-305.93900000000002</v>
      </c>
      <c r="I179" s="1">
        <f>(ABS(TRA!I179)+ABS(TRA!K179))*SIGN(TRA!I179)</f>
        <v>1.4889999999999999</v>
      </c>
      <c r="J179" s="5">
        <f t="shared" si="8"/>
        <v>-306.38570000000004</v>
      </c>
      <c r="K179" s="1">
        <f t="shared" si="9"/>
        <v>93.270700000000005</v>
      </c>
      <c r="L179" s="1">
        <f t="shared" si="10"/>
        <v>-396.11070000000007</v>
      </c>
      <c r="M179">
        <f t="shared" si="11"/>
        <v>216.66070000000005</v>
      </c>
    </row>
    <row r="180" spans="1:13" hidden="1" x14ac:dyDescent="0.25">
      <c r="A180" s="1">
        <v>2</v>
      </c>
      <c r="B180" s="1">
        <v>10</v>
      </c>
      <c r="C180" s="1">
        <v>11</v>
      </c>
      <c r="D180" s="1">
        <v>1</v>
      </c>
      <c r="E180" s="1" t="s">
        <v>31</v>
      </c>
      <c r="F180" s="1">
        <v>193.12200000000001</v>
      </c>
      <c r="G180" s="1">
        <v>121.783</v>
      </c>
      <c r="H180" s="1">
        <f>(ABS(TRA!H180)+ABS(TRA!J180))*SIGN(TRA!H180)</f>
        <v>-137.34</v>
      </c>
      <c r="I180" s="1">
        <f>(ABS(TRA!I180)+ABS(TRA!K180))*SIGN(TRA!I180)</f>
        <v>0.66900000000000004</v>
      </c>
      <c r="J180" s="5">
        <f t="shared" si="8"/>
        <v>-137.54070000000002</v>
      </c>
      <c r="K180" s="1">
        <f t="shared" si="9"/>
        <v>41.870999999999995</v>
      </c>
      <c r="L180" s="1">
        <f t="shared" si="10"/>
        <v>-15.757700000000014</v>
      </c>
      <c r="M180">
        <f t="shared" si="11"/>
        <v>259.32370000000003</v>
      </c>
    </row>
    <row r="181" spans="1:13" hidden="1" x14ac:dyDescent="0.25">
      <c r="A181" s="1">
        <v>2</v>
      </c>
      <c r="B181" s="1">
        <v>10</v>
      </c>
      <c r="C181" s="1">
        <v>11</v>
      </c>
      <c r="D181" s="1">
        <v>1</v>
      </c>
      <c r="E181" s="1" t="s">
        <v>32</v>
      </c>
      <c r="F181" s="1">
        <v>-195.398</v>
      </c>
      <c r="G181" s="1">
        <v>-122.857</v>
      </c>
      <c r="H181" s="1">
        <f>(ABS(TRA!H181)+ABS(TRA!J181))*SIGN(TRA!H181)</f>
        <v>-137.34</v>
      </c>
      <c r="I181" s="1">
        <f>(ABS(TRA!I181)+ABS(TRA!K181))*SIGN(TRA!I181)</f>
        <v>0.66900000000000004</v>
      </c>
      <c r="J181" s="5">
        <f t="shared" si="8"/>
        <v>-137.54070000000002</v>
      </c>
      <c r="K181" s="1">
        <f t="shared" si="9"/>
        <v>41.870999999999995</v>
      </c>
      <c r="L181" s="1">
        <f t="shared" si="10"/>
        <v>-260.39769999999999</v>
      </c>
      <c r="M181">
        <f t="shared" si="11"/>
        <v>14.683700000000016</v>
      </c>
    </row>
    <row r="182" spans="1:13" hidden="1" x14ac:dyDescent="0.25">
      <c r="A182" s="1">
        <v>2</v>
      </c>
      <c r="B182" s="1">
        <v>11</v>
      </c>
      <c r="C182" s="1">
        <v>12</v>
      </c>
      <c r="D182" s="1">
        <v>5</v>
      </c>
      <c r="E182" s="1" t="s">
        <v>29</v>
      </c>
      <c r="F182" s="1">
        <v>-151.066</v>
      </c>
      <c r="G182" s="1">
        <v>-86.914000000000001</v>
      </c>
      <c r="H182" s="1">
        <f>(ABS(TRA!H182)+ABS(TRA!J182))*SIGN(TRA!H182)</f>
        <v>48.375</v>
      </c>
      <c r="I182" s="1">
        <f>(ABS(TRA!I182)+ABS(TRA!K182))*SIGN(TRA!I182)</f>
        <v>0.24</v>
      </c>
      <c r="J182" s="5">
        <f t="shared" si="8"/>
        <v>48.447000000000003</v>
      </c>
      <c r="K182" s="1">
        <f t="shared" si="9"/>
        <v>14.7525</v>
      </c>
      <c r="L182" s="1">
        <f t="shared" si="10"/>
        <v>-38.466999999999999</v>
      </c>
      <c r="M182">
        <f t="shared" si="11"/>
        <v>-135.36099999999999</v>
      </c>
    </row>
    <row r="183" spans="1:13" hidden="1" x14ac:dyDescent="0.25">
      <c r="A183" s="1">
        <v>2</v>
      </c>
      <c r="B183" s="1">
        <v>11</v>
      </c>
      <c r="C183" s="1">
        <v>12</v>
      </c>
      <c r="D183" s="1">
        <v>5</v>
      </c>
      <c r="E183" s="1" t="s">
        <v>30</v>
      </c>
      <c r="F183" s="1">
        <v>-145.83699999999999</v>
      </c>
      <c r="G183" s="1">
        <v>-83.358999999999995</v>
      </c>
      <c r="H183" s="1">
        <f>(ABS(TRA!H183)+ABS(TRA!J183))*SIGN(TRA!H183)</f>
        <v>-49.779000000000003</v>
      </c>
      <c r="I183" s="1">
        <f>(ABS(TRA!I183)+ABS(TRA!K183))*SIGN(TRA!I183)</f>
        <v>-0.248</v>
      </c>
      <c r="J183" s="5">
        <f t="shared" si="8"/>
        <v>-49.853400000000001</v>
      </c>
      <c r="K183" s="1">
        <f t="shared" si="9"/>
        <v>-15.181699999999999</v>
      </c>
      <c r="L183" s="1">
        <f t="shared" si="10"/>
        <v>-133.2124</v>
      </c>
      <c r="M183">
        <f t="shared" si="11"/>
        <v>-33.505599999999994</v>
      </c>
    </row>
    <row r="184" spans="1:13" hidden="1" x14ac:dyDescent="0.25">
      <c r="A184" s="1">
        <v>2</v>
      </c>
      <c r="B184" s="1">
        <v>11</v>
      </c>
      <c r="C184" s="1">
        <v>12</v>
      </c>
      <c r="D184" s="1">
        <v>5</v>
      </c>
      <c r="E184" s="1" t="s">
        <v>31</v>
      </c>
      <c r="F184" s="1">
        <v>172.148</v>
      </c>
      <c r="G184" s="1">
        <v>98.397999999999996</v>
      </c>
      <c r="H184" s="1">
        <f>(ABS(TRA!H184)+ABS(TRA!J184))*SIGN(TRA!H184)</f>
        <v>-18.175999999999998</v>
      </c>
      <c r="I184" s="1">
        <f>(ABS(TRA!I184)+ABS(TRA!K184))*SIGN(TRA!I184)</f>
        <v>-0.09</v>
      </c>
      <c r="J184" s="5">
        <f t="shared" si="8"/>
        <v>-18.202999999999999</v>
      </c>
      <c r="K184" s="1">
        <f t="shared" si="9"/>
        <v>-5.5427999999999988</v>
      </c>
      <c r="L184" s="1">
        <f t="shared" si="10"/>
        <v>80.194999999999993</v>
      </c>
      <c r="M184">
        <f t="shared" si="11"/>
        <v>116.601</v>
      </c>
    </row>
    <row r="185" spans="1:13" hidden="1" x14ac:dyDescent="0.25">
      <c r="A185" s="1">
        <v>2</v>
      </c>
      <c r="B185" s="1">
        <v>11</v>
      </c>
      <c r="C185" s="1">
        <v>12</v>
      </c>
      <c r="D185" s="1">
        <v>5</v>
      </c>
      <c r="E185" s="1" t="s">
        <v>32</v>
      </c>
      <c r="F185" s="1">
        <v>-170.21199999999999</v>
      </c>
      <c r="G185" s="1">
        <v>-97.081999999999994</v>
      </c>
      <c r="H185" s="1">
        <f>(ABS(TRA!H185)+ABS(TRA!J185))*SIGN(TRA!H185)</f>
        <v>-18.175999999999998</v>
      </c>
      <c r="I185" s="1">
        <f>(ABS(TRA!I185)+ABS(TRA!K185))*SIGN(TRA!I185)</f>
        <v>-0.09</v>
      </c>
      <c r="J185" s="5">
        <f t="shared" si="8"/>
        <v>-18.202999999999999</v>
      </c>
      <c r="K185" s="1">
        <f t="shared" si="9"/>
        <v>-5.5427999999999988</v>
      </c>
      <c r="L185" s="1">
        <f t="shared" si="10"/>
        <v>-115.285</v>
      </c>
      <c r="M185">
        <f t="shared" si="11"/>
        <v>-78.878999999999991</v>
      </c>
    </row>
    <row r="186" spans="1:13" hidden="1" x14ac:dyDescent="0.25">
      <c r="A186" s="1">
        <v>2</v>
      </c>
      <c r="B186" s="1">
        <v>11</v>
      </c>
      <c r="C186" s="1">
        <v>12</v>
      </c>
      <c r="D186" s="1">
        <v>4</v>
      </c>
      <c r="E186" s="1" t="s">
        <v>29</v>
      </c>
      <c r="F186" s="1">
        <v>-161.53299999999999</v>
      </c>
      <c r="G186" s="1">
        <v>-98.186999999999998</v>
      </c>
      <c r="H186" s="1">
        <f>(ABS(TRA!H186)+ABS(TRA!J186))*SIGN(TRA!H186)</f>
        <v>122.11199999999999</v>
      </c>
      <c r="I186" s="1">
        <f>(ABS(TRA!I186)+ABS(TRA!K186))*SIGN(TRA!I186)</f>
        <v>0.66600000000000004</v>
      </c>
      <c r="J186" s="5">
        <f t="shared" si="8"/>
        <v>122.31179999999999</v>
      </c>
      <c r="K186" s="1">
        <f t="shared" si="9"/>
        <v>37.299599999999991</v>
      </c>
      <c r="L186" s="1">
        <f t="shared" si="10"/>
        <v>24.124799999999993</v>
      </c>
      <c r="M186">
        <f t="shared" si="11"/>
        <v>-220.49879999999999</v>
      </c>
    </row>
    <row r="187" spans="1:13" hidden="1" x14ac:dyDescent="0.25">
      <c r="A187" s="1">
        <v>2</v>
      </c>
      <c r="B187" s="1">
        <v>11</v>
      </c>
      <c r="C187" s="1">
        <v>12</v>
      </c>
      <c r="D187" s="1">
        <v>4</v>
      </c>
      <c r="E187" s="1" t="s">
        <v>30</v>
      </c>
      <c r="F187" s="1">
        <v>-176.779</v>
      </c>
      <c r="G187" s="1">
        <v>-108.384</v>
      </c>
      <c r="H187" s="1">
        <f>(ABS(TRA!H187)+ABS(TRA!J187))*SIGN(TRA!H187)</f>
        <v>-123.52</v>
      </c>
      <c r="I187" s="1">
        <f>(ABS(TRA!I187)+ABS(TRA!K187))*SIGN(TRA!I187)</f>
        <v>-0.67399999999999993</v>
      </c>
      <c r="J187" s="5">
        <f t="shared" si="8"/>
        <v>-123.7222</v>
      </c>
      <c r="K187" s="1">
        <f t="shared" si="9"/>
        <v>-37.729999999999997</v>
      </c>
      <c r="L187" s="1">
        <f t="shared" si="10"/>
        <v>-232.1062</v>
      </c>
      <c r="M187">
        <f t="shared" si="11"/>
        <v>15.338200000000001</v>
      </c>
    </row>
    <row r="188" spans="1:13" hidden="1" x14ac:dyDescent="0.25">
      <c r="A188" s="1">
        <v>2</v>
      </c>
      <c r="B188" s="1">
        <v>11</v>
      </c>
      <c r="C188" s="1">
        <v>12</v>
      </c>
      <c r="D188" s="1">
        <v>4</v>
      </c>
      <c r="E188" s="1" t="s">
        <v>31</v>
      </c>
      <c r="F188" s="1">
        <v>192.11699999999999</v>
      </c>
      <c r="G188" s="1">
        <v>117.182</v>
      </c>
      <c r="H188" s="1">
        <f>(ABS(TRA!H188)+ABS(TRA!J188))*SIGN(TRA!H188)</f>
        <v>-45.486999999999995</v>
      </c>
      <c r="I188" s="1">
        <f>(ABS(TRA!I188)+ABS(TRA!K188))*SIGN(TRA!I188)</f>
        <v>-0.249</v>
      </c>
      <c r="J188" s="5">
        <f t="shared" si="8"/>
        <v>-45.561699999999995</v>
      </c>
      <c r="K188" s="1">
        <f t="shared" si="9"/>
        <v>-13.895099999999999</v>
      </c>
      <c r="L188" s="1">
        <f t="shared" si="10"/>
        <v>71.620300000000015</v>
      </c>
      <c r="M188">
        <f t="shared" si="11"/>
        <v>162.74369999999999</v>
      </c>
    </row>
    <row r="189" spans="1:13" hidden="1" x14ac:dyDescent="0.25">
      <c r="A189" s="1">
        <v>2</v>
      </c>
      <c r="B189" s="1">
        <v>11</v>
      </c>
      <c r="C189" s="1">
        <v>12</v>
      </c>
      <c r="D189" s="1">
        <v>4</v>
      </c>
      <c r="E189" s="1" t="s">
        <v>32</v>
      </c>
      <c r="F189" s="1">
        <v>-197.76300000000001</v>
      </c>
      <c r="G189" s="1">
        <v>-120.958</v>
      </c>
      <c r="H189" s="1">
        <f>(ABS(TRA!H189)+ABS(TRA!J189))*SIGN(TRA!H189)</f>
        <v>-45.486999999999995</v>
      </c>
      <c r="I189" s="1">
        <f>(ABS(TRA!I189)+ABS(TRA!K189))*SIGN(TRA!I189)</f>
        <v>-0.249</v>
      </c>
      <c r="J189" s="5">
        <f t="shared" si="8"/>
        <v>-45.561699999999995</v>
      </c>
      <c r="K189" s="1">
        <f t="shared" si="9"/>
        <v>-13.895099999999999</v>
      </c>
      <c r="L189" s="1">
        <f t="shared" si="10"/>
        <v>-166.5197</v>
      </c>
      <c r="M189">
        <f t="shared" si="11"/>
        <v>-75.396299999999997</v>
      </c>
    </row>
    <row r="190" spans="1:13" hidden="1" x14ac:dyDescent="0.25">
      <c r="A190" s="1">
        <v>2</v>
      </c>
      <c r="B190" s="1">
        <v>11</v>
      </c>
      <c r="C190" s="1">
        <v>12</v>
      </c>
      <c r="D190" s="1">
        <v>3</v>
      </c>
      <c r="E190" s="1" t="s">
        <v>29</v>
      </c>
      <c r="F190" s="1">
        <v>-160.13900000000001</v>
      </c>
      <c r="G190" s="1">
        <v>-98.037000000000006</v>
      </c>
      <c r="H190" s="1">
        <f>(ABS(TRA!H190)+ABS(TRA!J190))*SIGN(TRA!H190)</f>
        <v>210.02099999999999</v>
      </c>
      <c r="I190" s="1">
        <f>(ABS(TRA!I190)+ABS(TRA!K190))*SIGN(TRA!I190)</f>
        <v>1.2929999999999999</v>
      </c>
      <c r="J190" s="5">
        <f t="shared" si="8"/>
        <v>210.40889999999999</v>
      </c>
      <c r="K190" s="1">
        <f t="shared" si="9"/>
        <v>64.299300000000002</v>
      </c>
      <c r="L190" s="1">
        <f t="shared" si="10"/>
        <v>112.37189999999998</v>
      </c>
      <c r="M190">
        <f t="shared" si="11"/>
        <v>-308.44589999999999</v>
      </c>
    </row>
    <row r="191" spans="1:13" hidden="1" x14ac:dyDescent="0.25">
      <c r="A191" s="1">
        <v>2</v>
      </c>
      <c r="B191" s="1">
        <v>11</v>
      </c>
      <c r="C191" s="1">
        <v>12</v>
      </c>
      <c r="D191" s="1">
        <v>3</v>
      </c>
      <c r="E191" s="1" t="s">
        <v>30</v>
      </c>
      <c r="F191" s="1">
        <v>-181.07900000000001</v>
      </c>
      <c r="G191" s="1">
        <v>-111.495</v>
      </c>
      <c r="H191" s="1">
        <f>(ABS(TRA!H191)+ABS(TRA!J191))*SIGN(TRA!H191)</f>
        <v>-213.441</v>
      </c>
      <c r="I191" s="1">
        <f>(ABS(TRA!I191)+ABS(TRA!K191))*SIGN(TRA!I191)</f>
        <v>-1.3140000000000001</v>
      </c>
      <c r="J191" s="5">
        <f t="shared" si="8"/>
        <v>-213.83520000000001</v>
      </c>
      <c r="K191" s="1">
        <f t="shared" si="9"/>
        <v>-65.346299999999985</v>
      </c>
      <c r="L191" s="1">
        <f t="shared" si="10"/>
        <v>-325.33019999999999</v>
      </c>
      <c r="M191">
        <f t="shared" si="11"/>
        <v>102.34020000000001</v>
      </c>
    </row>
    <row r="192" spans="1:13" hidden="1" x14ac:dyDescent="0.25">
      <c r="A192" s="1">
        <v>2</v>
      </c>
      <c r="B192" s="1">
        <v>11</v>
      </c>
      <c r="C192" s="1">
        <v>12</v>
      </c>
      <c r="D192" s="1">
        <v>3</v>
      </c>
      <c r="E192" s="1" t="s">
        <v>31</v>
      </c>
      <c r="F192" s="1">
        <v>193.762</v>
      </c>
      <c r="G192" s="1">
        <v>118.738</v>
      </c>
      <c r="H192" s="1">
        <f>(ABS(TRA!H192)+ABS(TRA!J192))*SIGN(TRA!H192)</f>
        <v>-78.418999999999997</v>
      </c>
      <c r="I192" s="1">
        <f>(ABS(TRA!I192)+ABS(TRA!K192))*SIGN(TRA!I192)</f>
        <v>-0.48299999999999998</v>
      </c>
      <c r="J192" s="5">
        <f t="shared" si="8"/>
        <v>-78.563900000000004</v>
      </c>
      <c r="K192" s="1">
        <f t="shared" si="9"/>
        <v>-24.008699999999997</v>
      </c>
      <c r="L192" s="1">
        <f t="shared" si="10"/>
        <v>40.174099999999996</v>
      </c>
      <c r="M192">
        <f t="shared" si="11"/>
        <v>197.30189999999999</v>
      </c>
    </row>
    <row r="193" spans="1:13" hidden="1" x14ac:dyDescent="0.25">
      <c r="A193" s="1">
        <v>2</v>
      </c>
      <c r="B193" s="1">
        <v>11</v>
      </c>
      <c r="C193" s="1">
        <v>12</v>
      </c>
      <c r="D193" s="1">
        <v>3</v>
      </c>
      <c r="E193" s="1" t="s">
        <v>32</v>
      </c>
      <c r="F193" s="1">
        <v>-201.518</v>
      </c>
      <c r="G193" s="1">
        <v>-123.72199999999999</v>
      </c>
      <c r="H193" s="1">
        <f>(ABS(TRA!H193)+ABS(TRA!J193))*SIGN(TRA!H193)</f>
        <v>-78.418999999999997</v>
      </c>
      <c r="I193" s="1">
        <f>(ABS(TRA!I193)+ABS(TRA!K193))*SIGN(TRA!I193)</f>
        <v>-0.48299999999999998</v>
      </c>
      <c r="J193" s="5">
        <f t="shared" si="8"/>
        <v>-78.563900000000004</v>
      </c>
      <c r="K193" s="1">
        <f t="shared" si="9"/>
        <v>-24.008699999999997</v>
      </c>
      <c r="L193" s="1">
        <f t="shared" si="10"/>
        <v>-202.2859</v>
      </c>
      <c r="M193">
        <f t="shared" si="11"/>
        <v>-45.15809999999999</v>
      </c>
    </row>
    <row r="194" spans="1:13" hidden="1" x14ac:dyDescent="0.25">
      <c r="A194" s="1">
        <v>2</v>
      </c>
      <c r="B194" s="1">
        <v>11</v>
      </c>
      <c r="C194" s="1">
        <v>12</v>
      </c>
      <c r="D194" s="1">
        <v>2</v>
      </c>
      <c r="E194" s="1" t="s">
        <v>29</v>
      </c>
      <c r="F194" s="1">
        <v>-163.44200000000001</v>
      </c>
      <c r="G194" s="1">
        <v>-100.167</v>
      </c>
      <c r="H194" s="1">
        <f>(ABS(TRA!H194)+ABS(TRA!J194))*SIGN(TRA!H194)</f>
        <v>251.071</v>
      </c>
      <c r="I194" s="1">
        <f>(ABS(TRA!I194)+ABS(TRA!K194))*SIGN(TRA!I194)</f>
        <v>1.512</v>
      </c>
      <c r="J194" s="5">
        <f t="shared" si="8"/>
        <v>251.52459999999999</v>
      </c>
      <c r="K194" s="1">
        <f t="shared" si="9"/>
        <v>76.833299999999994</v>
      </c>
      <c r="L194" s="1">
        <f t="shared" si="10"/>
        <v>151.35759999999999</v>
      </c>
      <c r="M194">
        <f t="shared" si="11"/>
        <v>-351.69159999999999</v>
      </c>
    </row>
    <row r="195" spans="1:13" hidden="1" x14ac:dyDescent="0.25">
      <c r="A195" s="1">
        <v>2</v>
      </c>
      <c r="B195" s="1">
        <v>11</v>
      </c>
      <c r="C195" s="1">
        <v>12</v>
      </c>
      <c r="D195" s="1">
        <v>2</v>
      </c>
      <c r="E195" s="1" t="s">
        <v>30</v>
      </c>
      <c r="F195" s="1">
        <v>-181.565</v>
      </c>
      <c r="G195" s="1">
        <v>-111.571</v>
      </c>
      <c r="H195" s="1">
        <f>(ABS(TRA!H195)+ABS(TRA!J195))*SIGN(TRA!H195)</f>
        <v>-253.233</v>
      </c>
      <c r="I195" s="1">
        <f>(ABS(TRA!I195)+ABS(TRA!K195))*SIGN(TRA!I195)</f>
        <v>-1.5249999999999999</v>
      </c>
      <c r="J195" s="5">
        <f t="shared" ref="J195:J258" si="12">(ABS(H195)+0.3*ABS(I195))*SIGN(H195)</f>
        <v>-253.69050000000001</v>
      </c>
      <c r="K195" s="1">
        <f t="shared" ref="K195:K258" si="13">(ABS(I195)+0.3*ABS(H195))*SIGN(I195)</f>
        <v>-77.494900000000001</v>
      </c>
      <c r="L195" s="1">
        <f t="shared" ref="L195:L258" si="14">G195+J195</f>
        <v>-365.26150000000001</v>
      </c>
      <c r="M195">
        <f t="shared" ref="M195:M258" si="15">G195-J195</f>
        <v>142.11950000000002</v>
      </c>
    </row>
    <row r="196" spans="1:13" hidden="1" x14ac:dyDescent="0.25">
      <c r="A196" s="1">
        <v>2</v>
      </c>
      <c r="B196" s="1">
        <v>11</v>
      </c>
      <c r="C196" s="1">
        <v>12</v>
      </c>
      <c r="D196" s="1">
        <v>2</v>
      </c>
      <c r="E196" s="1" t="s">
        <v>31</v>
      </c>
      <c r="F196" s="1">
        <v>194.28399999999999</v>
      </c>
      <c r="G196" s="1">
        <v>119.11799999999999</v>
      </c>
      <c r="H196" s="1">
        <f>(ABS(TRA!H196)+ABS(TRA!J196))*SIGN(TRA!H196)</f>
        <v>-93.388999999999996</v>
      </c>
      <c r="I196" s="1">
        <f>(ABS(TRA!I196)+ABS(TRA!K196))*SIGN(TRA!I196)</f>
        <v>-0.56299999999999994</v>
      </c>
      <c r="J196" s="5">
        <f t="shared" si="12"/>
        <v>-93.557899999999989</v>
      </c>
      <c r="K196" s="1">
        <f t="shared" si="13"/>
        <v>-28.579699999999995</v>
      </c>
      <c r="L196" s="1">
        <f t="shared" si="14"/>
        <v>25.560100000000006</v>
      </c>
      <c r="M196">
        <f t="shared" si="15"/>
        <v>212.67589999999998</v>
      </c>
    </row>
    <row r="197" spans="1:13" hidden="1" x14ac:dyDescent="0.25">
      <c r="A197" s="1">
        <v>2</v>
      </c>
      <c r="B197" s="1">
        <v>11</v>
      </c>
      <c r="C197" s="1">
        <v>12</v>
      </c>
      <c r="D197" s="1">
        <v>2</v>
      </c>
      <c r="E197" s="1" t="s">
        <v>32</v>
      </c>
      <c r="F197" s="1">
        <v>-200.99600000000001</v>
      </c>
      <c r="G197" s="1">
        <v>-123.342</v>
      </c>
      <c r="H197" s="1">
        <f>(ABS(TRA!H197)+ABS(TRA!J197))*SIGN(TRA!H197)</f>
        <v>-93.388999999999996</v>
      </c>
      <c r="I197" s="1">
        <f>(ABS(TRA!I197)+ABS(TRA!K197))*SIGN(TRA!I197)</f>
        <v>-0.56299999999999994</v>
      </c>
      <c r="J197" s="5">
        <f t="shared" si="12"/>
        <v>-93.557899999999989</v>
      </c>
      <c r="K197" s="1">
        <f t="shared" si="13"/>
        <v>-28.579699999999995</v>
      </c>
      <c r="L197" s="1">
        <f t="shared" si="14"/>
        <v>-216.8999</v>
      </c>
      <c r="M197">
        <f t="shared" si="15"/>
        <v>-29.784100000000009</v>
      </c>
    </row>
    <row r="198" spans="1:13" hidden="1" x14ac:dyDescent="0.25">
      <c r="A198" s="1">
        <v>2</v>
      </c>
      <c r="B198" s="1">
        <v>11</v>
      </c>
      <c r="C198" s="1">
        <v>12</v>
      </c>
      <c r="D198" s="1">
        <v>1</v>
      </c>
      <c r="E198" s="1" t="s">
        <v>29</v>
      </c>
      <c r="F198" s="1">
        <v>-170.107</v>
      </c>
      <c r="G198" s="1">
        <v>-104.59699999999999</v>
      </c>
      <c r="H198" s="1">
        <f>(ABS(TRA!H198)+ABS(TRA!J198))*SIGN(TRA!H198)</f>
        <v>263.62599999999998</v>
      </c>
      <c r="I198" s="1">
        <f>(ABS(TRA!I198)+ABS(TRA!K198))*SIGN(TRA!I198)</f>
        <v>-1.284</v>
      </c>
      <c r="J198" s="5">
        <f t="shared" si="12"/>
        <v>264.01119999999997</v>
      </c>
      <c r="K198" s="1">
        <f t="shared" si="13"/>
        <v>-80.371799999999993</v>
      </c>
      <c r="L198" s="1">
        <f t="shared" si="14"/>
        <v>159.41419999999999</v>
      </c>
      <c r="M198">
        <f t="shared" si="15"/>
        <v>-368.60819999999995</v>
      </c>
    </row>
    <row r="199" spans="1:13" hidden="1" x14ac:dyDescent="0.25">
      <c r="A199" s="1">
        <v>2</v>
      </c>
      <c r="B199" s="1">
        <v>11</v>
      </c>
      <c r="C199" s="1">
        <v>12</v>
      </c>
      <c r="D199" s="1">
        <v>1</v>
      </c>
      <c r="E199" s="1" t="s">
        <v>30</v>
      </c>
      <c r="F199" s="1">
        <v>-174.54499999999999</v>
      </c>
      <c r="G199" s="1">
        <v>-106.958</v>
      </c>
      <c r="H199" s="1">
        <f>(ABS(TRA!H199)+ABS(TRA!J199))*SIGN(TRA!H199)</f>
        <v>-266.101</v>
      </c>
      <c r="I199" s="1">
        <f>(ABS(TRA!I199)+ABS(TRA!K199))*SIGN(TRA!I199)</f>
        <v>1.2970000000000002</v>
      </c>
      <c r="J199" s="5">
        <f t="shared" si="12"/>
        <v>-266.49009999999998</v>
      </c>
      <c r="K199" s="1">
        <f t="shared" si="13"/>
        <v>81.127299999999991</v>
      </c>
      <c r="L199" s="1">
        <f t="shared" si="14"/>
        <v>-373.44809999999995</v>
      </c>
      <c r="M199">
        <f t="shared" si="15"/>
        <v>159.53209999999999</v>
      </c>
    </row>
    <row r="200" spans="1:13" hidden="1" x14ac:dyDescent="0.25">
      <c r="A200" s="1">
        <v>2</v>
      </c>
      <c r="B200" s="1">
        <v>11</v>
      </c>
      <c r="C200" s="1">
        <v>12</v>
      </c>
      <c r="D200" s="1">
        <v>1</v>
      </c>
      <c r="E200" s="1" t="s">
        <v>31</v>
      </c>
      <c r="F200" s="1">
        <v>196.81800000000001</v>
      </c>
      <c r="G200" s="1">
        <v>120.79300000000001</v>
      </c>
      <c r="H200" s="1">
        <f>(ABS(TRA!H200)+ABS(TRA!J200))*SIGN(TRA!H200)</f>
        <v>-98.097999999999999</v>
      </c>
      <c r="I200" s="1">
        <f>(ABS(TRA!I200)+ABS(TRA!K200))*SIGN(TRA!I200)</f>
        <v>0.47799999999999998</v>
      </c>
      <c r="J200" s="5">
        <f t="shared" si="12"/>
        <v>-98.241399999999999</v>
      </c>
      <c r="K200" s="1">
        <f t="shared" si="13"/>
        <v>29.907399999999999</v>
      </c>
      <c r="L200" s="1">
        <f t="shared" si="14"/>
        <v>22.551600000000008</v>
      </c>
      <c r="M200">
        <f t="shared" si="15"/>
        <v>219.03440000000001</v>
      </c>
    </row>
    <row r="201" spans="1:13" hidden="1" x14ac:dyDescent="0.25">
      <c r="A201" s="1">
        <v>2</v>
      </c>
      <c r="B201" s="1">
        <v>11</v>
      </c>
      <c r="C201" s="1">
        <v>12</v>
      </c>
      <c r="D201" s="1">
        <v>1</v>
      </c>
      <c r="E201" s="1" t="s">
        <v>32</v>
      </c>
      <c r="F201" s="1">
        <v>-198.46199999999999</v>
      </c>
      <c r="G201" s="1">
        <v>-121.667</v>
      </c>
      <c r="H201" s="1">
        <f>(ABS(TRA!H201)+ABS(TRA!J201))*SIGN(TRA!H201)</f>
        <v>-98.097999999999999</v>
      </c>
      <c r="I201" s="1">
        <f>(ABS(TRA!I201)+ABS(TRA!K201))*SIGN(TRA!I201)</f>
        <v>0.47799999999999998</v>
      </c>
      <c r="J201" s="5">
        <f t="shared" si="12"/>
        <v>-98.241399999999999</v>
      </c>
      <c r="K201" s="1">
        <f t="shared" si="13"/>
        <v>29.907399999999999</v>
      </c>
      <c r="L201" s="1">
        <f t="shared" si="14"/>
        <v>-219.9084</v>
      </c>
      <c r="M201">
        <f t="shared" si="15"/>
        <v>-23.425600000000003</v>
      </c>
    </row>
    <row r="202" spans="1:13" hidden="1" x14ac:dyDescent="0.25">
      <c r="A202" s="1">
        <v>2</v>
      </c>
      <c r="B202" s="1">
        <v>12</v>
      </c>
      <c r="C202" s="1">
        <v>13</v>
      </c>
      <c r="D202" s="1">
        <v>5</v>
      </c>
      <c r="E202" s="1" t="s">
        <v>29</v>
      </c>
      <c r="F202" s="1">
        <v>-68.308999999999997</v>
      </c>
      <c r="G202" s="1">
        <v>-37.935000000000002</v>
      </c>
      <c r="H202" s="1">
        <f>(ABS(TRA!H202)+ABS(TRA!J202))*SIGN(TRA!H202)</f>
        <v>40.764999999999993</v>
      </c>
      <c r="I202" s="1">
        <f>(ABS(TRA!I202)+ABS(TRA!K202))*SIGN(TRA!I202)</f>
        <v>0.19</v>
      </c>
      <c r="J202" s="5">
        <f t="shared" si="12"/>
        <v>40.821999999999996</v>
      </c>
      <c r="K202" s="1">
        <f t="shared" si="13"/>
        <v>12.419499999999998</v>
      </c>
      <c r="L202" s="1">
        <f t="shared" si="14"/>
        <v>2.8869999999999933</v>
      </c>
      <c r="M202">
        <f t="shared" si="15"/>
        <v>-78.757000000000005</v>
      </c>
    </row>
    <row r="203" spans="1:13" hidden="1" x14ac:dyDescent="0.25">
      <c r="A203" s="1">
        <v>2</v>
      </c>
      <c r="B203" s="1">
        <v>12</v>
      </c>
      <c r="C203" s="1">
        <v>13</v>
      </c>
      <c r="D203" s="1">
        <v>5</v>
      </c>
      <c r="E203" s="1" t="s">
        <v>30</v>
      </c>
      <c r="F203" s="1">
        <v>-42.970999999999997</v>
      </c>
      <c r="G203" s="1">
        <v>-25.257999999999999</v>
      </c>
      <c r="H203" s="1">
        <f>(ABS(TRA!H203)+ABS(TRA!J203))*SIGN(TRA!H203)</f>
        <v>-34.685000000000002</v>
      </c>
      <c r="I203" s="1">
        <f>(ABS(TRA!I203)+ABS(TRA!K203))*SIGN(TRA!I203)</f>
        <v>-0.16499999999999998</v>
      </c>
      <c r="J203" s="5">
        <f t="shared" si="12"/>
        <v>-34.734500000000004</v>
      </c>
      <c r="K203" s="1">
        <f t="shared" si="13"/>
        <v>-10.570499999999999</v>
      </c>
      <c r="L203" s="1">
        <f t="shared" si="14"/>
        <v>-59.992500000000007</v>
      </c>
      <c r="M203">
        <f t="shared" si="15"/>
        <v>9.476500000000005</v>
      </c>
    </row>
    <row r="204" spans="1:13" hidden="1" x14ac:dyDescent="0.25">
      <c r="A204" s="1">
        <v>2</v>
      </c>
      <c r="B204" s="1">
        <v>12</v>
      </c>
      <c r="C204" s="1">
        <v>13</v>
      </c>
      <c r="D204" s="1">
        <v>5</v>
      </c>
      <c r="E204" s="1" t="s">
        <v>31</v>
      </c>
      <c r="F204" s="1">
        <v>118.19</v>
      </c>
      <c r="G204" s="1">
        <v>66.971999999999994</v>
      </c>
      <c r="H204" s="1">
        <f>(ABS(TRA!H204)+ABS(TRA!J204))*SIGN(TRA!H204)</f>
        <v>-21.553000000000001</v>
      </c>
      <c r="I204" s="1">
        <f>(ABS(TRA!I204)+ABS(TRA!K204))*SIGN(TRA!I204)</f>
        <v>-0.10100000000000001</v>
      </c>
      <c r="J204" s="5">
        <f t="shared" si="12"/>
        <v>-21.583300000000001</v>
      </c>
      <c r="K204" s="1">
        <f t="shared" si="13"/>
        <v>-6.5669000000000004</v>
      </c>
      <c r="L204" s="1">
        <f t="shared" si="14"/>
        <v>45.388699999999993</v>
      </c>
      <c r="M204">
        <f t="shared" si="15"/>
        <v>88.555299999999988</v>
      </c>
    </row>
    <row r="205" spans="1:13" hidden="1" x14ac:dyDescent="0.25">
      <c r="A205" s="1">
        <v>2</v>
      </c>
      <c r="B205" s="1">
        <v>12</v>
      </c>
      <c r="C205" s="1">
        <v>13</v>
      </c>
      <c r="D205" s="1">
        <v>5</v>
      </c>
      <c r="E205" s="1" t="s">
        <v>32</v>
      </c>
      <c r="F205" s="1">
        <v>-103.71</v>
      </c>
      <c r="G205" s="1">
        <v>-59.728000000000002</v>
      </c>
      <c r="H205" s="1">
        <f>(ABS(TRA!H205)+ABS(TRA!J205))*SIGN(TRA!H205)</f>
        <v>-21.553000000000001</v>
      </c>
      <c r="I205" s="1">
        <f>(ABS(TRA!I205)+ABS(TRA!K205))*SIGN(TRA!I205)</f>
        <v>-0.10100000000000001</v>
      </c>
      <c r="J205" s="5">
        <f t="shared" si="12"/>
        <v>-21.583300000000001</v>
      </c>
      <c r="K205" s="1">
        <f t="shared" si="13"/>
        <v>-6.5669000000000004</v>
      </c>
      <c r="L205" s="1">
        <f t="shared" si="14"/>
        <v>-81.311300000000003</v>
      </c>
      <c r="M205">
        <f t="shared" si="15"/>
        <v>-38.1447</v>
      </c>
    </row>
    <row r="206" spans="1:13" hidden="1" x14ac:dyDescent="0.25">
      <c r="A206" s="1">
        <v>2</v>
      </c>
      <c r="B206" s="1">
        <v>12</v>
      </c>
      <c r="C206" s="1">
        <v>13</v>
      </c>
      <c r="D206" s="1">
        <v>4</v>
      </c>
      <c r="E206" s="1" t="s">
        <v>29</v>
      </c>
      <c r="F206" s="1">
        <v>-37.478000000000002</v>
      </c>
      <c r="G206" s="1">
        <v>-23.664999999999999</v>
      </c>
      <c r="H206" s="1">
        <f>(ABS(TRA!H206)+ABS(TRA!J206))*SIGN(TRA!H206)</f>
        <v>113.553</v>
      </c>
      <c r="I206" s="1">
        <f>(ABS(TRA!I206)+ABS(TRA!K206))*SIGN(TRA!I206)</f>
        <v>0.61099999999999999</v>
      </c>
      <c r="J206" s="5">
        <f t="shared" si="12"/>
        <v>113.7363</v>
      </c>
      <c r="K206" s="1">
        <f t="shared" si="13"/>
        <v>34.676899999999996</v>
      </c>
      <c r="L206" s="1">
        <f t="shared" si="14"/>
        <v>90.071300000000008</v>
      </c>
      <c r="M206">
        <f t="shared" si="15"/>
        <v>-137.40129999999999</v>
      </c>
    </row>
    <row r="207" spans="1:13" hidden="1" x14ac:dyDescent="0.25">
      <c r="A207" s="1">
        <v>2</v>
      </c>
      <c r="B207" s="1">
        <v>12</v>
      </c>
      <c r="C207" s="1">
        <v>13</v>
      </c>
      <c r="D207" s="1">
        <v>4</v>
      </c>
      <c r="E207" s="1" t="s">
        <v>30</v>
      </c>
      <c r="F207" s="1">
        <v>-73.771000000000001</v>
      </c>
      <c r="G207" s="1">
        <v>-43.994</v>
      </c>
      <c r="H207" s="1">
        <f>(ABS(TRA!H207)+ABS(TRA!J207))*SIGN(TRA!H207)</f>
        <v>-90.012</v>
      </c>
      <c r="I207" s="1">
        <f>(ABS(TRA!I207)+ABS(TRA!K207))*SIGN(TRA!I207)</f>
        <v>-0.48499999999999999</v>
      </c>
      <c r="J207" s="5">
        <f t="shared" si="12"/>
        <v>-90.157499999999999</v>
      </c>
      <c r="K207" s="1">
        <f t="shared" si="13"/>
        <v>-27.488599999999998</v>
      </c>
      <c r="L207" s="1">
        <f t="shared" si="14"/>
        <v>-134.1515</v>
      </c>
      <c r="M207">
        <f t="shared" si="15"/>
        <v>46.163499999999999</v>
      </c>
    </row>
    <row r="208" spans="1:13" hidden="1" x14ac:dyDescent="0.25">
      <c r="A208" s="1">
        <v>2</v>
      </c>
      <c r="B208" s="1">
        <v>12</v>
      </c>
      <c r="C208" s="1">
        <v>13</v>
      </c>
      <c r="D208" s="1">
        <v>4</v>
      </c>
      <c r="E208" s="1" t="s">
        <v>31</v>
      </c>
      <c r="F208" s="1">
        <v>105.131</v>
      </c>
      <c r="G208" s="1">
        <v>64.016999999999996</v>
      </c>
      <c r="H208" s="1">
        <f>(ABS(TRA!H208)+ABS(TRA!J208))*SIGN(TRA!H208)</f>
        <v>-58.161000000000001</v>
      </c>
      <c r="I208" s="1">
        <f>(ABS(TRA!I208)+ABS(TRA!K208))*SIGN(TRA!I208)</f>
        <v>-0.313</v>
      </c>
      <c r="J208" s="5">
        <f t="shared" si="12"/>
        <v>-58.254899999999999</v>
      </c>
      <c r="K208" s="1">
        <f t="shared" si="13"/>
        <v>-17.761299999999999</v>
      </c>
      <c r="L208" s="1">
        <f t="shared" si="14"/>
        <v>5.7620999999999967</v>
      </c>
      <c r="M208">
        <f t="shared" si="15"/>
        <v>122.27189999999999</v>
      </c>
    </row>
    <row r="209" spans="1:13" hidden="1" x14ac:dyDescent="0.25">
      <c r="A209" s="1">
        <v>2</v>
      </c>
      <c r="B209" s="1">
        <v>12</v>
      </c>
      <c r="C209" s="1">
        <v>13</v>
      </c>
      <c r="D209" s="1">
        <v>4</v>
      </c>
      <c r="E209" s="1" t="s">
        <v>32</v>
      </c>
      <c r="F209" s="1">
        <v>-125.869</v>
      </c>
      <c r="G209" s="1">
        <v>-75.632999999999996</v>
      </c>
      <c r="H209" s="1">
        <f>(ABS(TRA!H209)+ABS(TRA!J209))*SIGN(TRA!H209)</f>
        <v>-58.161000000000001</v>
      </c>
      <c r="I209" s="1">
        <f>(ABS(TRA!I209)+ABS(TRA!K209))*SIGN(TRA!I209)</f>
        <v>-0.313</v>
      </c>
      <c r="J209" s="5">
        <f t="shared" si="12"/>
        <v>-58.254899999999999</v>
      </c>
      <c r="K209" s="1">
        <f t="shared" si="13"/>
        <v>-17.761299999999999</v>
      </c>
      <c r="L209" s="1">
        <f t="shared" si="14"/>
        <v>-133.8879</v>
      </c>
      <c r="M209">
        <f t="shared" si="15"/>
        <v>-17.378099999999996</v>
      </c>
    </row>
    <row r="210" spans="1:13" hidden="1" x14ac:dyDescent="0.25">
      <c r="A210" s="1">
        <v>2</v>
      </c>
      <c r="B210" s="1">
        <v>12</v>
      </c>
      <c r="C210" s="1">
        <v>13</v>
      </c>
      <c r="D210" s="1">
        <v>3</v>
      </c>
      <c r="E210" s="1" t="s">
        <v>29</v>
      </c>
      <c r="F210" s="1">
        <v>-27.513000000000002</v>
      </c>
      <c r="G210" s="1">
        <v>-17.602</v>
      </c>
      <c r="H210" s="1">
        <f>(ABS(TRA!H210)+ABS(TRA!J210))*SIGN(TRA!H210)</f>
        <v>195.55200000000002</v>
      </c>
      <c r="I210" s="1">
        <f>(ABS(TRA!I210)+ABS(TRA!K210))*SIGN(TRA!I210)</f>
        <v>1.2250000000000001</v>
      </c>
      <c r="J210" s="5">
        <f t="shared" si="12"/>
        <v>195.91950000000003</v>
      </c>
      <c r="K210" s="1">
        <f t="shared" si="13"/>
        <v>59.890600000000006</v>
      </c>
      <c r="L210" s="1">
        <f t="shared" si="14"/>
        <v>178.31750000000002</v>
      </c>
      <c r="M210">
        <f t="shared" si="15"/>
        <v>-213.52150000000003</v>
      </c>
    </row>
    <row r="211" spans="1:13" hidden="1" x14ac:dyDescent="0.25">
      <c r="A211" s="1">
        <v>2</v>
      </c>
      <c r="B211" s="1">
        <v>12</v>
      </c>
      <c r="C211" s="1">
        <v>13</v>
      </c>
      <c r="D211" s="1">
        <v>3</v>
      </c>
      <c r="E211" s="1" t="s">
        <v>30</v>
      </c>
      <c r="F211" s="1">
        <v>-71.91</v>
      </c>
      <c r="G211" s="1">
        <v>-43.095999999999997</v>
      </c>
      <c r="H211" s="1">
        <f>(ABS(TRA!H211)+ABS(TRA!J211))*SIGN(TRA!H211)</f>
        <v>-138.20400000000001</v>
      </c>
      <c r="I211" s="1">
        <f>(ABS(TRA!I211)+ABS(TRA!K211))*SIGN(TRA!I211)</f>
        <v>-0.85699999999999998</v>
      </c>
      <c r="J211" s="5">
        <f t="shared" si="12"/>
        <v>-138.46110000000002</v>
      </c>
      <c r="K211" s="1">
        <f t="shared" si="13"/>
        <v>-42.318199999999997</v>
      </c>
      <c r="L211" s="1">
        <f t="shared" si="14"/>
        <v>-181.55710000000002</v>
      </c>
      <c r="M211">
        <f t="shared" si="15"/>
        <v>95.365100000000012</v>
      </c>
    </row>
    <row r="212" spans="1:13" hidden="1" x14ac:dyDescent="0.25">
      <c r="A212" s="1">
        <v>2</v>
      </c>
      <c r="B212" s="1">
        <v>12</v>
      </c>
      <c r="C212" s="1">
        <v>13</v>
      </c>
      <c r="D212" s="1">
        <v>3</v>
      </c>
      <c r="E212" s="1" t="s">
        <v>31</v>
      </c>
      <c r="F212" s="1">
        <v>104.565</v>
      </c>
      <c r="G212" s="1">
        <v>63.765999999999998</v>
      </c>
      <c r="H212" s="1">
        <f>(ABS(TRA!H212)+ABS(TRA!J212))*SIGN(TRA!H212)</f>
        <v>-95.358000000000004</v>
      </c>
      <c r="I212" s="1">
        <f>(ABS(TRA!I212)+ABS(TRA!K212))*SIGN(TRA!I212)</f>
        <v>-0.59499999999999997</v>
      </c>
      <c r="J212" s="5">
        <f t="shared" si="12"/>
        <v>-95.536500000000004</v>
      </c>
      <c r="K212" s="1">
        <f t="shared" si="13"/>
        <v>-29.202400000000001</v>
      </c>
      <c r="L212" s="1">
        <f t="shared" si="14"/>
        <v>-31.770500000000006</v>
      </c>
      <c r="M212">
        <f t="shared" si="15"/>
        <v>159.30250000000001</v>
      </c>
    </row>
    <row r="213" spans="1:13" hidden="1" x14ac:dyDescent="0.25">
      <c r="A213" s="1">
        <v>2</v>
      </c>
      <c r="B213" s="1">
        <v>12</v>
      </c>
      <c r="C213" s="1">
        <v>13</v>
      </c>
      <c r="D213" s="1">
        <v>3</v>
      </c>
      <c r="E213" s="1" t="s">
        <v>32</v>
      </c>
      <c r="F213" s="1">
        <v>-129.935</v>
      </c>
      <c r="G213" s="1">
        <v>-78.334000000000003</v>
      </c>
      <c r="H213" s="1">
        <f>(ABS(TRA!H213)+ABS(TRA!J213))*SIGN(TRA!H213)</f>
        <v>-95.358000000000004</v>
      </c>
      <c r="I213" s="1">
        <f>(ABS(TRA!I213)+ABS(TRA!K213))*SIGN(TRA!I213)</f>
        <v>-0.59499999999999997</v>
      </c>
      <c r="J213" s="5">
        <f t="shared" si="12"/>
        <v>-95.536500000000004</v>
      </c>
      <c r="K213" s="1">
        <f t="shared" si="13"/>
        <v>-29.202400000000001</v>
      </c>
      <c r="L213" s="1">
        <f t="shared" si="14"/>
        <v>-173.87049999999999</v>
      </c>
      <c r="M213">
        <f t="shared" si="15"/>
        <v>17.202500000000001</v>
      </c>
    </row>
    <row r="214" spans="1:13" hidden="1" x14ac:dyDescent="0.25">
      <c r="A214" s="1">
        <v>2</v>
      </c>
      <c r="B214" s="1">
        <v>12</v>
      </c>
      <c r="C214" s="1">
        <v>13</v>
      </c>
      <c r="D214" s="1">
        <v>2</v>
      </c>
      <c r="E214" s="1" t="s">
        <v>29</v>
      </c>
      <c r="F214" s="1">
        <v>-38.531999999999996</v>
      </c>
      <c r="G214" s="1">
        <v>-24.143000000000001</v>
      </c>
      <c r="H214" s="1">
        <f>(ABS(TRA!H214)+ABS(TRA!J214))*SIGN(TRA!H214)</f>
        <v>251.33800000000002</v>
      </c>
      <c r="I214" s="1">
        <f>(ABS(TRA!I214)+ABS(TRA!K214))*SIGN(TRA!I214)</f>
        <v>1.5190000000000001</v>
      </c>
      <c r="J214" s="5">
        <f t="shared" si="12"/>
        <v>251.79370000000003</v>
      </c>
      <c r="K214" s="1">
        <f t="shared" si="13"/>
        <v>76.920400000000015</v>
      </c>
      <c r="L214" s="1">
        <f t="shared" si="14"/>
        <v>227.65070000000003</v>
      </c>
      <c r="M214">
        <f t="shared" si="15"/>
        <v>-275.93670000000003</v>
      </c>
    </row>
    <row r="215" spans="1:13" hidden="1" x14ac:dyDescent="0.25">
      <c r="A215" s="1">
        <v>2</v>
      </c>
      <c r="B215" s="1">
        <v>12</v>
      </c>
      <c r="C215" s="1">
        <v>13</v>
      </c>
      <c r="D215" s="1">
        <v>2</v>
      </c>
      <c r="E215" s="1" t="s">
        <v>30</v>
      </c>
      <c r="F215" s="1">
        <v>-64.87</v>
      </c>
      <c r="G215" s="1">
        <v>-38.89</v>
      </c>
      <c r="H215" s="1">
        <f>(ABS(TRA!H215)+ABS(TRA!J215))*SIGN(TRA!H215)</f>
        <v>-175.733</v>
      </c>
      <c r="I215" s="1">
        <f>(ABS(TRA!I215)+ABS(TRA!K215))*SIGN(TRA!I215)</f>
        <v>-1.048</v>
      </c>
      <c r="J215" s="5">
        <f t="shared" si="12"/>
        <v>-176.04740000000001</v>
      </c>
      <c r="K215" s="1">
        <f t="shared" si="13"/>
        <v>-53.767900000000004</v>
      </c>
      <c r="L215" s="1">
        <f t="shared" si="14"/>
        <v>-214.93740000000003</v>
      </c>
      <c r="M215">
        <f t="shared" si="15"/>
        <v>137.1574</v>
      </c>
    </row>
    <row r="216" spans="1:13" hidden="1" x14ac:dyDescent="0.25">
      <c r="A216" s="1">
        <v>2</v>
      </c>
      <c r="B216" s="1">
        <v>12</v>
      </c>
      <c r="C216" s="1">
        <v>13</v>
      </c>
      <c r="D216" s="1">
        <v>2</v>
      </c>
      <c r="E216" s="1" t="s">
        <v>31</v>
      </c>
      <c r="F216" s="1">
        <v>109.72499999999999</v>
      </c>
      <c r="G216" s="1">
        <v>66.835999999999999</v>
      </c>
      <c r="H216" s="1">
        <f>(ABS(TRA!H216)+ABS(TRA!J216))*SIGN(TRA!H216)</f>
        <v>-122.02</v>
      </c>
      <c r="I216" s="1">
        <f>(ABS(TRA!I216)+ABS(TRA!K216))*SIGN(TRA!I216)</f>
        <v>-0.73399999999999999</v>
      </c>
      <c r="J216" s="5">
        <f t="shared" si="12"/>
        <v>-122.2402</v>
      </c>
      <c r="K216" s="1">
        <f t="shared" si="13"/>
        <v>-37.339999999999996</v>
      </c>
      <c r="L216" s="1">
        <f t="shared" si="14"/>
        <v>-55.404200000000003</v>
      </c>
      <c r="M216">
        <f t="shared" si="15"/>
        <v>189.0762</v>
      </c>
    </row>
    <row r="217" spans="1:13" hidden="1" x14ac:dyDescent="0.25">
      <c r="A217" s="1">
        <v>2</v>
      </c>
      <c r="B217" s="1">
        <v>12</v>
      </c>
      <c r="C217" s="1">
        <v>13</v>
      </c>
      <c r="D217" s="1">
        <v>2</v>
      </c>
      <c r="E217" s="1" t="s">
        <v>32</v>
      </c>
      <c r="F217" s="1">
        <v>-124.77500000000001</v>
      </c>
      <c r="G217" s="1">
        <v>-75.263999999999996</v>
      </c>
      <c r="H217" s="1">
        <f>(ABS(TRA!H217)+ABS(TRA!J217))*SIGN(TRA!H217)</f>
        <v>-122.02</v>
      </c>
      <c r="I217" s="1">
        <f>(ABS(TRA!I217)+ABS(TRA!K217))*SIGN(TRA!I217)</f>
        <v>-0.73399999999999999</v>
      </c>
      <c r="J217" s="5">
        <f t="shared" si="12"/>
        <v>-122.2402</v>
      </c>
      <c r="K217" s="1">
        <f t="shared" si="13"/>
        <v>-37.339999999999996</v>
      </c>
      <c r="L217" s="1">
        <f t="shared" si="14"/>
        <v>-197.5042</v>
      </c>
      <c r="M217">
        <f t="shared" si="15"/>
        <v>46.976200000000006</v>
      </c>
    </row>
    <row r="218" spans="1:13" hidden="1" x14ac:dyDescent="0.25">
      <c r="A218" s="1">
        <v>2</v>
      </c>
      <c r="B218" s="1">
        <v>12</v>
      </c>
      <c r="C218" s="1">
        <v>13</v>
      </c>
      <c r="D218" s="1">
        <v>1</v>
      </c>
      <c r="E218" s="1" t="s">
        <v>29</v>
      </c>
      <c r="F218" s="1">
        <v>-69.83</v>
      </c>
      <c r="G218" s="1">
        <v>-42.948999999999998</v>
      </c>
      <c r="H218" s="1">
        <f>(ABS(TRA!H218)+ABS(TRA!J218))*SIGN(TRA!H218)</f>
        <v>274.83100000000002</v>
      </c>
      <c r="I218" s="1">
        <f>(ABS(TRA!I218)+ABS(TRA!K218))*SIGN(TRA!I218)</f>
        <v>-1.3280000000000001</v>
      </c>
      <c r="J218" s="5">
        <f t="shared" si="12"/>
        <v>275.2294</v>
      </c>
      <c r="K218" s="1">
        <f t="shared" si="13"/>
        <v>-83.777300000000011</v>
      </c>
      <c r="L218" s="1">
        <f t="shared" si="14"/>
        <v>232.28039999999999</v>
      </c>
      <c r="M218">
        <f t="shared" si="15"/>
        <v>-318.17840000000001</v>
      </c>
    </row>
    <row r="219" spans="1:13" hidden="1" x14ac:dyDescent="0.25">
      <c r="A219" s="1">
        <v>2</v>
      </c>
      <c r="B219" s="1">
        <v>12</v>
      </c>
      <c r="C219" s="1">
        <v>13</v>
      </c>
      <c r="D219" s="1">
        <v>1</v>
      </c>
      <c r="E219" s="1" t="s">
        <v>30</v>
      </c>
      <c r="F219" s="1">
        <v>-42.951999999999998</v>
      </c>
      <c r="G219" s="1">
        <v>-25.731000000000002</v>
      </c>
      <c r="H219" s="1">
        <f>(ABS(TRA!H219)+ABS(TRA!J219))*SIGN(TRA!H219)</f>
        <v>-177.059</v>
      </c>
      <c r="I219" s="1">
        <f>(ABS(TRA!I219)+ABS(TRA!K219))*SIGN(TRA!I219)</f>
        <v>0.86899999999999999</v>
      </c>
      <c r="J219" s="5">
        <f t="shared" si="12"/>
        <v>-177.31970000000001</v>
      </c>
      <c r="K219" s="1">
        <f t="shared" si="13"/>
        <v>53.986699999999999</v>
      </c>
      <c r="L219" s="1">
        <f t="shared" si="14"/>
        <v>-203.05070000000001</v>
      </c>
      <c r="M219">
        <f t="shared" si="15"/>
        <v>151.58870000000002</v>
      </c>
    </row>
    <row r="220" spans="1:13" hidden="1" x14ac:dyDescent="0.25">
      <c r="A220" s="1">
        <v>2</v>
      </c>
      <c r="B220" s="1">
        <v>12</v>
      </c>
      <c r="C220" s="1">
        <v>13</v>
      </c>
      <c r="D220" s="1">
        <v>1</v>
      </c>
      <c r="E220" s="1" t="s">
        <v>31</v>
      </c>
      <c r="F220" s="1">
        <v>124.93</v>
      </c>
      <c r="G220" s="1">
        <v>75.968999999999994</v>
      </c>
      <c r="H220" s="1">
        <f>(ABS(TRA!H220)+ABS(TRA!J220))*SIGN(TRA!H220)</f>
        <v>-129.11100000000002</v>
      </c>
      <c r="I220" s="1">
        <f>(ABS(TRA!I220)+ABS(TRA!K220))*SIGN(TRA!I220)</f>
        <v>0.628</v>
      </c>
      <c r="J220" s="5">
        <f t="shared" si="12"/>
        <v>-129.29940000000002</v>
      </c>
      <c r="K220" s="1">
        <f t="shared" si="13"/>
        <v>39.361300000000007</v>
      </c>
      <c r="L220" s="1">
        <f t="shared" si="14"/>
        <v>-53.330400000000026</v>
      </c>
      <c r="M220">
        <f t="shared" si="15"/>
        <v>205.26840000000001</v>
      </c>
    </row>
    <row r="221" spans="1:13" hidden="1" x14ac:dyDescent="0.25">
      <c r="A221" s="1">
        <v>2</v>
      </c>
      <c r="B221" s="1">
        <v>12</v>
      </c>
      <c r="C221" s="1">
        <v>13</v>
      </c>
      <c r="D221" s="1">
        <v>1</v>
      </c>
      <c r="E221" s="1" t="s">
        <v>32</v>
      </c>
      <c r="F221" s="1">
        <v>-109.57</v>
      </c>
      <c r="G221" s="1">
        <v>-66.131</v>
      </c>
      <c r="H221" s="1">
        <f>(ABS(TRA!H221)+ABS(TRA!J221))*SIGN(TRA!H221)</f>
        <v>-129.11100000000002</v>
      </c>
      <c r="I221" s="1">
        <f>(ABS(TRA!I221)+ABS(TRA!K221))*SIGN(TRA!I221)</f>
        <v>0.628</v>
      </c>
      <c r="J221" s="5">
        <f t="shared" si="12"/>
        <v>-129.29940000000002</v>
      </c>
      <c r="K221" s="1">
        <f t="shared" si="13"/>
        <v>39.361300000000007</v>
      </c>
      <c r="L221" s="1">
        <f t="shared" si="14"/>
        <v>-195.43040000000002</v>
      </c>
      <c r="M221">
        <f t="shared" si="15"/>
        <v>63.16840000000002</v>
      </c>
    </row>
    <row r="222" spans="1:13" hidden="1" x14ac:dyDescent="0.25">
      <c r="A222" s="1">
        <v>3</v>
      </c>
      <c r="B222" s="1">
        <v>14</v>
      </c>
      <c r="C222" s="1">
        <v>15</v>
      </c>
      <c r="D222" s="1">
        <v>5</v>
      </c>
      <c r="E222" s="1" t="s">
        <v>29</v>
      </c>
      <c r="F222" s="1">
        <v>-25.672999999999998</v>
      </c>
      <c r="G222" s="1">
        <v>-15.691000000000001</v>
      </c>
      <c r="H222" s="1">
        <f>(ABS(TRA!H222)+ABS(TRA!J222))*SIGN(TRA!H222)</f>
        <v>30.468</v>
      </c>
      <c r="I222" s="1">
        <f>(ABS(TRA!I222)+ABS(TRA!K222))*SIGN(TRA!I222)</f>
        <v>3.56</v>
      </c>
      <c r="J222" s="5">
        <f t="shared" si="12"/>
        <v>31.536000000000001</v>
      </c>
      <c r="K222" s="1">
        <f t="shared" si="13"/>
        <v>12.7004</v>
      </c>
      <c r="L222" s="1">
        <f t="shared" si="14"/>
        <v>15.845000000000001</v>
      </c>
      <c r="M222">
        <f t="shared" si="15"/>
        <v>-47.227000000000004</v>
      </c>
    </row>
    <row r="223" spans="1:13" hidden="1" x14ac:dyDescent="0.25">
      <c r="A223" s="1">
        <v>3</v>
      </c>
      <c r="B223" s="1">
        <v>14</v>
      </c>
      <c r="C223" s="1">
        <v>15</v>
      </c>
      <c r="D223" s="1">
        <v>5</v>
      </c>
      <c r="E223" s="1" t="s">
        <v>30</v>
      </c>
      <c r="F223" s="1">
        <v>-23.597999999999999</v>
      </c>
      <c r="G223" s="1">
        <v>-13.22</v>
      </c>
      <c r="H223" s="1">
        <f>(ABS(TRA!H223)+ABS(TRA!J223))*SIGN(TRA!H223)</f>
        <v>-36.187000000000005</v>
      </c>
      <c r="I223" s="1">
        <f>(ABS(TRA!I223)+ABS(TRA!K223))*SIGN(TRA!I223)</f>
        <v>-4.2759999999999998</v>
      </c>
      <c r="J223" s="5">
        <f t="shared" si="12"/>
        <v>-37.469800000000006</v>
      </c>
      <c r="K223" s="1">
        <f t="shared" si="13"/>
        <v>-15.132100000000001</v>
      </c>
      <c r="L223" s="1">
        <f t="shared" si="14"/>
        <v>-50.689800000000005</v>
      </c>
      <c r="M223">
        <f t="shared" si="15"/>
        <v>24.249800000000008</v>
      </c>
    </row>
    <row r="224" spans="1:13" hidden="1" x14ac:dyDescent="0.25">
      <c r="A224" s="1">
        <v>3</v>
      </c>
      <c r="B224" s="1">
        <v>14</v>
      </c>
      <c r="C224" s="1">
        <v>15</v>
      </c>
      <c r="D224" s="1">
        <v>5</v>
      </c>
      <c r="E224" s="1" t="s">
        <v>31</v>
      </c>
      <c r="F224" s="1">
        <v>57.709000000000003</v>
      </c>
      <c r="G224" s="1">
        <v>34.277000000000001</v>
      </c>
      <c r="H224" s="1">
        <f>(ABS(TRA!H224)+ABS(TRA!J224))*SIGN(TRA!H224)</f>
        <v>-21.486999999999998</v>
      </c>
      <c r="I224" s="1">
        <f>(ABS(TRA!I224)+ABS(TRA!K224))*SIGN(TRA!I224)</f>
        <v>-2.528</v>
      </c>
      <c r="J224" s="5">
        <f t="shared" si="12"/>
        <v>-22.245399999999997</v>
      </c>
      <c r="K224" s="1">
        <f t="shared" si="13"/>
        <v>-8.9741</v>
      </c>
      <c r="L224" s="1">
        <f t="shared" si="14"/>
        <v>12.031600000000005</v>
      </c>
      <c r="M224">
        <f t="shared" si="15"/>
        <v>56.522399999999998</v>
      </c>
    </row>
    <row r="225" spans="1:13" hidden="1" x14ac:dyDescent="0.25">
      <c r="A225" s="1">
        <v>3</v>
      </c>
      <c r="B225" s="1">
        <v>14</v>
      </c>
      <c r="C225" s="1">
        <v>15</v>
      </c>
      <c r="D225" s="1">
        <v>5</v>
      </c>
      <c r="E225" s="1" t="s">
        <v>32</v>
      </c>
      <c r="F225" s="1">
        <v>-56.371000000000002</v>
      </c>
      <c r="G225" s="1">
        <v>-32.683</v>
      </c>
      <c r="H225" s="1">
        <f>(ABS(TRA!H225)+ABS(TRA!J225))*SIGN(TRA!H225)</f>
        <v>-21.486999999999998</v>
      </c>
      <c r="I225" s="1">
        <f>(ABS(TRA!I225)+ABS(TRA!K225))*SIGN(TRA!I225)</f>
        <v>-2.528</v>
      </c>
      <c r="J225" s="5">
        <f t="shared" si="12"/>
        <v>-22.245399999999997</v>
      </c>
      <c r="K225" s="1">
        <f t="shared" si="13"/>
        <v>-8.9741</v>
      </c>
      <c r="L225" s="1">
        <f t="shared" si="14"/>
        <v>-54.928399999999996</v>
      </c>
      <c r="M225">
        <f t="shared" si="15"/>
        <v>-10.437600000000003</v>
      </c>
    </row>
    <row r="226" spans="1:13" hidden="1" x14ac:dyDescent="0.25">
      <c r="A226" s="1">
        <v>3</v>
      </c>
      <c r="B226" s="1">
        <v>14</v>
      </c>
      <c r="C226" s="1">
        <v>15</v>
      </c>
      <c r="D226" s="1">
        <v>4</v>
      </c>
      <c r="E226" s="1" t="s">
        <v>29</v>
      </c>
      <c r="F226" s="1">
        <v>-46.210999999999999</v>
      </c>
      <c r="G226" s="1">
        <v>-29.106000000000002</v>
      </c>
      <c r="H226" s="1">
        <f>(ABS(TRA!H226)+ABS(TRA!J226))*SIGN(TRA!H226)</f>
        <v>83.656000000000006</v>
      </c>
      <c r="I226" s="1">
        <f>(ABS(TRA!I226)+ABS(TRA!K226))*SIGN(TRA!I226)</f>
        <v>9.3019999999999996</v>
      </c>
      <c r="J226" s="5">
        <f t="shared" si="12"/>
        <v>86.446600000000004</v>
      </c>
      <c r="K226" s="1">
        <f t="shared" si="13"/>
        <v>34.398800000000001</v>
      </c>
      <c r="L226" s="1">
        <f t="shared" si="14"/>
        <v>57.340600000000002</v>
      </c>
      <c r="M226">
        <f t="shared" si="15"/>
        <v>-115.55260000000001</v>
      </c>
    </row>
    <row r="227" spans="1:13" hidden="1" x14ac:dyDescent="0.25">
      <c r="A227" s="1">
        <v>3</v>
      </c>
      <c r="B227" s="1">
        <v>14</v>
      </c>
      <c r="C227" s="1">
        <v>15</v>
      </c>
      <c r="D227" s="1">
        <v>4</v>
      </c>
      <c r="E227" s="1" t="s">
        <v>30</v>
      </c>
      <c r="F227" s="1">
        <v>-4.2359999999999998</v>
      </c>
      <c r="G227" s="1">
        <v>-3.3239999999999998</v>
      </c>
      <c r="H227" s="1">
        <f>(ABS(TRA!H227)+ABS(TRA!J227))*SIGN(TRA!H227)</f>
        <v>-115.693</v>
      </c>
      <c r="I227" s="1">
        <f>(ABS(TRA!I227)+ABS(TRA!K227))*SIGN(TRA!I227)</f>
        <v>-12.843</v>
      </c>
      <c r="J227" s="5">
        <f t="shared" si="12"/>
        <v>-119.5459</v>
      </c>
      <c r="K227" s="1">
        <f t="shared" si="13"/>
        <v>-47.550899999999999</v>
      </c>
      <c r="L227" s="1">
        <f t="shared" si="14"/>
        <v>-122.8699</v>
      </c>
      <c r="M227">
        <f t="shared" si="15"/>
        <v>116.22190000000001</v>
      </c>
    </row>
    <row r="228" spans="1:13" hidden="1" x14ac:dyDescent="0.25">
      <c r="A228" s="1">
        <v>3</v>
      </c>
      <c r="B228" s="1">
        <v>14</v>
      </c>
      <c r="C228" s="1">
        <v>15</v>
      </c>
      <c r="D228" s="1">
        <v>4</v>
      </c>
      <c r="E228" s="1" t="s">
        <v>31</v>
      </c>
      <c r="F228" s="1">
        <v>74.92</v>
      </c>
      <c r="G228" s="1">
        <v>47.996000000000002</v>
      </c>
      <c r="H228" s="1">
        <f>(ABS(TRA!H228)+ABS(TRA!J228))*SIGN(TRA!H228)</f>
        <v>-64.305999999999997</v>
      </c>
      <c r="I228" s="1">
        <f>(ABS(TRA!I228)+ABS(TRA!K228))*SIGN(TRA!I228)</f>
        <v>-7.1440000000000001</v>
      </c>
      <c r="J228" s="5">
        <f t="shared" si="12"/>
        <v>-66.44919999999999</v>
      </c>
      <c r="K228" s="1">
        <f t="shared" si="13"/>
        <v>-26.4358</v>
      </c>
      <c r="L228" s="1">
        <f t="shared" si="14"/>
        <v>-18.453199999999988</v>
      </c>
      <c r="M228">
        <f t="shared" si="15"/>
        <v>114.4452</v>
      </c>
    </row>
    <row r="229" spans="1:13" hidden="1" x14ac:dyDescent="0.25">
      <c r="A229" s="1">
        <v>3</v>
      </c>
      <c r="B229" s="1">
        <v>14</v>
      </c>
      <c r="C229" s="1">
        <v>15</v>
      </c>
      <c r="D229" s="1">
        <v>4</v>
      </c>
      <c r="E229" s="1" t="s">
        <v>32</v>
      </c>
      <c r="F229" s="1">
        <v>-47.84</v>
      </c>
      <c r="G229" s="1">
        <v>-31.364000000000001</v>
      </c>
      <c r="H229" s="1">
        <f>(ABS(TRA!H229)+ABS(TRA!J229))*SIGN(TRA!H229)</f>
        <v>-64.305999999999997</v>
      </c>
      <c r="I229" s="1">
        <f>(ABS(TRA!I229)+ABS(TRA!K229))*SIGN(TRA!I229)</f>
        <v>-7.1440000000000001</v>
      </c>
      <c r="J229" s="5">
        <f t="shared" si="12"/>
        <v>-66.44919999999999</v>
      </c>
      <c r="K229" s="1">
        <f t="shared" si="13"/>
        <v>-26.4358</v>
      </c>
      <c r="L229" s="1">
        <f t="shared" si="14"/>
        <v>-97.813199999999995</v>
      </c>
      <c r="M229">
        <f t="shared" si="15"/>
        <v>35.085199999999986</v>
      </c>
    </row>
    <row r="230" spans="1:13" hidden="1" x14ac:dyDescent="0.25">
      <c r="A230" s="1">
        <v>3</v>
      </c>
      <c r="B230" s="1">
        <v>14</v>
      </c>
      <c r="C230" s="1">
        <v>15</v>
      </c>
      <c r="D230" s="1">
        <v>3</v>
      </c>
      <c r="E230" s="1" t="s">
        <v>29</v>
      </c>
      <c r="F230" s="1">
        <v>-46.55</v>
      </c>
      <c r="G230" s="1">
        <v>-29.719000000000001</v>
      </c>
      <c r="H230" s="1">
        <f>(ABS(TRA!H230)+ABS(TRA!J230))*SIGN(TRA!H230)</f>
        <v>133.71600000000001</v>
      </c>
      <c r="I230" s="1">
        <f>(ABS(TRA!I230)+ABS(TRA!K230))*SIGN(TRA!I230)</f>
        <v>13.988</v>
      </c>
      <c r="J230" s="5">
        <f t="shared" si="12"/>
        <v>137.91240000000002</v>
      </c>
      <c r="K230" s="1">
        <f t="shared" si="13"/>
        <v>54.102800000000002</v>
      </c>
      <c r="L230" s="1">
        <f t="shared" si="14"/>
        <v>108.19340000000003</v>
      </c>
      <c r="M230">
        <f t="shared" si="15"/>
        <v>-167.63140000000001</v>
      </c>
    </row>
    <row r="231" spans="1:13" hidden="1" x14ac:dyDescent="0.25">
      <c r="A231" s="1">
        <v>3</v>
      </c>
      <c r="B231" s="1">
        <v>14</v>
      </c>
      <c r="C231" s="1">
        <v>15</v>
      </c>
      <c r="D231" s="1">
        <v>3</v>
      </c>
      <c r="E231" s="1" t="s">
        <v>30</v>
      </c>
      <c r="F231" s="1">
        <v>6.1040000000000001</v>
      </c>
      <c r="G231" s="1">
        <v>3.3250000000000002</v>
      </c>
      <c r="H231" s="1">
        <f>(ABS(TRA!H231)+ABS(TRA!J231))*SIGN(TRA!H231)</f>
        <v>-214.45599999999999</v>
      </c>
      <c r="I231" s="1">
        <f>(ABS(TRA!I231)+ABS(TRA!K231))*SIGN(TRA!I231)</f>
        <v>-22.44</v>
      </c>
      <c r="J231" s="5">
        <f t="shared" si="12"/>
        <v>-221.18799999999999</v>
      </c>
      <c r="K231" s="1">
        <f t="shared" si="13"/>
        <v>-86.776799999999994</v>
      </c>
      <c r="L231" s="1">
        <f t="shared" si="14"/>
        <v>-217.863</v>
      </c>
      <c r="M231">
        <f t="shared" si="15"/>
        <v>224.51299999999998</v>
      </c>
    </row>
    <row r="232" spans="1:13" hidden="1" x14ac:dyDescent="0.25">
      <c r="A232" s="1">
        <v>3</v>
      </c>
      <c r="B232" s="1">
        <v>14</v>
      </c>
      <c r="C232" s="1">
        <v>15</v>
      </c>
      <c r="D232" s="1">
        <v>3</v>
      </c>
      <c r="E232" s="1" t="s">
        <v>31</v>
      </c>
      <c r="F232" s="1">
        <v>79.760000000000005</v>
      </c>
      <c r="G232" s="1">
        <v>51.579000000000001</v>
      </c>
      <c r="H232" s="1">
        <f>(ABS(TRA!H232)+ABS(TRA!J232))*SIGN(TRA!H232)</f>
        <v>-112.313</v>
      </c>
      <c r="I232" s="1">
        <f>(ABS(TRA!I232)+ABS(TRA!K232))*SIGN(TRA!I232)</f>
        <v>-11.750999999999999</v>
      </c>
      <c r="J232" s="5">
        <f t="shared" si="12"/>
        <v>-115.8383</v>
      </c>
      <c r="K232" s="1">
        <f t="shared" si="13"/>
        <v>-45.444899999999997</v>
      </c>
      <c r="L232" s="1">
        <f t="shared" si="14"/>
        <v>-64.259299999999996</v>
      </c>
      <c r="M232">
        <f t="shared" si="15"/>
        <v>167.41730000000001</v>
      </c>
    </row>
    <row r="233" spans="1:13" hidden="1" x14ac:dyDescent="0.25">
      <c r="A233" s="1">
        <v>3</v>
      </c>
      <c r="B233" s="1">
        <v>14</v>
      </c>
      <c r="C233" s="1">
        <v>15</v>
      </c>
      <c r="D233" s="1">
        <v>3</v>
      </c>
      <c r="E233" s="1" t="s">
        <v>32</v>
      </c>
      <c r="F233" s="1">
        <v>-45.79</v>
      </c>
      <c r="G233" s="1">
        <v>-30.260999999999999</v>
      </c>
      <c r="H233" s="1">
        <f>(ABS(TRA!H233)+ABS(TRA!J233))*SIGN(TRA!H233)</f>
        <v>-112.313</v>
      </c>
      <c r="I233" s="1">
        <f>(ABS(TRA!I233)+ABS(TRA!K233))*SIGN(TRA!I233)</f>
        <v>-11.750999999999999</v>
      </c>
      <c r="J233" s="5">
        <f t="shared" si="12"/>
        <v>-115.8383</v>
      </c>
      <c r="K233" s="1">
        <f t="shared" si="13"/>
        <v>-45.444899999999997</v>
      </c>
      <c r="L233" s="1">
        <f t="shared" si="14"/>
        <v>-146.0993</v>
      </c>
      <c r="M233">
        <f t="shared" si="15"/>
        <v>85.577300000000008</v>
      </c>
    </row>
    <row r="234" spans="1:13" hidden="1" x14ac:dyDescent="0.25">
      <c r="A234" s="1">
        <v>3</v>
      </c>
      <c r="B234" s="1">
        <v>14</v>
      </c>
      <c r="C234" s="1">
        <v>15</v>
      </c>
      <c r="D234" s="1">
        <v>2</v>
      </c>
      <c r="E234" s="1" t="s">
        <v>29</v>
      </c>
      <c r="F234" s="1">
        <v>-41.177999999999997</v>
      </c>
      <c r="G234" s="1">
        <v>-26.425000000000001</v>
      </c>
      <c r="H234" s="1">
        <f>(ABS(TRA!H234)+ABS(TRA!J234))*SIGN(TRA!H234)</f>
        <v>175.93600000000001</v>
      </c>
      <c r="I234" s="1">
        <f>(ABS(TRA!I234)+ABS(TRA!K234))*SIGN(TRA!I234)</f>
        <v>16.993000000000002</v>
      </c>
      <c r="J234" s="5">
        <f t="shared" si="12"/>
        <v>181.03390000000002</v>
      </c>
      <c r="K234" s="1">
        <f t="shared" si="13"/>
        <v>69.773799999999994</v>
      </c>
      <c r="L234" s="1">
        <f t="shared" si="14"/>
        <v>154.60890000000001</v>
      </c>
      <c r="M234">
        <f t="shared" si="15"/>
        <v>-207.45890000000003</v>
      </c>
    </row>
    <row r="235" spans="1:13" hidden="1" x14ac:dyDescent="0.25">
      <c r="A235" s="1">
        <v>3</v>
      </c>
      <c r="B235" s="1">
        <v>14</v>
      </c>
      <c r="C235" s="1">
        <v>15</v>
      </c>
      <c r="D235" s="1">
        <v>2</v>
      </c>
      <c r="E235" s="1" t="s">
        <v>30</v>
      </c>
      <c r="F235" s="1">
        <v>-2.073</v>
      </c>
      <c r="G235" s="1">
        <v>-1.7310000000000001</v>
      </c>
      <c r="H235" s="1">
        <f>(ABS(TRA!H235)+ABS(TRA!J235))*SIGN(TRA!H235)</f>
        <v>-277.95500000000004</v>
      </c>
      <c r="I235" s="1">
        <f>(ABS(TRA!I235)+ABS(TRA!K235))*SIGN(TRA!I235)</f>
        <v>-27.12</v>
      </c>
      <c r="J235" s="5">
        <f t="shared" si="12"/>
        <v>-286.09100000000007</v>
      </c>
      <c r="K235" s="1">
        <f t="shared" si="13"/>
        <v>-110.50650000000002</v>
      </c>
      <c r="L235" s="1">
        <f t="shared" si="14"/>
        <v>-287.82200000000006</v>
      </c>
      <c r="M235">
        <f t="shared" si="15"/>
        <v>284.36000000000007</v>
      </c>
    </row>
    <row r="236" spans="1:13" hidden="1" x14ac:dyDescent="0.25">
      <c r="A236" s="1">
        <v>3</v>
      </c>
      <c r="B236" s="1">
        <v>14</v>
      </c>
      <c r="C236" s="1">
        <v>15</v>
      </c>
      <c r="D236" s="1">
        <v>2</v>
      </c>
      <c r="E236" s="1" t="s">
        <v>31</v>
      </c>
      <c r="F236" s="1">
        <v>75.388999999999996</v>
      </c>
      <c r="G236" s="1">
        <v>48.886000000000003</v>
      </c>
      <c r="H236" s="1">
        <f>(ABS(TRA!H236)+ABS(TRA!J236))*SIGN(TRA!H236)</f>
        <v>-146.41499999999999</v>
      </c>
      <c r="I236" s="1">
        <f>(ABS(TRA!I236)+ABS(TRA!K236))*SIGN(TRA!I236)</f>
        <v>-14.229999999999999</v>
      </c>
      <c r="J236" s="5">
        <f t="shared" si="12"/>
        <v>-150.684</v>
      </c>
      <c r="K236" s="1">
        <f t="shared" si="13"/>
        <v>-58.154499999999992</v>
      </c>
      <c r="L236" s="1">
        <f t="shared" si="14"/>
        <v>-101.798</v>
      </c>
      <c r="M236">
        <f t="shared" si="15"/>
        <v>199.57</v>
      </c>
    </row>
    <row r="237" spans="1:13" hidden="1" x14ac:dyDescent="0.25">
      <c r="A237" s="1">
        <v>3</v>
      </c>
      <c r="B237" s="1">
        <v>14</v>
      </c>
      <c r="C237" s="1">
        <v>15</v>
      </c>
      <c r="D237" s="1">
        <v>2</v>
      </c>
      <c r="E237" s="1" t="s">
        <v>32</v>
      </c>
      <c r="F237" s="1">
        <v>-50.161000000000001</v>
      </c>
      <c r="G237" s="1">
        <v>-32.954000000000001</v>
      </c>
      <c r="H237" s="1">
        <f>(ABS(TRA!H237)+ABS(TRA!J237))*SIGN(TRA!H237)</f>
        <v>-146.41499999999999</v>
      </c>
      <c r="I237" s="1">
        <f>(ABS(TRA!I237)+ABS(TRA!K237))*SIGN(TRA!I237)</f>
        <v>-14.229999999999999</v>
      </c>
      <c r="J237" s="5">
        <f t="shared" si="12"/>
        <v>-150.684</v>
      </c>
      <c r="K237" s="1">
        <f t="shared" si="13"/>
        <v>-58.154499999999992</v>
      </c>
      <c r="L237" s="1">
        <f t="shared" si="14"/>
        <v>-183.63800000000001</v>
      </c>
      <c r="M237">
        <f t="shared" si="15"/>
        <v>117.72999999999999</v>
      </c>
    </row>
    <row r="238" spans="1:13" hidden="1" x14ac:dyDescent="0.25">
      <c r="A238" s="1">
        <v>3</v>
      </c>
      <c r="B238" s="1">
        <v>14</v>
      </c>
      <c r="C238" s="1">
        <v>15</v>
      </c>
      <c r="D238" s="1">
        <v>1</v>
      </c>
      <c r="E238" s="1" t="s">
        <v>29</v>
      </c>
      <c r="F238" s="1">
        <v>-25.385000000000002</v>
      </c>
      <c r="G238" s="1">
        <v>-16.468</v>
      </c>
      <c r="H238" s="1">
        <f>(ABS(TRA!H238)+ABS(TRA!J238))*SIGN(TRA!H238)</f>
        <v>183.029</v>
      </c>
      <c r="I238" s="1">
        <f>(ABS(TRA!I238)+ABS(TRA!K238))*SIGN(TRA!I238)</f>
        <v>15.423999999999999</v>
      </c>
      <c r="J238" s="5">
        <f t="shared" si="12"/>
        <v>187.65619999999998</v>
      </c>
      <c r="K238" s="1">
        <f t="shared" si="13"/>
        <v>70.332699999999988</v>
      </c>
      <c r="L238" s="1">
        <f t="shared" si="14"/>
        <v>171.18819999999999</v>
      </c>
      <c r="M238">
        <f t="shared" si="15"/>
        <v>-204.12419999999997</v>
      </c>
    </row>
    <row r="239" spans="1:13" hidden="1" x14ac:dyDescent="0.25">
      <c r="A239" s="1">
        <v>3</v>
      </c>
      <c r="B239" s="1">
        <v>14</v>
      </c>
      <c r="C239" s="1">
        <v>15</v>
      </c>
      <c r="D239" s="1">
        <v>1</v>
      </c>
      <c r="E239" s="1" t="s">
        <v>30</v>
      </c>
      <c r="F239" s="1">
        <v>-28.47</v>
      </c>
      <c r="G239" s="1">
        <v>-18.187999999999999</v>
      </c>
      <c r="H239" s="1">
        <f>(ABS(TRA!H239)+ABS(TRA!J239))*SIGN(TRA!H239)</f>
        <v>-324.39</v>
      </c>
      <c r="I239" s="1">
        <f>(ABS(TRA!I239)+ABS(TRA!K239))*SIGN(TRA!I239)</f>
        <v>-26.988</v>
      </c>
      <c r="J239" s="5">
        <f t="shared" si="12"/>
        <v>-332.4864</v>
      </c>
      <c r="K239" s="1">
        <f t="shared" si="13"/>
        <v>-124.30499999999999</v>
      </c>
      <c r="L239" s="1">
        <f t="shared" si="14"/>
        <v>-350.67439999999999</v>
      </c>
      <c r="M239">
        <f t="shared" si="15"/>
        <v>314.29840000000002</v>
      </c>
    </row>
    <row r="240" spans="1:13" hidden="1" x14ac:dyDescent="0.25">
      <c r="A240" s="1">
        <v>3</v>
      </c>
      <c r="B240" s="1">
        <v>14</v>
      </c>
      <c r="C240" s="1">
        <v>15</v>
      </c>
      <c r="D240" s="1">
        <v>1</v>
      </c>
      <c r="E240" s="1" t="s">
        <v>31</v>
      </c>
      <c r="F240" s="1">
        <v>61.78</v>
      </c>
      <c r="G240" s="1">
        <v>40.365000000000002</v>
      </c>
      <c r="H240" s="1">
        <f>(ABS(TRA!H240)+ABS(TRA!J240))*SIGN(TRA!H240)</f>
        <v>-163.68299999999999</v>
      </c>
      <c r="I240" s="1">
        <f>(ABS(TRA!I240)+ABS(TRA!K240))*SIGN(TRA!I240)</f>
        <v>-13.681000000000001</v>
      </c>
      <c r="J240" s="5">
        <f t="shared" si="12"/>
        <v>-167.78729999999999</v>
      </c>
      <c r="K240" s="1">
        <f t="shared" si="13"/>
        <v>-62.785899999999998</v>
      </c>
      <c r="L240" s="1">
        <f t="shared" si="14"/>
        <v>-127.42229999999998</v>
      </c>
      <c r="M240">
        <f t="shared" si="15"/>
        <v>208.1523</v>
      </c>
    </row>
    <row r="241" spans="1:13" hidden="1" x14ac:dyDescent="0.25">
      <c r="A241" s="2">
        <v>3</v>
      </c>
      <c r="B241" s="2">
        <v>14</v>
      </c>
      <c r="C241" s="2">
        <v>15</v>
      </c>
      <c r="D241" s="2">
        <v>1</v>
      </c>
      <c r="E241" s="2" t="s">
        <v>32</v>
      </c>
      <c r="F241" s="2">
        <v>-63.77</v>
      </c>
      <c r="G241" s="2">
        <v>-41.475000000000001</v>
      </c>
      <c r="H241" s="2">
        <f>(ABS(TRA!H241)+ABS(TRA!J241))*SIGN(TRA!H241)</f>
        <v>-163.68299999999999</v>
      </c>
      <c r="I241" s="2">
        <f>(ABS(TRA!I241)+ABS(TRA!K241))*SIGN(TRA!I241)</f>
        <v>-13.681000000000001</v>
      </c>
      <c r="J241" s="6">
        <f t="shared" si="12"/>
        <v>-167.78729999999999</v>
      </c>
      <c r="K241" s="2">
        <f t="shared" si="13"/>
        <v>-62.785899999999998</v>
      </c>
      <c r="L241" s="2">
        <f t="shared" si="14"/>
        <v>-209.26229999999998</v>
      </c>
      <c r="M241" s="3">
        <f t="shared" si="15"/>
        <v>126.31229999999999</v>
      </c>
    </row>
    <row r="242" spans="1:13" hidden="1" x14ac:dyDescent="0.25">
      <c r="A242" s="1">
        <v>3</v>
      </c>
      <c r="B242" s="1">
        <v>15</v>
      </c>
      <c r="C242" s="1">
        <v>16</v>
      </c>
      <c r="D242" s="1">
        <v>5</v>
      </c>
      <c r="E242" s="1" t="s">
        <v>29</v>
      </c>
      <c r="F242" s="1">
        <v>-81.343999999999994</v>
      </c>
      <c r="G242" s="1">
        <v>-48.645000000000003</v>
      </c>
      <c r="H242" s="1">
        <f>(ABS(TRA!H242)+ABS(TRA!J242))*SIGN(TRA!H242)</f>
        <v>37.011000000000003</v>
      </c>
      <c r="I242" s="1">
        <f>(ABS(TRA!I242)+ABS(TRA!K242))*SIGN(TRA!I242)</f>
        <v>4.1459999999999999</v>
      </c>
      <c r="J242" s="5">
        <f t="shared" si="12"/>
        <v>38.254800000000003</v>
      </c>
      <c r="K242" s="1">
        <f t="shared" si="13"/>
        <v>15.249300000000002</v>
      </c>
      <c r="L242" s="1">
        <f t="shared" si="14"/>
        <v>-10.3902</v>
      </c>
      <c r="M242">
        <f t="shared" si="15"/>
        <v>-86.899799999999999</v>
      </c>
    </row>
    <row r="243" spans="1:13" hidden="1" x14ac:dyDescent="0.25">
      <c r="A243" s="1">
        <v>3</v>
      </c>
      <c r="B243" s="1">
        <v>15</v>
      </c>
      <c r="C243" s="1">
        <v>16</v>
      </c>
      <c r="D243" s="1">
        <v>5</v>
      </c>
      <c r="E243" s="1" t="s">
        <v>30</v>
      </c>
      <c r="F243" s="1">
        <v>-83.759</v>
      </c>
      <c r="G243" s="1">
        <v>-49.856000000000002</v>
      </c>
      <c r="H243" s="1">
        <f>(ABS(TRA!H243)+ABS(TRA!J243))*SIGN(TRA!H243)</f>
        <v>-36.600999999999999</v>
      </c>
      <c r="I243" s="1">
        <f>(ABS(TRA!I243)+ABS(TRA!K243))*SIGN(TRA!I243)</f>
        <v>-4.1120000000000001</v>
      </c>
      <c r="J243" s="5">
        <f t="shared" si="12"/>
        <v>-37.834600000000002</v>
      </c>
      <c r="K243" s="1">
        <f t="shared" si="13"/>
        <v>-15.0923</v>
      </c>
      <c r="L243" s="1">
        <f t="shared" si="14"/>
        <v>-87.690600000000003</v>
      </c>
      <c r="M243">
        <f t="shared" si="15"/>
        <v>-12.0214</v>
      </c>
    </row>
    <row r="244" spans="1:13" hidden="1" x14ac:dyDescent="0.25">
      <c r="A244" s="1">
        <v>3</v>
      </c>
      <c r="B244" s="1">
        <v>15</v>
      </c>
      <c r="C244" s="1">
        <v>16</v>
      </c>
      <c r="D244" s="1">
        <v>5</v>
      </c>
      <c r="E244" s="1" t="s">
        <v>31</v>
      </c>
      <c r="F244" s="1">
        <v>113.538</v>
      </c>
      <c r="G244" s="1">
        <v>67.906000000000006</v>
      </c>
      <c r="H244" s="1">
        <f>(ABS(TRA!H244)+ABS(TRA!J244))*SIGN(TRA!H244)</f>
        <v>-16.358000000000001</v>
      </c>
      <c r="I244" s="1">
        <f>(ABS(TRA!I244)+ABS(TRA!K244))*SIGN(TRA!I244)</f>
        <v>-1.835</v>
      </c>
      <c r="J244" s="5">
        <f t="shared" si="12"/>
        <v>-16.9085</v>
      </c>
      <c r="K244" s="1">
        <f t="shared" si="13"/>
        <v>-6.7423999999999999</v>
      </c>
      <c r="L244" s="1">
        <f t="shared" si="14"/>
        <v>50.997500000000002</v>
      </c>
      <c r="M244">
        <f t="shared" si="15"/>
        <v>84.81450000000001</v>
      </c>
    </row>
    <row r="245" spans="1:13" hidden="1" x14ac:dyDescent="0.25">
      <c r="A245" s="1">
        <v>3</v>
      </c>
      <c r="B245" s="1">
        <v>15</v>
      </c>
      <c r="C245" s="1">
        <v>16</v>
      </c>
      <c r="D245" s="1">
        <v>5</v>
      </c>
      <c r="E245" s="1" t="s">
        <v>32</v>
      </c>
      <c r="F245" s="1">
        <v>-114.61199999999999</v>
      </c>
      <c r="G245" s="1">
        <v>-68.444000000000003</v>
      </c>
      <c r="H245" s="1">
        <f>(ABS(TRA!H245)+ABS(TRA!J245))*SIGN(TRA!H245)</f>
        <v>-16.358000000000001</v>
      </c>
      <c r="I245" s="1">
        <f>(ABS(TRA!I245)+ABS(TRA!K245))*SIGN(TRA!I245)</f>
        <v>-1.835</v>
      </c>
      <c r="J245" s="5">
        <f t="shared" si="12"/>
        <v>-16.9085</v>
      </c>
      <c r="K245" s="1">
        <f t="shared" si="13"/>
        <v>-6.7423999999999999</v>
      </c>
      <c r="L245" s="1">
        <f t="shared" si="14"/>
        <v>-85.352500000000006</v>
      </c>
      <c r="M245">
        <f t="shared" si="15"/>
        <v>-51.535499999999999</v>
      </c>
    </row>
    <row r="246" spans="1:13" hidden="1" x14ac:dyDescent="0.25">
      <c r="A246" s="1">
        <v>3</v>
      </c>
      <c r="B246" s="1">
        <v>15</v>
      </c>
      <c r="C246" s="1">
        <v>16</v>
      </c>
      <c r="D246" s="1">
        <v>4</v>
      </c>
      <c r="E246" s="1" t="s">
        <v>29</v>
      </c>
      <c r="F246" s="1">
        <v>-117.495</v>
      </c>
      <c r="G246" s="1">
        <v>-73.165000000000006</v>
      </c>
      <c r="H246" s="1">
        <f>(ABS(TRA!H246)+ABS(TRA!J246))*SIGN(TRA!H246)</f>
        <v>52.097000000000001</v>
      </c>
      <c r="I246" s="1">
        <f>(ABS(TRA!I246)+ABS(TRA!K246))*SIGN(TRA!I246)</f>
        <v>5.6150000000000002</v>
      </c>
      <c r="J246" s="5">
        <f t="shared" si="12"/>
        <v>53.781500000000001</v>
      </c>
      <c r="K246" s="1">
        <f t="shared" si="13"/>
        <v>21.2441</v>
      </c>
      <c r="L246" s="1">
        <f t="shared" si="14"/>
        <v>-19.383500000000005</v>
      </c>
      <c r="M246">
        <f t="shared" si="15"/>
        <v>-126.94650000000001</v>
      </c>
    </row>
    <row r="247" spans="1:13" hidden="1" x14ac:dyDescent="0.25">
      <c r="A247" s="1">
        <v>3</v>
      </c>
      <c r="B247" s="1">
        <v>15</v>
      </c>
      <c r="C247" s="1">
        <v>16</v>
      </c>
      <c r="D247" s="1">
        <v>4</v>
      </c>
      <c r="E247" s="1" t="s">
        <v>30</v>
      </c>
      <c r="F247" s="1">
        <v>-117.351</v>
      </c>
      <c r="G247" s="1">
        <v>-72.984999999999999</v>
      </c>
      <c r="H247" s="1">
        <f>(ABS(TRA!H247)+ABS(TRA!J247))*SIGN(TRA!H247)</f>
        <v>-52.251999999999995</v>
      </c>
      <c r="I247" s="1">
        <f>(ABS(TRA!I247)+ABS(TRA!K247))*SIGN(TRA!I247)</f>
        <v>-5.6369999999999996</v>
      </c>
      <c r="J247" s="5">
        <f t="shared" si="12"/>
        <v>-53.943099999999994</v>
      </c>
      <c r="K247" s="1">
        <f t="shared" si="13"/>
        <v>-21.312599999999996</v>
      </c>
      <c r="L247" s="1">
        <f t="shared" si="14"/>
        <v>-126.9281</v>
      </c>
      <c r="M247">
        <f t="shared" si="15"/>
        <v>-19.041900000000005</v>
      </c>
    </row>
    <row r="248" spans="1:13" hidden="1" x14ac:dyDescent="0.25">
      <c r="A248" s="1">
        <v>3</v>
      </c>
      <c r="B248" s="1">
        <v>15</v>
      </c>
      <c r="C248" s="1">
        <v>16</v>
      </c>
      <c r="D248" s="1">
        <v>4</v>
      </c>
      <c r="E248" s="1" t="s">
        <v>31</v>
      </c>
      <c r="F248" s="1">
        <v>159.55699999999999</v>
      </c>
      <c r="G248" s="1">
        <v>99.265000000000001</v>
      </c>
      <c r="H248" s="1">
        <f>(ABS(TRA!H248)+ABS(TRA!J248))*SIGN(TRA!H248)</f>
        <v>-23.189</v>
      </c>
      <c r="I248" s="1">
        <f>(ABS(TRA!I248)+ABS(TRA!K248))*SIGN(TRA!I248)</f>
        <v>-2.5</v>
      </c>
      <c r="J248" s="5">
        <f t="shared" si="12"/>
        <v>-23.939</v>
      </c>
      <c r="K248" s="1">
        <f t="shared" si="13"/>
        <v>-9.4566999999999997</v>
      </c>
      <c r="L248" s="1">
        <f t="shared" si="14"/>
        <v>75.325999999999993</v>
      </c>
      <c r="M248">
        <f t="shared" si="15"/>
        <v>123.20400000000001</v>
      </c>
    </row>
    <row r="249" spans="1:13" hidden="1" x14ac:dyDescent="0.25">
      <c r="A249" s="1">
        <v>3</v>
      </c>
      <c r="B249" s="1">
        <v>15</v>
      </c>
      <c r="C249" s="1">
        <v>16</v>
      </c>
      <c r="D249" s="1">
        <v>4</v>
      </c>
      <c r="E249" s="1" t="s">
        <v>32</v>
      </c>
      <c r="F249" s="1">
        <v>-159.49299999999999</v>
      </c>
      <c r="G249" s="1">
        <v>-99.185000000000002</v>
      </c>
      <c r="H249" s="1">
        <f>(ABS(TRA!H249)+ABS(TRA!J249))*SIGN(TRA!H249)</f>
        <v>-23.189</v>
      </c>
      <c r="I249" s="1">
        <f>(ABS(TRA!I249)+ABS(TRA!K249))*SIGN(TRA!I249)</f>
        <v>-2.5</v>
      </c>
      <c r="J249" s="5">
        <f t="shared" si="12"/>
        <v>-23.939</v>
      </c>
      <c r="K249" s="1">
        <f t="shared" si="13"/>
        <v>-9.4566999999999997</v>
      </c>
      <c r="L249" s="1">
        <f t="shared" si="14"/>
        <v>-123.124</v>
      </c>
      <c r="M249">
        <f t="shared" si="15"/>
        <v>-75.246000000000009</v>
      </c>
    </row>
    <row r="250" spans="1:13" hidden="1" x14ac:dyDescent="0.25">
      <c r="A250" s="1">
        <v>3</v>
      </c>
      <c r="B250" s="1">
        <v>15</v>
      </c>
      <c r="C250" s="1">
        <v>16</v>
      </c>
      <c r="D250" s="1">
        <v>3</v>
      </c>
      <c r="E250" s="1" t="s">
        <v>29</v>
      </c>
      <c r="F250" s="1">
        <v>-117.997</v>
      </c>
      <c r="G250" s="1">
        <v>-73.528999999999996</v>
      </c>
      <c r="H250" s="1">
        <f>(ABS(TRA!H250)+ABS(TRA!J250))*SIGN(TRA!H250)</f>
        <v>57.983000000000004</v>
      </c>
      <c r="I250" s="1">
        <f>(ABS(TRA!I250)+ABS(TRA!K250))*SIGN(TRA!I250)</f>
        <v>6.0069999999999997</v>
      </c>
      <c r="J250" s="5">
        <f t="shared" si="12"/>
        <v>59.785100000000007</v>
      </c>
      <c r="K250" s="1">
        <f t="shared" si="13"/>
        <v>23.401899999999998</v>
      </c>
      <c r="L250" s="1">
        <f t="shared" si="14"/>
        <v>-13.743899999999989</v>
      </c>
      <c r="M250">
        <f t="shared" si="15"/>
        <v>-133.3141</v>
      </c>
    </row>
    <row r="251" spans="1:13" hidden="1" x14ac:dyDescent="0.25">
      <c r="A251" s="1">
        <v>3</v>
      </c>
      <c r="B251" s="1">
        <v>15</v>
      </c>
      <c r="C251" s="1">
        <v>16</v>
      </c>
      <c r="D251" s="1">
        <v>3</v>
      </c>
      <c r="E251" s="1" t="s">
        <v>30</v>
      </c>
      <c r="F251" s="1">
        <v>-118.236</v>
      </c>
      <c r="G251" s="1">
        <v>-73.445999999999998</v>
      </c>
      <c r="H251" s="1">
        <f>(ABS(TRA!H251)+ABS(TRA!J251))*SIGN(TRA!H251)</f>
        <v>-58.244</v>
      </c>
      <c r="I251" s="1">
        <f>(ABS(TRA!I251)+ABS(TRA!K251))*SIGN(TRA!I251)</f>
        <v>-6.0339999999999998</v>
      </c>
      <c r="J251" s="5">
        <f t="shared" si="12"/>
        <v>-60.054200000000002</v>
      </c>
      <c r="K251" s="1">
        <f t="shared" si="13"/>
        <v>-23.507199999999997</v>
      </c>
      <c r="L251" s="1">
        <f t="shared" si="14"/>
        <v>-133.50020000000001</v>
      </c>
      <c r="M251">
        <f t="shared" si="15"/>
        <v>-13.391799999999996</v>
      </c>
    </row>
    <row r="252" spans="1:13" hidden="1" x14ac:dyDescent="0.25">
      <c r="A252" s="1">
        <v>3</v>
      </c>
      <c r="B252" s="1">
        <v>15</v>
      </c>
      <c r="C252" s="1">
        <v>16</v>
      </c>
      <c r="D252" s="1">
        <v>3</v>
      </c>
      <c r="E252" s="1" t="s">
        <v>31</v>
      </c>
      <c r="F252" s="1">
        <v>159.47200000000001</v>
      </c>
      <c r="G252" s="1">
        <v>99.244</v>
      </c>
      <c r="H252" s="1">
        <f>(ABS(TRA!H252)+ABS(TRA!J252))*SIGN(TRA!H252)</f>
        <v>-25.829000000000001</v>
      </c>
      <c r="I252" s="1">
        <f>(ABS(TRA!I252)+ABS(TRA!K252))*SIGN(TRA!I252)</f>
        <v>-2.6760000000000002</v>
      </c>
      <c r="J252" s="5">
        <f t="shared" si="12"/>
        <v>-26.631800000000002</v>
      </c>
      <c r="K252" s="1">
        <f t="shared" si="13"/>
        <v>-10.4247</v>
      </c>
      <c r="L252" s="1">
        <f t="shared" si="14"/>
        <v>72.612200000000001</v>
      </c>
      <c r="M252">
        <f t="shared" si="15"/>
        <v>125.8758</v>
      </c>
    </row>
    <row r="253" spans="1:13" hidden="1" x14ac:dyDescent="0.25">
      <c r="A253" s="1">
        <v>3</v>
      </c>
      <c r="B253" s="1">
        <v>15</v>
      </c>
      <c r="C253" s="1">
        <v>16</v>
      </c>
      <c r="D253" s="1">
        <v>3</v>
      </c>
      <c r="E253" s="1" t="s">
        <v>32</v>
      </c>
      <c r="F253" s="1">
        <v>-159.578</v>
      </c>
      <c r="G253" s="1">
        <v>-99.206000000000003</v>
      </c>
      <c r="H253" s="1">
        <f>(ABS(TRA!H253)+ABS(TRA!J253))*SIGN(TRA!H253)</f>
        <v>-25.829000000000001</v>
      </c>
      <c r="I253" s="1">
        <f>(ABS(TRA!I253)+ABS(TRA!K253))*SIGN(TRA!I253)</f>
        <v>-2.6760000000000002</v>
      </c>
      <c r="J253" s="5">
        <f t="shared" si="12"/>
        <v>-26.631800000000002</v>
      </c>
      <c r="K253" s="1">
        <f t="shared" si="13"/>
        <v>-10.4247</v>
      </c>
      <c r="L253" s="1">
        <f t="shared" si="14"/>
        <v>-125.8378</v>
      </c>
      <c r="M253">
        <f t="shared" si="15"/>
        <v>-72.574200000000005</v>
      </c>
    </row>
    <row r="254" spans="1:13" hidden="1" x14ac:dyDescent="0.25">
      <c r="A254" s="1">
        <v>3</v>
      </c>
      <c r="B254" s="1">
        <v>15</v>
      </c>
      <c r="C254" s="1">
        <v>16</v>
      </c>
      <c r="D254" s="1">
        <v>2</v>
      </c>
      <c r="E254" s="1" t="s">
        <v>29</v>
      </c>
      <c r="F254" s="1">
        <v>-118.619</v>
      </c>
      <c r="G254" s="1">
        <v>-73.914000000000001</v>
      </c>
      <c r="H254" s="1">
        <f>(ABS(TRA!H254)+ABS(TRA!J254))*SIGN(TRA!H254)</f>
        <v>64.358999999999995</v>
      </c>
      <c r="I254" s="1">
        <f>(ABS(TRA!I254)+ABS(TRA!K254))*SIGN(TRA!I254)</f>
        <v>6.3559999999999999</v>
      </c>
      <c r="J254" s="5">
        <f t="shared" si="12"/>
        <v>66.265799999999999</v>
      </c>
      <c r="K254" s="1">
        <f t="shared" si="13"/>
        <v>25.663699999999999</v>
      </c>
      <c r="L254" s="1">
        <f t="shared" si="14"/>
        <v>-7.6482000000000028</v>
      </c>
      <c r="M254">
        <f t="shared" si="15"/>
        <v>-140.1798</v>
      </c>
    </row>
    <row r="255" spans="1:13" hidden="1" x14ac:dyDescent="0.25">
      <c r="A255" s="1">
        <v>3</v>
      </c>
      <c r="B255" s="1">
        <v>15</v>
      </c>
      <c r="C255" s="1">
        <v>16</v>
      </c>
      <c r="D255" s="1">
        <v>2</v>
      </c>
      <c r="E255" s="1" t="s">
        <v>30</v>
      </c>
      <c r="F255" s="1">
        <v>-118.383</v>
      </c>
      <c r="G255" s="1">
        <v>-73.53</v>
      </c>
      <c r="H255" s="1">
        <f>(ABS(TRA!H255)+ABS(TRA!J255))*SIGN(TRA!H255)</f>
        <v>-64.858999999999995</v>
      </c>
      <c r="I255" s="1">
        <f>(ABS(TRA!I255)+ABS(TRA!K255))*SIGN(TRA!I255)</f>
        <v>-6.4050000000000002</v>
      </c>
      <c r="J255" s="5">
        <f t="shared" si="12"/>
        <v>-66.780499999999989</v>
      </c>
      <c r="K255" s="1">
        <f t="shared" si="13"/>
        <v>-25.8627</v>
      </c>
      <c r="L255" s="1">
        <f t="shared" si="14"/>
        <v>-140.31049999999999</v>
      </c>
      <c r="M255">
        <f t="shared" si="15"/>
        <v>-6.7495000000000118</v>
      </c>
    </row>
    <row r="256" spans="1:13" hidden="1" x14ac:dyDescent="0.25">
      <c r="A256" s="1">
        <v>3</v>
      </c>
      <c r="B256" s="1">
        <v>15</v>
      </c>
      <c r="C256" s="1">
        <v>16</v>
      </c>
      <c r="D256" s="1">
        <v>2</v>
      </c>
      <c r="E256" s="1" t="s">
        <v>31</v>
      </c>
      <c r="F256" s="1">
        <v>159.577</v>
      </c>
      <c r="G256" s="1">
        <v>99.31</v>
      </c>
      <c r="H256" s="1">
        <f>(ABS(TRA!H256)+ABS(TRA!J256))*SIGN(TRA!H256)</f>
        <v>-28.715</v>
      </c>
      <c r="I256" s="1">
        <f>(ABS(TRA!I256)+ABS(TRA!K256))*SIGN(TRA!I256)</f>
        <v>-2.8359999999999999</v>
      </c>
      <c r="J256" s="5">
        <f t="shared" si="12"/>
        <v>-29.565799999999999</v>
      </c>
      <c r="K256" s="1">
        <f t="shared" si="13"/>
        <v>-11.4505</v>
      </c>
      <c r="L256" s="1">
        <f t="shared" si="14"/>
        <v>69.744200000000006</v>
      </c>
      <c r="M256">
        <f t="shared" si="15"/>
        <v>128.8758</v>
      </c>
    </row>
    <row r="257" spans="1:13" hidden="1" x14ac:dyDescent="0.25">
      <c r="A257" s="1">
        <v>3</v>
      </c>
      <c r="B257" s="1">
        <v>15</v>
      </c>
      <c r="C257" s="1">
        <v>16</v>
      </c>
      <c r="D257" s="1">
        <v>2</v>
      </c>
      <c r="E257" s="1" t="s">
        <v>32</v>
      </c>
      <c r="F257" s="1">
        <v>-159.47300000000001</v>
      </c>
      <c r="G257" s="1">
        <v>-99.14</v>
      </c>
      <c r="H257" s="1">
        <f>(ABS(TRA!H257)+ABS(TRA!J257))*SIGN(TRA!H257)</f>
        <v>-28.715</v>
      </c>
      <c r="I257" s="1">
        <f>(ABS(TRA!I257)+ABS(TRA!K257))*SIGN(TRA!I257)</f>
        <v>-2.8359999999999999</v>
      </c>
      <c r="J257" s="5">
        <f t="shared" si="12"/>
        <v>-29.565799999999999</v>
      </c>
      <c r="K257" s="1">
        <f t="shared" si="13"/>
        <v>-11.4505</v>
      </c>
      <c r="L257" s="1">
        <f t="shared" si="14"/>
        <v>-128.70580000000001</v>
      </c>
      <c r="M257">
        <f t="shared" si="15"/>
        <v>-69.574200000000005</v>
      </c>
    </row>
    <row r="258" spans="1:13" hidden="1" x14ac:dyDescent="0.25">
      <c r="A258" s="1">
        <v>3</v>
      </c>
      <c r="B258" s="1">
        <v>15</v>
      </c>
      <c r="C258" s="1">
        <v>16</v>
      </c>
      <c r="D258" s="1">
        <v>1</v>
      </c>
      <c r="E258" s="1" t="s">
        <v>29</v>
      </c>
      <c r="F258" s="1">
        <v>-118.336</v>
      </c>
      <c r="G258" s="1">
        <v>-73.73</v>
      </c>
      <c r="H258" s="1">
        <f>(ABS(TRA!H258)+ABS(TRA!J258))*SIGN(TRA!H258)</f>
        <v>68.009</v>
      </c>
      <c r="I258" s="1">
        <f>(ABS(TRA!I258)+ABS(TRA!K258))*SIGN(TRA!I258)</f>
        <v>5.8040000000000003</v>
      </c>
      <c r="J258" s="5">
        <f t="shared" si="12"/>
        <v>69.750200000000007</v>
      </c>
      <c r="K258" s="1">
        <f t="shared" si="13"/>
        <v>26.206699999999998</v>
      </c>
      <c r="L258" s="1">
        <f t="shared" si="14"/>
        <v>-3.9797999999999973</v>
      </c>
      <c r="M258">
        <f t="shared" si="15"/>
        <v>-143.48020000000002</v>
      </c>
    </row>
    <row r="259" spans="1:13" hidden="1" x14ac:dyDescent="0.25">
      <c r="A259" s="1">
        <v>3</v>
      </c>
      <c r="B259" s="1">
        <v>15</v>
      </c>
      <c r="C259" s="1">
        <v>16</v>
      </c>
      <c r="D259" s="1">
        <v>1</v>
      </c>
      <c r="E259" s="1" t="s">
        <v>30</v>
      </c>
      <c r="F259" s="1">
        <v>-118.276</v>
      </c>
      <c r="G259" s="1">
        <v>-73.474999999999994</v>
      </c>
      <c r="H259" s="1">
        <f>(ABS(TRA!H259)+ABS(TRA!J259))*SIGN(TRA!H259)</f>
        <v>-69.123000000000005</v>
      </c>
      <c r="I259" s="1">
        <f>(ABS(TRA!I259)+ABS(TRA!K259))*SIGN(TRA!I259)</f>
        <v>-5.8889999999999993</v>
      </c>
      <c r="J259" s="5">
        <f t="shared" ref="J259:J322" si="16">(ABS(H259)+0.3*ABS(I259))*SIGN(H259)</f>
        <v>-70.889700000000005</v>
      </c>
      <c r="K259" s="1">
        <f t="shared" ref="K259:K322" si="17">(ABS(I259)+0.3*ABS(H259))*SIGN(I259)</f>
        <v>-26.625900000000001</v>
      </c>
      <c r="L259" s="1">
        <f t="shared" ref="L259:L322" si="18">G259+J259</f>
        <v>-144.3647</v>
      </c>
      <c r="M259">
        <f t="shared" ref="M259:M322" si="19">G259-J259</f>
        <v>-2.5852999999999895</v>
      </c>
    </row>
    <row r="260" spans="1:13" hidden="1" x14ac:dyDescent="0.25">
      <c r="A260" s="1">
        <v>3</v>
      </c>
      <c r="B260" s="1">
        <v>15</v>
      </c>
      <c r="C260" s="1">
        <v>16</v>
      </c>
      <c r="D260" s="1">
        <v>1</v>
      </c>
      <c r="E260" s="1" t="s">
        <v>31</v>
      </c>
      <c r="F260" s="1">
        <v>159.53800000000001</v>
      </c>
      <c r="G260" s="1">
        <v>99.281000000000006</v>
      </c>
      <c r="H260" s="1">
        <f>(ABS(TRA!H260)+ABS(TRA!J260))*SIGN(TRA!H260)</f>
        <v>-30.472999999999999</v>
      </c>
      <c r="I260" s="1">
        <f>(ABS(TRA!I260)+ABS(TRA!K260))*SIGN(TRA!I260)</f>
        <v>-2.5979999999999999</v>
      </c>
      <c r="J260" s="5">
        <f t="shared" si="16"/>
        <v>-31.252399999999998</v>
      </c>
      <c r="K260" s="1">
        <f t="shared" si="17"/>
        <v>-11.739899999999999</v>
      </c>
      <c r="L260" s="1">
        <f t="shared" si="18"/>
        <v>68.028600000000012</v>
      </c>
      <c r="M260">
        <f t="shared" si="19"/>
        <v>130.5334</v>
      </c>
    </row>
    <row r="261" spans="1:13" hidden="1" x14ac:dyDescent="0.25">
      <c r="A261" s="2">
        <v>3</v>
      </c>
      <c r="B261" s="2">
        <v>15</v>
      </c>
      <c r="C261" s="2">
        <v>16</v>
      </c>
      <c r="D261" s="2">
        <v>1</v>
      </c>
      <c r="E261" s="2" t="s">
        <v>32</v>
      </c>
      <c r="F261" s="2">
        <v>-159.512</v>
      </c>
      <c r="G261" s="2">
        <v>-99.168999999999997</v>
      </c>
      <c r="H261" s="2">
        <f>(ABS(TRA!H261)+ABS(TRA!J261))*SIGN(TRA!H261)</f>
        <v>-30.472999999999999</v>
      </c>
      <c r="I261" s="2">
        <f>(ABS(TRA!I261)+ABS(TRA!K261))*SIGN(TRA!I261)</f>
        <v>-2.5979999999999999</v>
      </c>
      <c r="J261" s="6">
        <f t="shared" si="16"/>
        <v>-31.252399999999998</v>
      </c>
      <c r="K261" s="2">
        <f t="shared" si="17"/>
        <v>-11.739899999999999</v>
      </c>
      <c r="L261" s="2">
        <f t="shared" si="18"/>
        <v>-130.42140000000001</v>
      </c>
      <c r="M261" s="3">
        <f t="shared" si="19"/>
        <v>-67.916600000000003</v>
      </c>
    </row>
    <row r="262" spans="1:13" hidden="1" x14ac:dyDescent="0.25">
      <c r="A262" s="1">
        <v>3</v>
      </c>
      <c r="B262" s="1">
        <v>16</v>
      </c>
      <c r="C262" s="1">
        <v>17</v>
      </c>
      <c r="D262" s="1">
        <v>5</v>
      </c>
      <c r="E262" s="1" t="s">
        <v>29</v>
      </c>
      <c r="F262" s="1">
        <v>-56.088000000000001</v>
      </c>
      <c r="G262" s="1">
        <v>-32.298999999999999</v>
      </c>
      <c r="H262" s="1">
        <f>(ABS(TRA!H262)+ABS(TRA!J262))*SIGN(TRA!H262)</f>
        <v>39.130000000000003</v>
      </c>
      <c r="I262" s="1">
        <f>(ABS(TRA!I262)+ABS(TRA!K262))*SIGN(TRA!I262)</f>
        <v>4.5369999999999999</v>
      </c>
      <c r="J262" s="5">
        <f t="shared" si="16"/>
        <v>40.491100000000003</v>
      </c>
      <c r="K262" s="1">
        <f t="shared" si="17"/>
        <v>16.276</v>
      </c>
      <c r="L262" s="1">
        <f t="shared" si="18"/>
        <v>8.1921000000000035</v>
      </c>
      <c r="M262">
        <f t="shared" si="19"/>
        <v>-72.790099999999995</v>
      </c>
    </row>
    <row r="263" spans="1:13" hidden="1" x14ac:dyDescent="0.25">
      <c r="A263" s="1">
        <v>3</v>
      </c>
      <c r="B263" s="1">
        <v>16</v>
      </c>
      <c r="C263" s="1">
        <v>17</v>
      </c>
      <c r="D263" s="1">
        <v>5</v>
      </c>
      <c r="E263" s="1" t="s">
        <v>30</v>
      </c>
      <c r="F263" s="1">
        <v>-75.489999999999995</v>
      </c>
      <c r="G263" s="1">
        <v>-47.643000000000001</v>
      </c>
      <c r="H263" s="1">
        <f>(ABS(TRA!H263)+ABS(TRA!J263))*SIGN(TRA!H263)</f>
        <v>-24.753</v>
      </c>
      <c r="I263" s="1">
        <f>(ABS(TRA!I263)+ABS(TRA!K263))*SIGN(TRA!I263)</f>
        <v>-2.8740000000000001</v>
      </c>
      <c r="J263" s="5">
        <f t="shared" si="16"/>
        <v>-25.615200000000002</v>
      </c>
      <c r="K263" s="1">
        <f t="shared" si="17"/>
        <v>-10.299899999999999</v>
      </c>
      <c r="L263" s="1">
        <f t="shared" si="18"/>
        <v>-73.258200000000002</v>
      </c>
      <c r="M263">
        <f t="shared" si="19"/>
        <v>-22.027799999999999</v>
      </c>
    </row>
    <row r="264" spans="1:13" hidden="1" x14ac:dyDescent="0.25">
      <c r="A264" s="1">
        <v>3</v>
      </c>
      <c r="B264" s="1">
        <v>16</v>
      </c>
      <c r="C264" s="1">
        <v>17</v>
      </c>
      <c r="D264" s="1">
        <v>5</v>
      </c>
      <c r="E264" s="1" t="s">
        <v>31</v>
      </c>
      <c r="F264" s="1">
        <v>76.55</v>
      </c>
      <c r="G264" s="1">
        <v>44.033000000000001</v>
      </c>
      <c r="H264" s="1">
        <f>(ABS(TRA!H264)+ABS(TRA!J264))*SIGN(TRA!H264)</f>
        <v>-14.519</v>
      </c>
      <c r="I264" s="1">
        <f>(ABS(TRA!I264)+ABS(TRA!K264))*SIGN(TRA!I264)</f>
        <v>-1.6840000000000002</v>
      </c>
      <c r="J264" s="5">
        <f t="shared" si="16"/>
        <v>-15.0242</v>
      </c>
      <c r="K264" s="1">
        <f t="shared" si="17"/>
        <v>-6.0396999999999998</v>
      </c>
      <c r="L264" s="1">
        <f t="shared" si="18"/>
        <v>29.008800000000001</v>
      </c>
      <c r="M264">
        <f t="shared" si="19"/>
        <v>59.057200000000002</v>
      </c>
    </row>
    <row r="265" spans="1:13" hidden="1" x14ac:dyDescent="0.25">
      <c r="A265" s="1">
        <v>3</v>
      </c>
      <c r="B265" s="1">
        <v>16</v>
      </c>
      <c r="C265" s="1">
        <v>17</v>
      </c>
      <c r="D265" s="1">
        <v>5</v>
      </c>
      <c r="E265" s="1" t="s">
        <v>32</v>
      </c>
      <c r="F265" s="1">
        <v>-85.37</v>
      </c>
      <c r="G265" s="1">
        <v>-51.006999999999998</v>
      </c>
      <c r="H265" s="1">
        <f>(ABS(TRA!H265)+ABS(TRA!J265))*SIGN(TRA!H265)</f>
        <v>-14.519</v>
      </c>
      <c r="I265" s="1">
        <f>(ABS(TRA!I265)+ABS(TRA!K265))*SIGN(TRA!I265)</f>
        <v>-1.6840000000000002</v>
      </c>
      <c r="J265" s="5">
        <f t="shared" si="16"/>
        <v>-15.0242</v>
      </c>
      <c r="K265" s="1">
        <f t="shared" si="17"/>
        <v>-6.0396999999999998</v>
      </c>
      <c r="L265" s="1">
        <f t="shared" si="18"/>
        <v>-66.031199999999998</v>
      </c>
      <c r="M265">
        <f t="shared" si="19"/>
        <v>-35.982799999999997</v>
      </c>
    </row>
    <row r="266" spans="1:13" hidden="1" x14ac:dyDescent="0.25">
      <c r="A266" s="1">
        <v>3</v>
      </c>
      <c r="B266" s="1">
        <v>16</v>
      </c>
      <c r="C266" s="1">
        <v>17</v>
      </c>
      <c r="D266" s="1">
        <v>4</v>
      </c>
      <c r="E266" s="1" t="s">
        <v>29</v>
      </c>
      <c r="F266" s="1">
        <v>-54.956000000000003</v>
      </c>
      <c r="G266" s="1">
        <v>-35.801000000000002</v>
      </c>
      <c r="H266" s="1">
        <f>(ABS(TRA!H266)+ABS(TRA!J266))*SIGN(TRA!H266)</f>
        <v>111.188</v>
      </c>
      <c r="I266" s="1">
        <f>(ABS(TRA!I266)+ABS(TRA!K266))*SIGN(TRA!I266)</f>
        <v>12.181000000000001</v>
      </c>
      <c r="J266" s="5">
        <f t="shared" si="16"/>
        <v>114.84230000000001</v>
      </c>
      <c r="K266" s="1">
        <f t="shared" si="17"/>
        <v>45.537400000000005</v>
      </c>
      <c r="L266" s="1">
        <f t="shared" si="18"/>
        <v>79.041300000000007</v>
      </c>
      <c r="M266">
        <f t="shared" si="19"/>
        <v>-150.64330000000001</v>
      </c>
    </row>
    <row r="267" spans="1:13" hidden="1" x14ac:dyDescent="0.25">
      <c r="A267" s="1">
        <v>3</v>
      </c>
      <c r="B267" s="1">
        <v>16</v>
      </c>
      <c r="C267" s="1">
        <v>17</v>
      </c>
      <c r="D267" s="1">
        <v>4</v>
      </c>
      <c r="E267" s="1" t="s">
        <v>30</v>
      </c>
      <c r="F267" s="1">
        <v>-71.635999999999996</v>
      </c>
      <c r="G267" s="1">
        <v>-44.5</v>
      </c>
      <c r="H267" s="1">
        <f>(ABS(TRA!H267)+ABS(TRA!J267))*SIGN(TRA!H267)</f>
        <v>-69.665000000000006</v>
      </c>
      <c r="I267" s="1">
        <f>(ABS(TRA!I267)+ABS(TRA!K267))*SIGN(TRA!I267)</f>
        <v>-7.67</v>
      </c>
      <c r="J267" s="5">
        <f t="shared" si="16"/>
        <v>-71.966000000000008</v>
      </c>
      <c r="K267" s="1">
        <f t="shared" si="17"/>
        <v>-28.569499999999998</v>
      </c>
      <c r="L267" s="1">
        <f t="shared" si="18"/>
        <v>-116.46600000000001</v>
      </c>
      <c r="M267">
        <f t="shared" si="19"/>
        <v>27.466000000000008</v>
      </c>
    </row>
    <row r="268" spans="1:13" hidden="1" x14ac:dyDescent="0.25">
      <c r="A268" s="1">
        <v>3</v>
      </c>
      <c r="B268" s="1">
        <v>16</v>
      </c>
      <c r="C268" s="1">
        <v>17</v>
      </c>
      <c r="D268" s="1">
        <v>4</v>
      </c>
      <c r="E268" s="1" t="s">
        <v>31</v>
      </c>
      <c r="F268" s="1">
        <v>72.989000000000004</v>
      </c>
      <c r="G268" s="1">
        <v>46.423000000000002</v>
      </c>
      <c r="H268" s="1">
        <f>(ABS(TRA!H268)+ABS(TRA!J268))*SIGN(TRA!H268)</f>
        <v>-41.103000000000002</v>
      </c>
      <c r="I268" s="1">
        <f>(ABS(TRA!I268)+ABS(TRA!K268))*SIGN(TRA!I268)</f>
        <v>-4.5119999999999996</v>
      </c>
      <c r="J268" s="5">
        <f t="shared" si="16"/>
        <v>-42.456600000000002</v>
      </c>
      <c r="K268" s="1">
        <f t="shared" si="17"/>
        <v>-16.8429</v>
      </c>
      <c r="L268" s="1">
        <f t="shared" si="18"/>
        <v>3.9664000000000001</v>
      </c>
      <c r="M268">
        <f t="shared" si="19"/>
        <v>88.879600000000011</v>
      </c>
    </row>
    <row r="269" spans="1:13" hidden="1" x14ac:dyDescent="0.25">
      <c r="A269" s="1">
        <v>3</v>
      </c>
      <c r="B269" s="1">
        <v>16</v>
      </c>
      <c r="C269" s="1">
        <v>17</v>
      </c>
      <c r="D269" s="1">
        <v>4</v>
      </c>
      <c r="E269" s="1" t="s">
        <v>32</v>
      </c>
      <c r="F269" s="1">
        <v>-80.570999999999998</v>
      </c>
      <c r="G269" s="1">
        <v>-50.377000000000002</v>
      </c>
      <c r="H269" s="1">
        <f>(ABS(TRA!H269)+ABS(TRA!J269))*SIGN(TRA!H269)</f>
        <v>-41.103000000000002</v>
      </c>
      <c r="I269" s="1">
        <f>(ABS(TRA!I269)+ABS(TRA!K269))*SIGN(TRA!I269)</f>
        <v>-4.5119999999999996</v>
      </c>
      <c r="J269" s="5">
        <f t="shared" si="16"/>
        <v>-42.456600000000002</v>
      </c>
      <c r="K269" s="1">
        <f t="shared" si="17"/>
        <v>-16.8429</v>
      </c>
      <c r="L269" s="1">
        <f t="shared" si="18"/>
        <v>-92.833600000000004</v>
      </c>
      <c r="M269">
        <f t="shared" si="19"/>
        <v>-7.9204000000000008</v>
      </c>
    </row>
    <row r="270" spans="1:13" hidden="1" x14ac:dyDescent="0.25">
      <c r="A270" s="1">
        <v>3</v>
      </c>
      <c r="B270" s="1">
        <v>16</v>
      </c>
      <c r="C270" s="1">
        <v>17</v>
      </c>
      <c r="D270" s="1">
        <v>3</v>
      </c>
      <c r="E270" s="1" t="s">
        <v>29</v>
      </c>
      <c r="F270" s="1">
        <v>-52.145000000000003</v>
      </c>
      <c r="G270" s="1">
        <v>-34.523000000000003</v>
      </c>
      <c r="H270" s="1">
        <f>(ABS(TRA!H270)+ABS(TRA!J270))*SIGN(TRA!H270)</f>
        <v>196.27799999999999</v>
      </c>
      <c r="I270" s="1">
        <f>(ABS(TRA!I270)+ABS(TRA!K270))*SIGN(TRA!I270)</f>
        <v>20.458000000000002</v>
      </c>
      <c r="J270" s="5">
        <f t="shared" si="16"/>
        <v>202.41540000000001</v>
      </c>
      <c r="K270" s="1">
        <f t="shared" si="17"/>
        <v>79.341399999999993</v>
      </c>
      <c r="L270" s="1">
        <f t="shared" si="18"/>
        <v>167.89240000000001</v>
      </c>
      <c r="M270">
        <f t="shared" si="19"/>
        <v>-236.9384</v>
      </c>
    </row>
    <row r="271" spans="1:13" hidden="1" x14ac:dyDescent="0.25">
      <c r="A271" s="1">
        <v>3</v>
      </c>
      <c r="B271" s="1">
        <v>16</v>
      </c>
      <c r="C271" s="1">
        <v>17</v>
      </c>
      <c r="D271" s="1">
        <v>3</v>
      </c>
      <c r="E271" s="1" t="s">
        <v>30</v>
      </c>
      <c r="F271" s="1">
        <v>-77.893000000000001</v>
      </c>
      <c r="G271" s="1">
        <v>-49.354999999999997</v>
      </c>
      <c r="H271" s="1">
        <f>(ABS(TRA!H271)+ABS(TRA!J271))*SIGN(TRA!H271)</f>
        <v>-110.40400000000001</v>
      </c>
      <c r="I271" s="1">
        <f>(ABS(TRA!I271)+ABS(TRA!K271))*SIGN(TRA!I271)</f>
        <v>-11.532</v>
      </c>
      <c r="J271" s="5">
        <f t="shared" si="16"/>
        <v>-113.86360000000001</v>
      </c>
      <c r="K271" s="1">
        <f t="shared" si="17"/>
        <v>-44.653199999999998</v>
      </c>
      <c r="L271" s="1">
        <f t="shared" si="18"/>
        <v>-163.21860000000001</v>
      </c>
      <c r="M271">
        <f t="shared" si="19"/>
        <v>64.508600000000001</v>
      </c>
    </row>
    <row r="272" spans="1:13" hidden="1" x14ac:dyDescent="0.25">
      <c r="A272" s="1">
        <v>3</v>
      </c>
      <c r="B272" s="1">
        <v>16</v>
      </c>
      <c r="C272" s="1">
        <v>17</v>
      </c>
      <c r="D272" s="1">
        <v>3</v>
      </c>
      <c r="E272" s="1" t="s">
        <v>31</v>
      </c>
      <c r="F272" s="1">
        <v>72.908000000000001</v>
      </c>
      <c r="G272" s="1">
        <v>46.569000000000003</v>
      </c>
      <c r="H272" s="1">
        <f>(ABS(TRA!H272)+ABS(TRA!J272))*SIGN(TRA!H272)</f>
        <v>-69.699999999999989</v>
      </c>
      <c r="I272" s="1">
        <f>(ABS(TRA!I272)+ABS(TRA!K272))*SIGN(TRA!I272)</f>
        <v>-7.2709999999999999</v>
      </c>
      <c r="J272" s="5">
        <f t="shared" si="16"/>
        <v>-71.881299999999982</v>
      </c>
      <c r="K272" s="1">
        <f t="shared" si="17"/>
        <v>-28.180999999999997</v>
      </c>
      <c r="L272" s="1">
        <f t="shared" si="18"/>
        <v>-25.312299999999979</v>
      </c>
      <c r="M272">
        <f t="shared" si="19"/>
        <v>118.45029999999998</v>
      </c>
    </row>
    <row r="273" spans="1:13" hidden="1" x14ac:dyDescent="0.25">
      <c r="A273" s="1">
        <v>3</v>
      </c>
      <c r="B273" s="1">
        <v>16</v>
      </c>
      <c r="C273" s="1">
        <v>17</v>
      </c>
      <c r="D273" s="1">
        <v>3</v>
      </c>
      <c r="E273" s="1" t="s">
        <v>32</v>
      </c>
      <c r="F273" s="1">
        <v>-84.611999999999995</v>
      </c>
      <c r="G273" s="1">
        <v>-53.311</v>
      </c>
      <c r="H273" s="1">
        <f>(ABS(TRA!H273)+ABS(TRA!J273))*SIGN(TRA!H273)</f>
        <v>-69.699999999999989</v>
      </c>
      <c r="I273" s="1">
        <f>(ABS(TRA!I273)+ABS(TRA!K273))*SIGN(TRA!I273)</f>
        <v>-7.2709999999999999</v>
      </c>
      <c r="J273" s="5">
        <f t="shared" si="16"/>
        <v>-71.881299999999982</v>
      </c>
      <c r="K273" s="1">
        <f t="shared" si="17"/>
        <v>-28.180999999999997</v>
      </c>
      <c r="L273" s="1">
        <f t="shared" si="18"/>
        <v>-125.19229999999999</v>
      </c>
      <c r="M273">
        <f t="shared" si="19"/>
        <v>18.570299999999982</v>
      </c>
    </row>
    <row r="274" spans="1:13" hidden="1" x14ac:dyDescent="0.25">
      <c r="A274" s="1">
        <v>3</v>
      </c>
      <c r="B274" s="1">
        <v>16</v>
      </c>
      <c r="C274" s="1">
        <v>17</v>
      </c>
      <c r="D274" s="1">
        <v>2</v>
      </c>
      <c r="E274" s="1" t="s">
        <v>29</v>
      </c>
      <c r="F274" s="1">
        <v>-51.972000000000001</v>
      </c>
      <c r="G274" s="1">
        <v>-34.164999999999999</v>
      </c>
      <c r="H274" s="1">
        <f>(ABS(TRA!H274)+ABS(TRA!J274))*SIGN(TRA!H274)</f>
        <v>236.07399999999998</v>
      </c>
      <c r="I274" s="1">
        <f>(ABS(TRA!I274)+ABS(TRA!K274))*SIGN(TRA!I274)</f>
        <v>23.204000000000001</v>
      </c>
      <c r="J274" s="5">
        <f t="shared" si="16"/>
        <v>243.03519999999997</v>
      </c>
      <c r="K274" s="1">
        <f t="shared" si="17"/>
        <v>94.026199999999989</v>
      </c>
      <c r="L274" s="1">
        <f t="shared" si="18"/>
        <v>208.87019999999998</v>
      </c>
      <c r="M274">
        <f t="shared" si="19"/>
        <v>-277.2002</v>
      </c>
    </row>
    <row r="275" spans="1:13" hidden="1" x14ac:dyDescent="0.25">
      <c r="A275" s="1">
        <v>3</v>
      </c>
      <c r="B275" s="1">
        <v>16</v>
      </c>
      <c r="C275" s="1">
        <v>17</v>
      </c>
      <c r="D275" s="1">
        <v>2</v>
      </c>
      <c r="E275" s="1" t="s">
        <v>30</v>
      </c>
      <c r="F275" s="1">
        <v>-76.73</v>
      </c>
      <c r="G275" s="1">
        <v>-48.558999999999997</v>
      </c>
      <c r="H275" s="1">
        <f>(ABS(TRA!H275)+ABS(TRA!J275))*SIGN(TRA!H275)</f>
        <v>-138.08100000000002</v>
      </c>
      <c r="I275" s="1">
        <f>(ABS(TRA!I275)+ABS(TRA!K275))*SIGN(TRA!I275)</f>
        <v>-13.473000000000001</v>
      </c>
      <c r="J275" s="5">
        <f t="shared" si="16"/>
        <v>-142.12290000000002</v>
      </c>
      <c r="K275" s="1">
        <f t="shared" si="17"/>
        <v>-54.897300000000001</v>
      </c>
      <c r="L275" s="1">
        <f t="shared" si="18"/>
        <v>-190.68190000000001</v>
      </c>
      <c r="M275">
        <f t="shared" si="19"/>
        <v>93.563900000000018</v>
      </c>
    </row>
    <row r="276" spans="1:13" hidden="1" x14ac:dyDescent="0.25">
      <c r="A276" s="1">
        <v>3</v>
      </c>
      <c r="B276" s="1">
        <v>16</v>
      </c>
      <c r="C276" s="1">
        <v>17</v>
      </c>
      <c r="D276" s="1">
        <v>2</v>
      </c>
      <c r="E276" s="1" t="s">
        <v>31</v>
      </c>
      <c r="F276" s="1">
        <v>73.132999999999996</v>
      </c>
      <c r="G276" s="1">
        <v>46.668999999999997</v>
      </c>
      <c r="H276" s="1">
        <f>(ABS(TRA!H276)+ABS(TRA!J276))*SIGN(TRA!H276)</f>
        <v>-85.034999999999997</v>
      </c>
      <c r="I276" s="1">
        <f>(ABS(TRA!I276)+ABS(TRA!K276))*SIGN(TRA!I276)</f>
        <v>-8.3360000000000003</v>
      </c>
      <c r="J276" s="5">
        <f t="shared" si="16"/>
        <v>-87.535799999999995</v>
      </c>
      <c r="K276" s="1">
        <f t="shared" si="17"/>
        <v>-33.846499999999999</v>
      </c>
      <c r="L276" s="1">
        <f t="shared" si="18"/>
        <v>-40.866799999999998</v>
      </c>
      <c r="M276">
        <f t="shared" si="19"/>
        <v>134.20479999999998</v>
      </c>
    </row>
    <row r="277" spans="1:13" hidden="1" x14ac:dyDescent="0.25">
      <c r="A277" s="1">
        <v>3</v>
      </c>
      <c r="B277" s="1">
        <v>16</v>
      </c>
      <c r="C277" s="1">
        <v>17</v>
      </c>
      <c r="D277" s="1">
        <v>2</v>
      </c>
      <c r="E277" s="1" t="s">
        <v>32</v>
      </c>
      <c r="F277" s="1">
        <v>-84.387</v>
      </c>
      <c r="G277" s="1">
        <v>-53.210999999999999</v>
      </c>
      <c r="H277" s="1">
        <f>(ABS(TRA!H277)+ABS(TRA!J277))*SIGN(TRA!H277)</f>
        <v>-85.034999999999997</v>
      </c>
      <c r="I277" s="1">
        <f>(ABS(TRA!I277)+ABS(TRA!K277))*SIGN(TRA!I277)</f>
        <v>-8.3360000000000003</v>
      </c>
      <c r="J277" s="5">
        <f t="shared" si="16"/>
        <v>-87.535799999999995</v>
      </c>
      <c r="K277" s="1">
        <f t="shared" si="17"/>
        <v>-33.846499999999999</v>
      </c>
      <c r="L277" s="1">
        <f t="shared" si="18"/>
        <v>-140.74680000000001</v>
      </c>
      <c r="M277">
        <f t="shared" si="19"/>
        <v>34.324799999999996</v>
      </c>
    </row>
    <row r="278" spans="1:13" hidden="1" x14ac:dyDescent="0.25">
      <c r="A278" s="1">
        <v>3</v>
      </c>
      <c r="B278" s="1">
        <v>16</v>
      </c>
      <c r="C278" s="1">
        <v>17</v>
      </c>
      <c r="D278" s="1">
        <v>1</v>
      </c>
      <c r="E278" s="1" t="s">
        <v>29</v>
      </c>
      <c r="F278" s="1">
        <v>-57.246000000000002</v>
      </c>
      <c r="G278" s="1">
        <v>-36.982999999999997</v>
      </c>
      <c r="H278" s="1">
        <f>(ABS(TRA!H278)+ABS(TRA!J278))*SIGN(TRA!H278)</f>
        <v>265.95299999999997</v>
      </c>
      <c r="I278" s="1">
        <f>(ABS(TRA!I278)+ABS(TRA!K278))*SIGN(TRA!I278)</f>
        <v>22.344999999999999</v>
      </c>
      <c r="J278" s="5">
        <f t="shared" si="16"/>
        <v>272.65649999999999</v>
      </c>
      <c r="K278" s="1">
        <f t="shared" si="17"/>
        <v>102.13089999999998</v>
      </c>
      <c r="L278" s="1">
        <f t="shared" si="18"/>
        <v>235.67349999999999</v>
      </c>
      <c r="M278">
        <f t="shared" si="19"/>
        <v>-309.6395</v>
      </c>
    </row>
    <row r="279" spans="1:13" hidden="1" x14ac:dyDescent="0.25">
      <c r="A279" s="1">
        <v>3</v>
      </c>
      <c r="B279" s="1">
        <v>16</v>
      </c>
      <c r="C279" s="1">
        <v>17</v>
      </c>
      <c r="D279" s="1">
        <v>1</v>
      </c>
      <c r="E279" s="1" t="s">
        <v>30</v>
      </c>
      <c r="F279" s="1">
        <v>-74.822999999999993</v>
      </c>
      <c r="G279" s="1">
        <v>-47.374000000000002</v>
      </c>
      <c r="H279" s="1">
        <f>(ABS(TRA!H279)+ABS(TRA!J279))*SIGN(TRA!H279)</f>
        <v>-147.82299999999998</v>
      </c>
      <c r="I279" s="1">
        <f>(ABS(TRA!I279)+ABS(TRA!K279))*SIGN(TRA!I279)</f>
        <v>-12.459</v>
      </c>
      <c r="J279" s="5">
        <f t="shared" si="16"/>
        <v>-151.56069999999997</v>
      </c>
      <c r="K279" s="1">
        <f t="shared" si="17"/>
        <v>-56.805899999999994</v>
      </c>
      <c r="L279" s="1">
        <f t="shared" si="18"/>
        <v>-198.93469999999996</v>
      </c>
      <c r="M279">
        <f t="shared" si="19"/>
        <v>104.18669999999997</v>
      </c>
    </row>
    <row r="280" spans="1:13" hidden="1" x14ac:dyDescent="0.25">
      <c r="A280" s="1">
        <v>3</v>
      </c>
      <c r="B280" s="1">
        <v>16</v>
      </c>
      <c r="C280" s="1">
        <v>17</v>
      </c>
      <c r="D280" s="1">
        <v>1</v>
      </c>
      <c r="E280" s="1" t="s">
        <v>31</v>
      </c>
      <c r="F280" s="1">
        <v>74.765000000000001</v>
      </c>
      <c r="G280" s="1">
        <v>47.578000000000003</v>
      </c>
      <c r="H280" s="1">
        <f>(ABS(TRA!H280)+ABS(TRA!J280))*SIGN(TRA!H280)</f>
        <v>-94.039999999999992</v>
      </c>
      <c r="I280" s="1">
        <f>(ABS(TRA!I280)+ABS(TRA!K280))*SIGN(TRA!I280)</f>
        <v>-7.91</v>
      </c>
      <c r="J280" s="5">
        <f t="shared" si="16"/>
        <v>-96.412999999999997</v>
      </c>
      <c r="K280" s="1">
        <f t="shared" si="17"/>
        <v>-36.122</v>
      </c>
      <c r="L280" s="1">
        <f t="shared" si="18"/>
        <v>-48.834999999999994</v>
      </c>
      <c r="M280">
        <f t="shared" si="19"/>
        <v>143.99099999999999</v>
      </c>
    </row>
    <row r="281" spans="1:13" hidden="1" x14ac:dyDescent="0.25">
      <c r="A281" s="2">
        <v>3</v>
      </c>
      <c r="B281" s="2">
        <v>16</v>
      </c>
      <c r="C281" s="2">
        <v>17</v>
      </c>
      <c r="D281" s="2">
        <v>1</v>
      </c>
      <c r="E281" s="2" t="s">
        <v>32</v>
      </c>
      <c r="F281" s="2">
        <v>-82.754999999999995</v>
      </c>
      <c r="G281" s="2">
        <v>-52.302</v>
      </c>
      <c r="H281" s="2">
        <f>(ABS(TRA!H281)+ABS(TRA!J281))*SIGN(TRA!H281)</f>
        <v>-94.039999999999992</v>
      </c>
      <c r="I281" s="2">
        <f>(ABS(TRA!I281)+ABS(TRA!K281))*SIGN(TRA!I281)</f>
        <v>-7.91</v>
      </c>
      <c r="J281" s="6">
        <f t="shared" si="16"/>
        <v>-96.412999999999997</v>
      </c>
      <c r="K281" s="2">
        <f t="shared" si="17"/>
        <v>-36.122</v>
      </c>
      <c r="L281" s="2">
        <f t="shared" si="18"/>
        <v>-148.715</v>
      </c>
      <c r="M281" s="3">
        <f t="shared" si="19"/>
        <v>44.110999999999997</v>
      </c>
    </row>
    <row r="282" spans="1:13" hidden="1" x14ac:dyDescent="0.25">
      <c r="A282" s="1">
        <v>3</v>
      </c>
      <c r="B282" s="1">
        <v>17</v>
      </c>
      <c r="C282" s="1">
        <v>18</v>
      </c>
      <c r="D282" s="1">
        <v>5</v>
      </c>
      <c r="E282" s="1" t="s">
        <v>29</v>
      </c>
      <c r="F282" s="1">
        <v>-88.629000000000005</v>
      </c>
      <c r="G282" s="1">
        <v>-58.628</v>
      </c>
      <c r="H282" s="1">
        <f>(ABS(TRA!H282)+ABS(TRA!J282))*SIGN(TRA!H282)</f>
        <v>25.603000000000002</v>
      </c>
      <c r="I282" s="1">
        <f>(ABS(TRA!I282)+ABS(TRA!K282))*SIGN(TRA!I282)</f>
        <v>2.8159999999999998</v>
      </c>
      <c r="J282" s="5">
        <f t="shared" si="16"/>
        <v>26.447800000000001</v>
      </c>
      <c r="K282" s="1">
        <f t="shared" si="17"/>
        <v>10.4969</v>
      </c>
      <c r="L282" s="1">
        <f t="shared" si="18"/>
        <v>-32.180199999999999</v>
      </c>
      <c r="M282">
        <f t="shared" si="19"/>
        <v>-85.075800000000001</v>
      </c>
    </row>
    <row r="283" spans="1:13" hidden="1" x14ac:dyDescent="0.25">
      <c r="A283" s="1">
        <v>3</v>
      </c>
      <c r="B283" s="1">
        <v>17</v>
      </c>
      <c r="C283" s="1">
        <v>18</v>
      </c>
      <c r="D283" s="1">
        <v>5</v>
      </c>
      <c r="E283" s="1" t="s">
        <v>30</v>
      </c>
      <c r="F283" s="1">
        <v>-95.858999999999995</v>
      </c>
      <c r="G283" s="1">
        <v>-59.621000000000002</v>
      </c>
      <c r="H283" s="1">
        <f>(ABS(TRA!H283)+ABS(TRA!J283))*SIGN(TRA!H283)</f>
        <v>-25.076999999999998</v>
      </c>
      <c r="I283" s="1">
        <f>(ABS(TRA!I283)+ABS(TRA!K283))*SIGN(TRA!I283)</f>
        <v>-2.7709999999999999</v>
      </c>
      <c r="J283" s="5">
        <f t="shared" si="16"/>
        <v>-25.908299999999997</v>
      </c>
      <c r="K283" s="1">
        <f t="shared" si="17"/>
        <v>-10.2941</v>
      </c>
      <c r="L283" s="1">
        <f t="shared" si="18"/>
        <v>-85.529300000000006</v>
      </c>
      <c r="M283">
        <f t="shared" si="19"/>
        <v>-33.712700000000005</v>
      </c>
    </row>
    <row r="284" spans="1:13" hidden="1" x14ac:dyDescent="0.25">
      <c r="A284" s="1">
        <v>3</v>
      </c>
      <c r="B284" s="1">
        <v>17</v>
      </c>
      <c r="C284" s="1">
        <v>18</v>
      </c>
      <c r="D284" s="1">
        <v>5</v>
      </c>
      <c r="E284" s="1" t="s">
        <v>31</v>
      </c>
      <c r="F284" s="1">
        <v>120.89400000000001</v>
      </c>
      <c r="G284" s="1">
        <v>80.433000000000007</v>
      </c>
      <c r="H284" s="1">
        <f>(ABS(TRA!H284)+ABS(TRA!J284))*SIGN(TRA!H284)</f>
        <v>-10.558</v>
      </c>
      <c r="I284" s="1">
        <f>(ABS(TRA!I284)+ABS(TRA!K284))*SIGN(TRA!I284)</f>
        <v>-1.163</v>
      </c>
      <c r="J284" s="5">
        <f t="shared" si="16"/>
        <v>-10.9069</v>
      </c>
      <c r="K284" s="1">
        <f t="shared" si="17"/>
        <v>-4.3304</v>
      </c>
      <c r="L284" s="1">
        <f t="shared" si="18"/>
        <v>69.526100000000014</v>
      </c>
      <c r="M284">
        <f t="shared" si="19"/>
        <v>91.3399</v>
      </c>
    </row>
    <row r="285" spans="1:13" hidden="1" x14ac:dyDescent="0.25">
      <c r="A285" s="1">
        <v>3</v>
      </c>
      <c r="B285" s="1">
        <v>17</v>
      </c>
      <c r="C285" s="1">
        <v>18</v>
      </c>
      <c r="D285" s="1">
        <v>5</v>
      </c>
      <c r="E285" s="1" t="s">
        <v>32</v>
      </c>
      <c r="F285" s="1">
        <v>-123.90600000000001</v>
      </c>
      <c r="G285" s="1">
        <v>-80.846999999999994</v>
      </c>
      <c r="H285" s="1">
        <f>(ABS(TRA!H285)+ABS(TRA!J285))*SIGN(TRA!H285)</f>
        <v>-10.558</v>
      </c>
      <c r="I285" s="1">
        <f>(ABS(TRA!I285)+ABS(TRA!K285))*SIGN(TRA!I285)</f>
        <v>-1.163</v>
      </c>
      <c r="J285" s="5">
        <f t="shared" si="16"/>
        <v>-10.9069</v>
      </c>
      <c r="K285" s="1">
        <f t="shared" si="17"/>
        <v>-4.3304</v>
      </c>
      <c r="L285" s="1">
        <f t="shared" si="18"/>
        <v>-91.753899999999987</v>
      </c>
      <c r="M285">
        <f t="shared" si="19"/>
        <v>-69.940100000000001</v>
      </c>
    </row>
    <row r="286" spans="1:13" hidden="1" x14ac:dyDescent="0.25">
      <c r="A286" s="1">
        <v>3</v>
      </c>
      <c r="B286" s="1">
        <v>17</v>
      </c>
      <c r="C286" s="1">
        <v>18</v>
      </c>
      <c r="D286" s="1">
        <v>4</v>
      </c>
      <c r="E286" s="1" t="s">
        <v>29</v>
      </c>
      <c r="F286" s="1">
        <v>-90.563999999999993</v>
      </c>
      <c r="G286" s="1">
        <v>-59.246000000000002</v>
      </c>
      <c r="H286" s="1">
        <f>(ABS(TRA!H286)+ABS(TRA!J286))*SIGN(TRA!H286)</f>
        <v>55.233999999999995</v>
      </c>
      <c r="I286" s="1">
        <f>(ABS(TRA!I286)+ABS(TRA!K286))*SIGN(TRA!I286)</f>
        <v>5.9530000000000003</v>
      </c>
      <c r="J286" s="5">
        <f t="shared" si="16"/>
        <v>57.019899999999993</v>
      </c>
      <c r="K286" s="1">
        <f t="shared" si="17"/>
        <v>22.523199999999996</v>
      </c>
      <c r="L286" s="1">
        <f t="shared" si="18"/>
        <v>-2.2261000000000095</v>
      </c>
      <c r="M286">
        <f t="shared" si="19"/>
        <v>-116.26589999999999</v>
      </c>
    </row>
    <row r="287" spans="1:13" hidden="1" x14ac:dyDescent="0.25">
      <c r="A287" s="1">
        <v>3</v>
      </c>
      <c r="B287" s="1">
        <v>17</v>
      </c>
      <c r="C287" s="1">
        <v>18</v>
      </c>
      <c r="D287" s="1">
        <v>4</v>
      </c>
      <c r="E287" s="1" t="s">
        <v>30</v>
      </c>
      <c r="F287" s="1">
        <v>-94.808999999999997</v>
      </c>
      <c r="G287" s="1">
        <v>-65.131</v>
      </c>
      <c r="H287" s="1">
        <f>(ABS(TRA!H287)+ABS(TRA!J287))*SIGN(TRA!H287)</f>
        <v>-55.656000000000006</v>
      </c>
      <c r="I287" s="1">
        <f>(ABS(TRA!I287)+ABS(TRA!K287))*SIGN(TRA!I287)</f>
        <v>-6.01</v>
      </c>
      <c r="J287" s="5">
        <f t="shared" si="16"/>
        <v>-57.459000000000003</v>
      </c>
      <c r="K287" s="1">
        <f t="shared" si="17"/>
        <v>-22.706800000000001</v>
      </c>
      <c r="L287" s="1">
        <f t="shared" si="18"/>
        <v>-122.59</v>
      </c>
      <c r="M287">
        <f t="shared" si="19"/>
        <v>-7.671999999999997</v>
      </c>
    </row>
    <row r="288" spans="1:13" hidden="1" x14ac:dyDescent="0.25">
      <c r="A288" s="1">
        <v>3</v>
      </c>
      <c r="B288" s="1">
        <v>17</v>
      </c>
      <c r="C288" s="1">
        <v>18</v>
      </c>
      <c r="D288" s="1">
        <v>4</v>
      </c>
      <c r="E288" s="1" t="s">
        <v>31</v>
      </c>
      <c r="F288" s="1">
        <v>121.036</v>
      </c>
      <c r="G288" s="1">
        <v>78.933999999999997</v>
      </c>
      <c r="H288" s="1">
        <f>(ABS(TRA!H288)+ABS(TRA!J288))*SIGN(TRA!H288)</f>
        <v>-23.102</v>
      </c>
      <c r="I288" s="1">
        <f>(ABS(TRA!I288)+ABS(TRA!K288))*SIGN(TRA!I288)</f>
        <v>-2.4929999999999999</v>
      </c>
      <c r="J288" s="5">
        <f t="shared" si="16"/>
        <v>-23.849900000000002</v>
      </c>
      <c r="K288" s="1">
        <f t="shared" si="17"/>
        <v>-9.4236000000000004</v>
      </c>
      <c r="L288" s="1">
        <f t="shared" si="18"/>
        <v>55.084099999999992</v>
      </c>
      <c r="M288">
        <f t="shared" si="19"/>
        <v>102.7839</v>
      </c>
    </row>
    <row r="289" spans="1:13" hidden="1" x14ac:dyDescent="0.25">
      <c r="A289" s="1">
        <v>3</v>
      </c>
      <c r="B289" s="1">
        <v>17</v>
      </c>
      <c r="C289" s="1">
        <v>18</v>
      </c>
      <c r="D289" s="1">
        <v>4</v>
      </c>
      <c r="E289" s="1" t="s">
        <v>32</v>
      </c>
      <c r="F289" s="1">
        <v>-122.804</v>
      </c>
      <c r="G289" s="1">
        <v>-81.385999999999996</v>
      </c>
      <c r="H289" s="1">
        <f>(ABS(TRA!H289)+ABS(TRA!J289))*SIGN(TRA!H289)</f>
        <v>-23.102</v>
      </c>
      <c r="I289" s="1">
        <f>(ABS(TRA!I289)+ABS(TRA!K289))*SIGN(TRA!I289)</f>
        <v>-2.4929999999999999</v>
      </c>
      <c r="J289" s="5">
        <f t="shared" si="16"/>
        <v>-23.849900000000002</v>
      </c>
      <c r="K289" s="1">
        <f t="shared" si="17"/>
        <v>-9.4236000000000004</v>
      </c>
      <c r="L289" s="1">
        <f t="shared" si="18"/>
        <v>-105.2359</v>
      </c>
      <c r="M289">
        <f t="shared" si="19"/>
        <v>-57.53609999999999</v>
      </c>
    </row>
    <row r="290" spans="1:13" hidden="1" x14ac:dyDescent="0.25">
      <c r="A290" s="1">
        <v>3</v>
      </c>
      <c r="B290" s="1">
        <v>17</v>
      </c>
      <c r="C290" s="1">
        <v>18</v>
      </c>
      <c r="D290" s="1">
        <v>3</v>
      </c>
      <c r="E290" s="1" t="s">
        <v>29</v>
      </c>
      <c r="F290" s="1">
        <v>-92.402000000000001</v>
      </c>
      <c r="G290" s="1">
        <v>-61.085999999999999</v>
      </c>
      <c r="H290" s="1">
        <f>(ABS(TRA!H290)+ABS(TRA!J290))*SIGN(TRA!H290)</f>
        <v>67.14</v>
      </c>
      <c r="I290" s="1">
        <f>(ABS(TRA!I290)+ABS(TRA!K290))*SIGN(TRA!I290)</f>
        <v>6.9290000000000003</v>
      </c>
      <c r="J290" s="5">
        <f t="shared" si="16"/>
        <v>69.218699999999998</v>
      </c>
      <c r="K290" s="1">
        <f t="shared" si="17"/>
        <v>27.070999999999998</v>
      </c>
      <c r="L290" s="1">
        <f t="shared" si="18"/>
        <v>8.1326999999999998</v>
      </c>
      <c r="M290">
        <f t="shared" si="19"/>
        <v>-130.3047</v>
      </c>
    </row>
    <row r="291" spans="1:13" hidden="1" x14ac:dyDescent="0.25">
      <c r="A291" s="1">
        <v>3</v>
      </c>
      <c r="B291" s="1">
        <v>17</v>
      </c>
      <c r="C291" s="1">
        <v>18</v>
      </c>
      <c r="D291" s="1">
        <v>3</v>
      </c>
      <c r="E291" s="1" t="s">
        <v>30</v>
      </c>
      <c r="F291" s="1">
        <v>-95.572999999999993</v>
      </c>
      <c r="G291" s="1">
        <v>-64.382000000000005</v>
      </c>
      <c r="H291" s="1">
        <f>(ABS(TRA!H291)+ABS(TRA!J291))*SIGN(TRA!H291)</f>
        <v>-67.725999999999999</v>
      </c>
      <c r="I291" s="1">
        <f>(ABS(TRA!I291)+ABS(TRA!K291))*SIGN(TRA!I291)</f>
        <v>-6.9960000000000004</v>
      </c>
      <c r="J291" s="5">
        <f t="shared" si="16"/>
        <v>-69.824799999999996</v>
      </c>
      <c r="K291" s="1">
        <f t="shared" si="17"/>
        <v>-27.313800000000001</v>
      </c>
      <c r="L291" s="1">
        <f t="shared" si="18"/>
        <v>-134.20679999999999</v>
      </c>
      <c r="M291">
        <f t="shared" si="19"/>
        <v>5.4427999999999912</v>
      </c>
    </row>
    <row r="292" spans="1:13" hidden="1" x14ac:dyDescent="0.25">
      <c r="A292" s="1">
        <v>3</v>
      </c>
      <c r="B292" s="1">
        <v>17</v>
      </c>
      <c r="C292" s="1">
        <v>18</v>
      </c>
      <c r="D292" s="1">
        <v>3</v>
      </c>
      <c r="E292" s="1" t="s">
        <v>31</v>
      </c>
      <c r="F292" s="1">
        <v>123.419</v>
      </c>
      <c r="G292" s="1">
        <v>81.153000000000006</v>
      </c>
      <c r="H292" s="1">
        <f>(ABS(TRA!H292)+ABS(TRA!J292))*SIGN(TRA!H292)</f>
        <v>-28.096999999999998</v>
      </c>
      <c r="I292" s="1">
        <f>(ABS(TRA!I292)+ABS(TRA!K292))*SIGN(TRA!I292)</f>
        <v>-2.9010000000000002</v>
      </c>
      <c r="J292" s="5">
        <f t="shared" si="16"/>
        <v>-28.967299999999998</v>
      </c>
      <c r="K292" s="1">
        <f t="shared" si="17"/>
        <v>-11.330099999999998</v>
      </c>
      <c r="L292" s="1">
        <f t="shared" si="18"/>
        <v>52.185700000000011</v>
      </c>
      <c r="M292">
        <f t="shared" si="19"/>
        <v>110.1203</v>
      </c>
    </row>
    <row r="293" spans="1:13" hidden="1" x14ac:dyDescent="0.25">
      <c r="A293" s="1">
        <v>3</v>
      </c>
      <c r="B293" s="1">
        <v>17</v>
      </c>
      <c r="C293" s="1">
        <v>18</v>
      </c>
      <c r="D293" s="1">
        <v>3</v>
      </c>
      <c r="E293" s="1" t="s">
        <v>32</v>
      </c>
      <c r="F293" s="1">
        <v>-124.741</v>
      </c>
      <c r="G293" s="1">
        <v>-82.527000000000001</v>
      </c>
      <c r="H293" s="1">
        <f>(ABS(TRA!H293)+ABS(TRA!J293))*SIGN(TRA!H293)</f>
        <v>-28.096999999999998</v>
      </c>
      <c r="I293" s="1">
        <f>(ABS(TRA!I293)+ABS(TRA!K293))*SIGN(TRA!I293)</f>
        <v>-2.9010000000000002</v>
      </c>
      <c r="J293" s="5">
        <f t="shared" si="16"/>
        <v>-28.967299999999998</v>
      </c>
      <c r="K293" s="1">
        <f t="shared" si="17"/>
        <v>-11.330099999999998</v>
      </c>
      <c r="L293" s="1">
        <f t="shared" si="18"/>
        <v>-111.4943</v>
      </c>
      <c r="M293">
        <f t="shared" si="19"/>
        <v>-53.559700000000007</v>
      </c>
    </row>
    <row r="294" spans="1:13" hidden="1" x14ac:dyDescent="0.25">
      <c r="A294" s="1">
        <v>3</v>
      </c>
      <c r="B294" s="1">
        <v>17</v>
      </c>
      <c r="C294" s="1">
        <v>18</v>
      </c>
      <c r="D294" s="1">
        <v>2</v>
      </c>
      <c r="E294" s="1" t="s">
        <v>29</v>
      </c>
      <c r="F294" s="1">
        <v>-91.585999999999999</v>
      </c>
      <c r="G294" s="1">
        <v>-60.241999999999997</v>
      </c>
      <c r="H294" s="1">
        <f>(ABS(TRA!H294)+ABS(TRA!J294))*SIGN(TRA!H294)</f>
        <v>75.906999999999996</v>
      </c>
      <c r="I294" s="1">
        <f>(ABS(TRA!I294)+ABS(TRA!K294))*SIGN(TRA!I294)</f>
        <v>7.3340000000000005</v>
      </c>
      <c r="J294" s="5">
        <f t="shared" si="16"/>
        <v>78.107199999999992</v>
      </c>
      <c r="K294" s="1">
        <f t="shared" si="17"/>
        <v>30.106099999999998</v>
      </c>
      <c r="L294" s="1">
        <f t="shared" si="18"/>
        <v>17.865199999999994</v>
      </c>
      <c r="M294">
        <f t="shared" si="19"/>
        <v>-138.3492</v>
      </c>
    </row>
    <row r="295" spans="1:13" hidden="1" x14ac:dyDescent="0.25">
      <c r="A295" s="1">
        <v>3</v>
      </c>
      <c r="B295" s="1">
        <v>17</v>
      </c>
      <c r="C295" s="1">
        <v>18</v>
      </c>
      <c r="D295" s="1">
        <v>2</v>
      </c>
      <c r="E295" s="1" t="s">
        <v>30</v>
      </c>
      <c r="F295" s="1">
        <v>-96.531999999999996</v>
      </c>
      <c r="G295" s="1">
        <v>-65.600999999999999</v>
      </c>
      <c r="H295" s="1">
        <f>(ABS(TRA!H295)+ABS(TRA!J295))*SIGN(TRA!H295)</f>
        <v>-77.965999999999994</v>
      </c>
      <c r="I295" s="1">
        <f>(ABS(TRA!I295)+ABS(TRA!K295))*SIGN(TRA!I295)</f>
        <v>-7.5299999999999994</v>
      </c>
      <c r="J295" s="5">
        <f t="shared" si="16"/>
        <v>-80.224999999999994</v>
      </c>
      <c r="K295" s="1">
        <f t="shared" si="17"/>
        <v>-30.919799999999995</v>
      </c>
      <c r="L295" s="1">
        <f t="shared" si="18"/>
        <v>-145.82599999999999</v>
      </c>
      <c r="M295">
        <f t="shared" si="19"/>
        <v>14.623999999999995</v>
      </c>
    </row>
    <row r="296" spans="1:13" hidden="1" x14ac:dyDescent="0.25">
      <c r="A296" s="1">
        <v>3</v>
      </c>
      <c r="B296" s="1">
        <v>17</v>
      </c>
      <c r="C296" s="1">
        <v>18</v>
      </c>
      <c r="D296" s="1">
        <v>2</v>
      </c>
      <c r="E296" s="1" t="s">
        <v>31</v>
      </c>
      <c r="F296" s="1">
        <v>123.05</v>
      </c>
      <c r="G296" s="1">
        <v>80.724000000000004</v>
      </c>
      <c r="H296" s="1">
        <f>(ABS(TRA!H296)+ABS(TRA!J296))*SIGN(TRA!H296)</f>
        <v>-32.055999999999997</v>
      </c>
      <c r="I296" s="1">
        <f>(ABS(TRA!I296)+ABS(TRA!K296))*SIGN(TRA!I296)</f>
        <v>-3.0970000000000004</v>
      </c>
      <c r="J296" s="5">
        <f t="shared" si="16"/>
        <v>-32.985099999999996</v>
      </c>
      <c r="K296" s="1">
        <f t="shared" si="17"/>
        <v>-12.713799999999999</v>
      </c>
      <c r="L296" s="1">
        <f t="shared" si="18"/>
        <v>47.738900000000008</v>
      </c>
      <c r="M296">
        <f t="shared" si="19"/>
        <v>113.70910000000001</v>
      </c>
    </row>
    <row r="297" spans="1:13" hidden="1" x14ac:dyDescent="0.25">
      <c r="A297" s="1">
        <v>3</v>
      </c>
      <c r="B297" s="1">
        <v>17</v>
      </c>
      <c r="C297" s="1">
        <v>18</v>
      </c>
      <c r="D297" s="1">
        <v>2</v>
      </c>
      <c r="E297" s="1" t="s">
        <v>32</v>
      </c>
      <c r="F297" s="1">
        <v>-125.11</v>
      </c>
      <c r="G297" s="1">
        <v>-82.956000000000003</v>
      </c>
      <c r="H297" s="1">
        <f>(ABS(TRA!H297)+ABS(TRA!J297))*SIGN(TRA!H297)</f>
        <v>-32.055999999999997</v>
      </c>
      <c r="I297" s="1">
        <f>(ABS(TRA!I297)+ABS(TRA!K297))*SIGN(TRA!I297)</f>
        <v>-3.0970000000000004</v>
      </c>
      <c r="J297" s="5">
        <f t="shared" si="16"/>
        <v>-32.985099999999996</v>
      </c>
      <c r="K297" s="1">
        <f t="shared" si="17"/>
        <v>-12.713799999999999</v>
      </c>
      <c r="L297" s="1">
        <f t="shared" si="18"/>
        <v>-115.94110000000001</v>
      </c>
      <c r="M297">
        <f t="shared" si="19"/>
        <v>-49.970900000000007</v>
      </c>
    </row>
    <row r="298" spans="1:13" hidden="1" x14ac:dyDescent="0.25">
      <c r="A298" s="1">
        <v>3</v>
      </c>
      <c r="B298" s="1">
        <v>17</v>
      </c>
      <c r="C298" s="1">
        <v>18</v>
      </c>
      <c r="D298" s="1">
        <v>1</v>
      </c>
      <c r="E298" s="1" t="s">
        <v>29</v>
      </c>
      <c r="F298" s="1">
        <v>-87.867000000000004</v>
      </c>
      <c r="G298" s="1">
        <v>-56.94</v>
      </c>
      <c r="H298" s="1">
        <f>(ABS(TRA!H298)+ABS(TRA!J298))*SIGN(TRA!H298)</f>
        <v>54.662000000000006</v>
      </c>
      <c r="I298" s="1">
        <f>(ABS(TRA!I298)+ABS(TRA!K298))*SIGN(TRA!I298)</f>
        <v>4.952</v>
      </c>
      <c r="J298" s="5">
        <f t="shared" si="16"/>
        <v>56.147600000000004</v>
      </c>
      <c r="K298" s="1">
        <f t="shared" si="17"/>
        <v>21.3506</v>
      </c>
      <c r="L298" s="1">
        <f t="shared" si="18"/>
        <v>-0.79239999999999355</v>
      </c>
      <c r="M298">
        <f t="shared" si="19"/>
        <v>-113.08760000000001</v>
      </c>
    </row>
    <row r="299" spans="1:13" hidden="1" x14ac:dyDescent="0.25">
      <c r="A299" s="1">
        <v>3</v>
      </c>
      <c r="B299" s="1">
        <v>17</v>
      </c>
      <c r="C299" s="1">
        <v>18</v>
      </c>
      <c r="D299" s="1">
        <v>1</v>
      </c>
      <c r="E299" s="1" t="s">
        <v>30</v>
      </c>
      <c r="F299" s="1">
        <v>-98.257999999999996</v>
      </c>
      <c r="G299" s="1">
        <v>-68.277000000000001</v>
      </c>
      <c r="H299" s="1">
        <f>(ABS(TRA!H299)+ABS(TRA!J299))*SIGN(TRA!H299)</f>
        <v>-58.069000000000003</v>
      </c>
      <c r="I299" s="1">
        <f>(ABS(TRA!I299)+ABS(TRA!K299))*SIGN(TRA!I299)</f>
        <v>-5.2149999999999999</v>
      </c>
      <c r="J299" s="5">
        <f t="shared" si="16"/>
        <v>-59.633500000000005</v>
      </c>
      <c r="K299" s="1">
        <f t="shared" si="17"/>
        <v>-22.6357</v>
      </c>
      <c r="L299" s="1">
        <f t="shared" si="18"/>
        <v>-127.91050000000001</v>
      </c>
      <c r="M299">
        <f t="shared" si="19"/>
        <v>-8.643499999999996</v>
      </c>
    </row>
    <row r="300" spans="1:13" hidden="1" x14ac:dyDescent="0.25">
      <c r="A300" s="1">
        <v>3</v>
      </c>
      <c r="B300" s="1">
        <v>17</v>
      </c>
      <c r="C300" s="1">
        <v>18</v>
      </c>
      <c r="D300" s="1">
        <v>1</v>
      </c>
      <c r="E300" s="1" t="s">
        <v>31</v>
      </c>
      <c r="F300" s="1">
        <v>121.91500000000001</v>
      </c>
      <c r="G300" s="1">
        <v>79.477999999999994</v>
      </c>
      <c r="H300" s="1">
        <f>(ABS(TRA!H300)+ABS(TRA!J300))*SIGN(TRA!H300)</f>
        <v>-23.484999999999999</v>
      </c>
      <c r="I300" s="1">
        <f>(ABS(TRA!I300)+ABS(TRA!K300))*SIGN(TRA!I300)</f>
        <v>-2.1179999999999999</v>
      </c>
      <c r="J300" s="5">
        <f t="shared" si="16"/>
        <v>-24.1204</v>
      </c>
      <c r="K300" s="1">
        <f t="shared" si="17"/>
        <v>-9.1634999999999991</v>
      </c>
      <c r="L300" s="1">
        <f t="shared" si="18"/>
        <v>55.357599999999991</v>
      </c>
      <c r="M300">
        <f t="shared" si="19"/>
        <v>103.5984</v>
      </c>
    </row>
    <row r="301" spans="1:13" hidden="1" x14ac:dyDescent="0.25">
      <c r="A301" s="2">
        <v>3</v>
      </c>
      <c r="B301" s="2">
        <v>17</v>
      </c>
      <c r="C301" s="2">
        <v>18</v>
      </c>
      <c r="D301" s="2">
        <v>1</v>
      </c>
      <c r="E301" s="2" t="s">
        <v>32</v>
      </c>
      <c r="F301" s="2">
        <v>-126.245</v>
      </c>
      <c r="G301" s="2">
        <v>-84.201999999999998</v>
      </c>
      <c r="H301" s="2">
        <f>(ABS(TRA!H301)+ABS(TRA!J301))*SIGN(TRA!H301)</f>
        <v>-23.484999999999999</v>
      </c>
      <c r="I301" s="2">
        <f>(ABS(TRA!I301)+ABS(TRA!K301))*SIGN(TRA!I301)</f>
        <v>-2.1179999999999999</v>
      </c>
      <c r="J301" s="6">
        <f t="shared" si="16"/>
        <v>-24.1204</v>
      </c>
      <c r="K301" s="2">
        <f t="shared" si="17"/>
        <v>-9.1634999999999991</v>
      </c>
      <c r="L301" s="2">
        <f t="shared" si="18"/>
        <v>-108.3224</v>
      </c>
      <c r="M301" s="3">
        <f t="shared" si="19"/>
        <v>-60.081599999999995</v>
      </c>
    </row>
    <row r="302" spans="1:13" hidden="1" x14ac:dyDescent="0.25">
      <c r="A302" s="1">
        <v>3</v>
      </c>
      <c r="B302" s="1">
        <v>18</v>
      </c>
      <c r="C302" s="1">
        <v>19</v>
      </c>
      <c r="D302" s="1">
        <v>5</v>
      </c>
      <c r="E302" s="1" t="s">
        <v>29</v>
      </c>
      <c r="F302" s="1">
        <v>-90.649000000000001</v>
      </c>
      <c r="G302" s="1">
        <v>-55.186999999999998</v>
      </c>
      <c r="H302" s="1">
        <f>(ABS(TRA!H302)+ABS(TRA!J302))*SIGN(TRA!H302)</f>
        <v>25.656000000000002</v>
      </c>
      <c r="I302" s="1">
        <f>(ABS(TRA!I302)+ABS(TRA!K302))*SIGN(TRA!I302)</f>
        <v>2.9550000000000001</v>
      </c>
      <c r="J302" s="5">
        <f t="shared" si="16"/>
        <v>26.542500000000004</v>
      </c>
      <c r="K302" s="1">
        <f t="shared" si="17"/>
        <v>10.651800000000001</v>
      </c>
      <c r="L302" s="1">
        <f t="shared" si="18"/>
        <v>-28.644499999999994</v>
      </c>
      <c r="M302">
        <f t="shared" si="19"/>
        <v>-81.729500000000002</v>
      </c>
    </row>
    <row r="303" spans="1:13" hidden="1" x14ac:dyDescent="0.25">
      <c r="A303" s="1">
        <v>3</v>
      </c>
      <c r="B303" s="1">
        <v>18</v>
      </c>
      <c r="C303" s="1">
        <v>19</v>
      </c>
      <c r="D303" s="1">
        <v>5</v>
      </c>
      <c r="E303" s="1" t="s">
        <v>30</v>
      </c>
      <c r="F303" s="1">
        <v>-74.778999999999996</v>
      </c>
      <c r="G303" s="1">
        <v>-44.006</v>
      </c>
      <c r="H303" s="1">
        <f>(ABS(TRA!H303)+ABS(TRA!J303))*SIGN(TRA!H303)</f>
        <v>-38.985999999999997</v>
      </c>
      <c r="I303" s="1">
        <f>(ABS(TRA!I303)+ABS(TRA!K303))*SIGN(TRA!I303)</f>
        <v>-4.4820000000000002</v>
      </c>
      <c r="J303" s="5">
        <f t="shared" si="16"/>
        <v>-40.330599999999997</v>
      </c>
      <c r="K303" s="1">
        <f t="shared" si="17"/>
        <v>-16.177799999999998</v>
      </c>
      <c r="L303" s="1">
        <f t="shared" si="18"/>
        <v>-84.336600000000004</v>
      </c>
      <c r="M303">
        <f t="shared" si="19"/>
        <v>-3.6754000000000033</v>
      </c>
    </row>
    <row r="304" spans="1:13" hidden="1" x14ac:dyDescent="0.25">
      <c r="A304" s="1">
        <v>3</v>
      </c>
      <c r="B304" s="1">
        <v>18</v>
      </c>
      <c r="C304" s="1">
        <v>19</v>
      </c>
      <c r="D304" s="1">
        <v>5</v>
      </c>
      <c r="E304" s="1" t="s">
        <v>31</v>
      </c>
      <c r="F304" s="1">
        <v>98.731999999999999</v>
      </c>
      <c r="G304" s="1">
        <v>58.31</v>
      </c>
      <c r="H304" s="1">
        <f>(ABS(TRA!H304)+ABS(TRA!J304))*SIGN(TRA!H304)</f>
        <v>-12.43</v>
      </c>
      <c r="I304" s="1">
        <f>(ABS(TRA!I304)+ABS(TRA!K304))*SIGN(TRA!I304)</f>
        <v>-1.43</v>
      </c>
      <c r="J304" s="5">
        <f t="shared" si="16"/>
        <v>-12.859</v>
      </c>
      <c r="K304" s="1">
        <f t="shared" si="17"/>
        <v>-5.1589999999999998</v>
      </c>
      <c r="L304" s="1">
        <f t="shared" si="18"/>
        <v>45.451000000000001</v>
      </c>
      <c r="M304">
        <f t="shared" si="19"/>
        <v>71.168999999999997</v>
      </c>
    </row>
    <row r="305" spans="1:13" hidden="1" x14ac:dyDescent="0.25">
      <c r="A305" s="1">
        <v>3</v>
      </c>
      <c r="B305" s="1">
        <v>18</v>
      </c>
      <c r="C305" s="1">
        <v>19</v>
      </c>
      <c r="D305" s="1">
        <v>5</v>
      </c>
      <c r="E305" s="1" t="s">
        <v>32</v>
      </c>
      <c r="F305" s="1">
        <v>-92.628</v>
      </c>
      <c r="G305" s="1">
        <v>-54.01</v>
      </c>
      <c r="H305" s="1">
        <f>(ABS(TRA!H305)+ABS(TRA!J305))*SIGN(TRA!H305)</f>
        <v>-12.43</v>
      </c>
      <c r="I305" s="1">
        <f>(ABS(TRA!I305)+ABS(TRA!K305))*SIGN(TRA!I305)</f>
        <v>-1.43</v>
      </c>
      <c r="J305" s="5">
        <f t="shared" si="16"/>
        <v>-12.859</v>
      </c>
      <c r="K305" s="1">
        <f t="shared" si="17"/>
        <v>-5.1589999999999998</v>
      </c>
      <c r="L305" s="1">
        <f t="shared" si="18"/>
        <v>-66.869</v>
      </c>
      <c r="M305">
        <f t="shared" si="19"/>
        <v>-41.150999999999996</v>
      </c>
    </row>
    <row r="306" spans="1:13" hidden="1" x14ac:dyDescent="0.25">
      <c r="A306" s="1">
        <v>3</v>
      </c>
      <c r="B306" s="1">
        <v>18</v>
      </c>
      <c r="C306" s="1">
        <v>19</v>
      </c>
      <c r="D306" s="1">
        <v>4</v>
      </c>
      <c r="E306" s="1" t="s">
        <v>29</v>
      </c>
      <c r="F306" s="1">
        <v>-87.712999999999994</v>
      </c>
      <c r="G306" s="1">
        <v>-65.084000000000003</v>
      </c>
      <c r="H306" s="1">
        <f>(ABS(TRA!H306)+ABS(TRA!J306))*SIGN(TRA!H306)</f>
        <v>68.691000000000003</v>
      </c>
      <c r="I306" s="1">
        <f>(ABS(TRA!I306)+ABS(TRA!K306))*SIGN(TRA!I306)</f>
        <v>7.53</v>
      </c>
      <c r="J306" s="5">
        <f t="shared" si="16"/>
        <v>70.95</v>
      </c>
      <c r="K306" s="1">
        <f t="shared" si="17"/>
        <v>28.1373</v>
      </c>
      <c r="L306" s="1">
        <f t="shared" si="18"/>
        <v>5.8659999999999997</v>
      </c>
      <c r="M306">
        <f t="shared" si="19"/>
        <v>-136.03399999999999</v>
      </c>
    </row>
    <row r="307" spans="1:13" hidden="1" x14ac:dyDescent="0.25">
      <c r="A307" s="1">
        <v>3</v>
      </c>
      <c r="B307" s="1">
        <v>18</v>
      </c>
      <c r="C307" s="1">
        <v>19</v>
      </c>
      <c r="D307" s="1">
        <v>4</v>
      </c>
      <c r="E307" s="1" t="s">
        <v>30</v>
      </c>
      <c r="F307" s="1">
        <v>-85.313999999999993</v>
      </c>
      <c r="G307" s="1">
        <v>-68.272999999999996</v>
      </c>
      <c r="H307" s="1">
        <f>(ABS(TRA!H307)+ABS(TRA!J307))*SIGN(TRA!H307)</f>
        <v>-103.779</v>
      </c>
      <c r="I307" s="1">
        <f>(ABS(TRA!I307)+ABS(TRA!K307))*SIGN(TRA!I307)</f>
        <v>-11.331999999999999</v>
      </c>
      <c r="J307" s="5">
        <f t="shared" si="16"/>
        <v>-107.17859999999999</v>
      </c>
      <c r="K307" s="1">
        <f t="shared" si="17"/>
        <v>-42.465699999999998</v>
      </c>
      <c r="L307" s="1">
        <f t="shared" si="18"/>
        <v>-175.45159999999998</v>
      </c>
      <c r="M307">
        <f t="shared" si="19"/>
        <v>38.905599999999993</v>
      </c>
    </row>
    <row r="308" spans="1:13" hidden="1" x14ac:dyDescent="0.25">
      <c r="A308" s="1">
        <v>3</v>
      </c>
      <c r="B308" s="1">
        <v>18</v>
      </c>
      <c r="C308" s="1">
        <v>19</v>
      </c>
      <c r="D308" s="1">
        <v>4</v>
      </c>
      <c r="E308" s="1" t="s">
        <v>31</v>
      </c>
      <c r="F308" s="1">
        <v>99.260999999999996</v>
      </c>
      <c r="G308" s="1">
        <v>78.427000000000007</v>
      </c>
      <c r="H308" s="1">
        <f>(ABS(TRA!H308)+ABS(TRA!J308))*SIGN(TRA!H308)</f>
        <v>-33.167999999999999</v>
      </c>
      <c r="I308" s="1">
        <f>(ABS(TRA!I308)+ABS(TRA!K308))*SIGN(TRA!I308)</f>
        <v>-3.6270000000000002</v>
      </c>
      <c r="J308" s="5">
        <f t="shared" si="16"/>
        <v>-34.256099999999996</v>
      </c>
      <c r="K308" s="1">
        <f t="shared" si="17"/>
        <v>-13.577400000000001</v>
      </c>
      <c r="L308" s="1">
        <f t="shared" si="18"/>
        <v>44.17090000000001</v>
      </c>
      <c r="M308">
        <f t="shared" si="19"/>
        <v>112.6831</v>
      </c>
    </row>
    <row r="309" spans="1:13" hidden="1" x14ac:dyDescent="0.25">
      <c r="A309" s="1">
        <v>3</v>
      </c>
      <c r="B309" s="1">
        <v>18</v>
      </c>
      <c r="C309" s="1">
        <v>19</v>
      </c>
      <c r="D309" s="1">
        <v>4</v>
      </c>
      <c r="E309" s="1" t="s">
        <v>32</v>
      </c>
      <c r="F309" s="1">
        <v>-98.338999999999999</v>
      </c>
      <c r="G309" s="1">
        <v>-79.653000000000006</v>
      </c>
      <c r="H309" s="1">
        <f>(ABS(TRA!H309)+ABS(TRA!J309))*SIGN(TRA!H309)</f>
        <v>-33.167999999999999</v>
      </c>
      <c r="I309" s="1">
        <f>(ABS(TRA!I309)+ABS(TRA!K309))*SIGN(TRA!I309)</f>
        <v>-3.6270000000000002</v>
      </c>
      <c r="J309" s="5">
        <f t="shared" si="16"/>
        <v>-34.256099999999996</v>
      </c>
      <c r="K309" s="1">
        <f t="shared" si="17"/>
        <v>-13.577400000000001</v>
      </c>
      <c r="L309" s="1">
        <f t="shared" si="18"/>
        <v>-113.9091</v>
      </c>
      <c r="M309">
        <f t="shared" si="19"/>
        <v>-45.396900000000009</v>
      </c>
    </row>
    <row r="310" spans="1:13" hidden="1" x14ac:dyDescent="0.25">
      <c r="A310" s="1">
        <v>3</v>
      </c>
      <c r="B310" s="1">
        <v>18</v>
      </c>
      <c r="C310" s="1">
        <v>19</v>
      </c>
      <c r="D310" s="1">
        <v>3</v>
      </c>
      <c r="E310" s="1" t="s">
        <v>29</v>
      </c>
      <c r="F310" s="1">
        <v>-90.1</v>
      </c>
      <c r="G310" s="1">
        <v>-66.343999999999994</v>
      </c>
      <c r="H310" s="1">
        <f>(ABS(TRA!H310)+ABS(TRA!J310))*SIGN(TRA!H310)</f>
        <v>108.30800000000001</v>
      </c>
      <c r="I310" s="1">
        <f>(ABS(TRA!I310)+ABS(TRA!K310))*SIGN(TRA!I310)</f>
        <v>11.298</v>
      </c>
      <c r="J310" s="5">
        <f t="shared" si="16"/>
        <v>111.6974</v>
      </c>
      <c r="K310" s="1">
        <f t="shared" si="17"/>
        <v>43.790400000000005</v>
      </c>
      <c r="L310" s="1">
        <f t="shared" si="18"/>
        <v>45.353400000000008</v>
      </c>
      <c r="M310">
        <f t="shared" si="19"/>
        <v>-178.04140000000001</v>
      </c>
    </row>
    <row r="311" spans="1:13" hidden="1" x14ac:dyDescent="0.25">
      <c r="A311" s="1">
        <v>3</v>
      </c>
      <c r="B311" s="1">
        <v>18</v>
      </c>
      <c r="C311" s="1">
        <v>19</v>
      </c>
      <c r="D311" s="1">
        <v>3</v>
      </c>
      <c r="E311" s="1" t="s">
        <v>30</v>
      </c>
      <c r="F311" s="1">
        <v>-86.703999999999994</v>
      </c>
      <c r="G311" s="1">
        <v>-70.486000000000004</v>
      </c>
      <c r="H311" s="1">
        <f>(ABS(TRA!H311)+ABS(TRA!J311))*SIGN(TRA!H311)</f>
        <v>-181.40700000000001</v>
      </c>
      <c r="I311" s="1">
        <f>(ABS(TRA!I311)+ABS(TRA!K311))*SIGN(TRA!I311)</f>
        <v>-18.89</v>
      </c>
      <c r="J311" s="5">
        <f t="shared" si="16"/>
        <v>-187.07400000000001</v>
      </c>
      <c r="K311" s="1">
        <f t="shared" si="17"/>
        <v>-73.312100000000001</v>
      </c>
      <c r="L311" s="1">
        <f t="shared" si="18"/>
        <v>-257.56</v>
      </c>
      <c r="M311">
        <f t="shared" si="19"/>
        <v>116.58800000000001</v>
      </c>
    </row>
    <row r="312" spans="1:13" hidden="1" x14ac:dyDescent="0.25">
      <c r="A312" s="1">
        <v>3</v>
      </c>
      <c r="B312" s="1">
        <v>18</v>
      </c>
      <c r="C312" s="1">
        <v>19</v>
      </c>
      <c r="D312" s="1">
        <v>3</v>
      </c>
      <c r="E312" s="1" t="s">
        <v>31</v>
      </c>
      <c r="F312" s="1">
        <v>102.053</v>
      </c>
      <c r="G312" s="1">
        <v>80.063000000000002</v>
      </c>
      <c r="H312" s="1">
        <f>(ABS(TRA!H312)+ABS(TRA!J312))*SIGN(TRA!H312)</f>
        <v>-55.715000000000003</v>
      </c>
      <c r="I312" s="1">
        <f>(ABS(TRA!I312)+ABS(TRA!K312))*SIGN(TRA!I312)</f>
        <v>-5.806</v>
      </c>
      <c r="J312" s="5">
        <f t="shared" si="16"/>
        <v>-57.456800000000001</v>
      </c>
      <c r="K312" s="1">
        <f t="shared" si="17"/>
        <v>-22.520500000000002</v>
      </c>
      <c r="L312" s="1">
        <f t="shared" si="18"/>
        <v>22.606200000000001</v>
      </c>
      <c r="M312">
        <f t="shared" si="19"/>
        <v>137.5198</v>
      </c>
    </row>
    <row r="313" spans="1:13" hidden="1" x14ac:dyDescent="0.25">
      <c r="A313" s="1">
        <v>3</v>
      </c>
      <c r="B313" s="1">
        <v>18</v>
      </c>
      <c r="C313" s="1">
        <v>19</v>
      </c>
      <c r="D313" s="1">
        <v>3</v>
      </c>
      <c r="E313" s="1" t="s">
        <v>32</v>
      </c>
      <c r="F313" s="1">
        <v>-100.747</v>
      </c>
      <c r="G313" s="1">
        <v>-81.656999999999996</v>
      </c>
      <c r="H313" s="1">
        <f>(ABS(TRA!H313)+ABS(TRA!J313))*SIGN(TRA!H313)</f>
        <v>-55.715000000000003</v>
      </c>
      <c r="I313" s="1">
        <f>(ABS(TRA!I313)+ABS(TRA!K313))*SIGN(TRA!I313)</f>
        <v>-5.806</v>
      </c>
      <c r="J313" s="5">
        <f t="shared" si="16"/>
        <v>-57.456800000000001</v>
      </c>
      <c r="K313" s="1">
        <f t="shared" si="17"/>
        <v>-22.520500000000002</v>
      </c>
      <c r="L313" s="1">
        <f t="shared" si="18"/>
        <v>-139.1138</v>
      </c>
      <c r="M313">
        <f t="shared" si="19"/>
        <v>-24.200199999999995</v>
      </c>
    </row>
    <row r="314" spans="1:13" hidden="1" x14ac:dyDescent="0.25">
      <c r="A314" s="1">
        <v>3</v>
      </c>
      <c r="B314" s="1">
        <v>18</v>
      </c>
      <c r="C314" s="1">
        <v>19</v>
      </c>
      <c r="D314" s="1">
        <v>2</v>
      </c>
      <c r="E314" s="1" t="s">
        <v>29</v>
      </c>
      <c r="F314" s="1">
        <v>-91.05</v>
      </c>
      <c r="G314" s="1">
        <v>-67.332999999999998</v>
      </c>
      <c r="H314" s="1">
        <f>(ABS(TRA!H314)+ABS(TRA!J314))*SIGN(TRA!H314)</f>
        <v>132.17099999999999</v>
      </c>
      <c r="I314" s="1">
        <f>(ABS(TRA!I314)+ABS(TRA!K314))*SIGN(TRA!I314)</f>
        <v>12.927</v>
      </c>
      <c r="J314" s="5">
        <f t="shared" si="16"/>
        <v>136.04909999999998</v>
      </c>
      <c r="K314" s="1">
        <f t="shared" si="17"/>
        <v>52.578299999999999</v>
      </c>
      <c r="L314" s="1">
        <f t="shared" si="18"/>
        <v>68.716099999999983</v>
      </c>
      <c r="M314">
        <f t="shared" si="19"/>
        <v>-203.38209999999998</v>
      </c>
    </row>
    <row r="315" spans="1:13" hidden="1" x14ac:dyDescent="0.25">
      <c r="A315" s="1">
        <v>3</v>
      </c>
      <c r="B315" s="1">
        <v>18</v>
      </c>
      <c r="C315" s="1">
        <v>19</v>
      </c>
      <c r="D315" s="1">
        <v>2</v>
      </c>
      <c r="E315" s="1" t="s">
        <v>30</v>
      </c>
      <c r="F315" s="1">
        <v>-86.260999999999996</v>
      </c>
      <c r="G315" s="1">
        <v>-70.055999999999997</v>
      </c>
      <c r="H315" s="1">
        <f>(ABS(TRA!H315)+ABS(TRA!J315))*SIGN(TRA!H315)</f>
        <v>-214.06100000000001</v>
      </c>
      <c r="I315" s="1">
        <f>(ABS(TRA!I315)+ABS(TRA!K315))*SIGN(TRA!I315)</f>
        <v>-21.070999999999998</v>
      </c>
      <c r="J315" s="5">
        <f t="shared" si="16"/>
        <v>-220.38230000000001</v>
      </c>
      <c r="K315" s="1">
        <f t="shared" si="17"/>
        <v>-85.289299999999997</v>
      </c>
      <c r="L315" s="1">
        <f t="shared" si="18"/>
        <v>-290.43830000000003</v>
      </c>
      <c r="M315">
        <f t="shared" si="19"/>
        <v>150.3263</v>
      </c>
    </row>
    <row r="316" spans="1:13" hidden="1" x14ac:dyDescent="0.25">
      <c r="A316" s="1">
        <v>3</v>
      </c>
      <c r="B316" s="1">
        <v>18</v>
      </c>
      <c r="C316" s="1">
        <v>19</v>
      </c>
      <c r="D316" s="1">
        <v>2</v>
      </c>
      <c r="E316" s="1" t="s">
        <v>31</v>
      </c>
      <c r="F316" s="1">
        <v>102.321</v>
      </c>
      <c r="G316" s="1">
        <v>80.335999999999999</v>
      </c>
      <c r="H316" s="1">
        <f>(ABS(TRA!H316)+ABS(TRA!J316))*SIGN(TRA!H316)</f>
        <v>-66.584000000000003</v>
      </c>
      <c r="I316" s="1">
        <f>(ABS(TRA!I316)+ABS(TRA!K316))*SIGN(TRA!I316)</f>
        <v>-6.5380000000000003</v>
      </c>
      <c r="J316" s="5">
        <f t="shared" si="16"/>
        <v>-68.545400000000001</v>
      </c>
      <c r="K316" s="1">
        <f t="shared" si="17"/>
        <v>-26.513200000000001</v>
      </c>
      <c r="L316" s="1">
        <f t="shared" si="18"/>
        <v>11.790599999999998</v>
      </c>
      <c r="M316">
        <f t="shared" si="19"/>
        <v>148.88139999999999</v>
      </c>
    </row>
    <row r="317" spans="1:13" hidden="1" x14ac:dyDescent="0.25">
      <c r="A317" s="1">
        <v>3</v>
      </c>
      <c r="B317" s="1">
        <v>18</v>
      </c>
      <c r="C317" s="1">
        <v>19</v>
      </c>
      <c r="D317" s="1">
        <v>2</v>
      </c>
      <c r="E317" s="1" t="s">
        <v>32</v>
      </c>
      <c r="F317" s="1">
        <v>-100.479</v>
      </c>
      <c r="G317" s="1">
        <v>-81.384</v>
      </c>
      <c r="H317" s="1">
        <f>(ABS(TRA!H317)+ABS(TRA!J317))*SIGN(TRA!H317)</f>
        <v>-66.584000000000003</v>
      </c>
      <c r="I317" s="1">
        <f>(ABS(TRA!I317)+ABS(TRA!K317))*SIGN(TRA!I317)</f>
        <v>-6.5380000000000003</v>
      </c>
      <c r="J317" s="5">
        <f t="shared" si="16"/>
        <v>-68.545400000000001</v>
      </c>
      <c r="K317" s="1">
        <f t="shared" si="17"/>
        <v>-26.513200000000001</v>
      </c>
      <c r="L317" s="1">
        <f t="shared" si="18"/>
        <v>-149.92939999999999</v>
      </c>
      <c r="M317">
        <f t="shared" si="19"/>
        <v>-12.8386</v>
      </c>
    </row>
    <row r="318" spans="1:13" hidden="1" x14ac:dyDescent="0.25">
      <c r="A318" s="1">
        <v>3</v>
      </c>
      <c r="B318" s="1">
        <v>18</v>
      </c>
      <c r="C318" s="1">
        <v>19</v>
      </c>
      <c r="D318" s="1">
        <v>1</v>
      </c>
      <c r="E318" s="1" t="s">
        <v>29</v>
      </c>
      <c r="F318" s="1">
        <v>-93.46</v>
      </c>
      <c r="G318" s="1">
        <v>-69.513000000000005</v>
      </c>
      <c r="H318" s="1">
        <f>(ABS(TRA!H318)+ABS(TRA!J318))*SIGN(TRA!H318)</f>
        <v>139.73400000000001</v>
      </c>
      <c r="I318" s="1">
        <f>(ABS(TRA!I318)+ABS(TRA!K318))*SIGN(TRA!I318)</f>
        <v>11.821000000000002</v>
      </c>
      <c r="J318" s="5">
        <f t="shared" si="16"/>
        <v>143.28030000000001</v>
      </c>
      <c r="K318" s="1">
        <f t="shared" si="17"/>
        <v>53.741200000000006</v>
      </c>
      <c r="L318" s="1">
        <f t="shared" si="18"/>
        <v>73.767300000000006</v>
      </c>
      <c r="M318">
        <f t="shared" si="19"/>
        <v>-212.79330000000002</v>
      </c>
    </row>
    <row r="319" spans="1:13" hidden="1" x14ac:dyDescent="0.25">
      <c r="A319" s="1">
        <v>3</v>
      </c>
      <c r="B319" s="1">
        <v>18</v>
      </c>
      <c r="C319" s="1">
        <v>19</v>
      </c>
      <c r="D319" s="1">
        <v>1</v>
      </c>
      <c r="E319" s="1" t="s">
        <v>30</v>
      </c>
      <c r="F319" s="1">
        <v>-84.754000000000005</v>
      </c>
      <c r="G319" s="1">
        <v>-67.861999999999995</v>
      </c>
      <c r="H319" s="1">
        <f>(ABS(TRA!H319)+ABS(TRA!J319))*SIGN(TRA!H319)</f>
        <v>-238.10899999999998</v>
      </c>
      <c r="I319" s="1">
        <f>(ABS(TRA!I319)+ABS(TRA!K319))*SIGN(TRA!I319)</f>
        <v>-20.07</v>
      </c>
      <c r="J319" s="5">
        <f t="shared" si="16"/>
        <v>-244.12999999999997</v>
      </c>
      <c r="K319" s="1">
        <f t="shared" si="17"/>
        <v>-91.502700000000004</v>
      </c>
      <c r="L319" s="1">
        <f t="shared" si="18"/>
        <v>-311.99199999999996</v>
      </c>
      <c r="M319">
        <f t="shared" si="19"/>
        <v>176.26799999999997</v>
      </c>
    </row>
    <row r="320" spans="1:13" hidden="1" x14ac:dyDescent="0.25">
      <c r="A320" s="1">
        <v>3</v>
      </c>
      <c r="B320" s="1">
        <v>18</v>
      </c>
      <c r="C320" s="1">
        <v>19</v>
      </c>
      <c r="D320" s="1">
        <v>1</v>
      </c>
      <c r="E320" s="1" t="s">
        <v>31</v>
      </c>
      <c r="F320" s="1">
        <v>103.074</v>
      </c>
      <c r="G320" s="1">
        <v>81.177000000000007</v>
      </c>
      <c r="H320" s="1">
        <f>(ABS(TRA!H320)+ABS(TRA!J320))*SIGN(TRA!H320)</f>
        <v>-72.661999999999992</v>
      </c>
      <c r="I320" s="1">
        <f>(ABS(TRA!I320)+ABS(TRA!K320))*SIGN(TRA!I320)</f>
        <v>-6.133</v>
      </c>
      <c r="J320" s="5">
        <f t="shared" si="16"/>
        <v>-74.501899999999992</v>
      </c>
      <c r="K320" s="1">
        <f t="shared" si="17"/>
        <v>-27.931599999999996</v>
      </c>
      <c r="L320" s="1">
        <f t="shared" si="18"/>
        <v>6.6751000000000147</v>
      </c>
      <c r="M320">
        <f t="shared" si="19"/>
        <v>155.6789</v>
      </c>
    </row>
    <row r="321" spans="1:14" hidden="1" x14ac:dyDescent="0.25">
      <c r="A321" s="2">
        <v>3</v>
      </c>
      <c r="B321" s="2">
        <v>18</v>
      </c>
      <c r="C321" s="2">
        <v>19</v>
      </c>
      <c r="D321" s="2">
        <v>1</v>
      </c>
      <c r="E321" s="2" t="s">
        <v>32</v>
      </c>
      <c r="F321" s="2">
        <v>-99.725999999999999</v>
      </c>
      <c r="G321" s="2">
        <v>-80.543000000000006</v>
      </c>
      <c r="H321" s="2">
        <f>(ABS(TRA!H321)+ABS(TRA!J321))*SIGN(TRA!H321)</f>
        <v>-72.661999999999992</v>
      </c>
      <c r="I321" s="2">
        <f>(ABS(TRA!I321)+ABS(TRA!K321))*SIGN(TRA!I321)</f>
        <v>-6.133</v>
      </c>
      <c r="J321" s="6">
        <f t="shared" si="16"/>
        <v>-74.501899999999992</v>
      </c>
      <c r="K321" s="2">
        <f t="shared" si="17"/>
        <v>-27.931599999999996</v>
      </c>
      <c r="L321" s="2">
        <f t="shared" si="18"/>
        <v>-155.04489999999998</v>
      </c>
      <c r="M321" s="3">
        <f t="shared" si="19"/>
        <v>-6.0411000000000143</v>
      </c>
    </row>
    <row r="322" spans="1:14" hidden="1" x14ac:dyDescent="0.25">
      <c r="A322" s="1">
        <v>3</v>
      </c>
      <c r="B322" s="1">
        <v>19</v>
      </c>
      <c r="C322" s="1">
        <v>20</v>
      </c>
      <c r="D322" s="1">
        <v>5</v>
      </c>
      <c r="E322" s="1" t="s">
        <v>29</v>
      </c>
      <c r="F322" s="1">
        <v>-54.47</v>
      </c>
      <c r="G322" s="1">
        <v>-30.728000000000002</v>
      </c>
      <c r="H322" s="1">
        <f>(ABS(TRA!H322)+ABS(TRA!J322))*SIGN(TRA!H322)</f>
        <v>32.010000000000005</v>
      </c>
      <c r="I322" s="1">
        <f>(ABS(TRA!I322)+ABS(TRA!K322))*SIGN(TRA!I322)</f>
        <v>3.6639999999999997</v>
      </c>
      <c r="J322" s="5">
        <f t="shared" si="16"/>
        <v>33.109200000000008</v>
      </c>
      <c r="K322" s="1">
        <f t="shared" si="17"/>
        <v>13.267000000000001</v>
      </c>
      <c r="L322" s="1">
        <f t="shared" si="18"/>
        <v>2.3812000000000069</v>
      </c>
      <c r="M322">
        <f t="shared" si="19"/>
        <v>-63.83720000000001</v>
      </c>
    </row>
    <row r="323" spans="1:14" hidden="1" x14ac:dyDescent="0.25">
      <c r="A323" s="1">
        <v>3</v>
      </c>
      <c r="B323" s="1">
        <v>19</v>
      </c>
      <c r="C323" s="1">
        <v>20</v>
      </c>
      <c r="D323" s="1">
        <v>5</v>
      </c>
      <c r="E323" s="1" t="s">
        <v>30</v>
      </c>
      <c r="F323" s="1">
        <v>-37.683</v>
      </c>
      <c r="G323" s="1">
        <v>-23.516999999999999</v>
      </c>
      <c r="H323" s="1">
        <f>(ABS(TRA!H323)+ABS(TRA!J323))*SIGN(TRA!H323)</f>
        <v>-28.164999999999999</v>
      </c>
      <c r="I323" s="1">
        <f>(ABS(TRA!I323)+ABS(TRA!K323))*SIGN(TRA!I323)</f>
        <v>-3.218</v>
      </c>
      <c r="J323" s="5">
        <f t="shared" ref="J323:J386" si="20">(ABS(H323)+0.3*ABS(I323))*SIGN(H323)</f>
        <v>-29.130399999999998</v>
      </c>
      <c r="K323" s="1">
        <f t="shared" ref="K323:K386" si="21">(ABS(I323)+0.3*ABS(H323))*SIGN(I323)</f>
        <v>-11.667499999999999</v>
      </c>
      <c r="L323" s="1">
        <f t="shared" ref="L323:L341" si="22">G323+J323</f>
        <v>-52.647399999999998</v>
      </c>
      <c r="M323">
        <f t="shared" ref="M323:M341" si="23">G323-J323</f>
        <v>5.6133999999999986</v>
      </c>
    </row>
    <row r="324" spans="1:14" hidden="1" x14ac:dyDescent="0.25">
      <c r="A324" s="1">
        <v>3</v>
      </c>
      <c r="B324" s="1">
        <v>19</v>
      </c>
      <c r="C324" s="1">
        <v>20</v>
      </c>
      <c r="D324" s="1">
        <v>5</v>
      </c>
      <c r="E324" s="1" t="s">
        <v>31</v>
      </c>
      <c r="F324" s="1">
        <v>93.521000000000001</v>
      </c>
      <c r="G324" s="1">
        <v>55.085000000000001</v>
      </c>
      <c r="H324" s="1">
        <f>(ABS(TRA!H324)+ABS(TRA!J324))*SIGN(TRA!H324)</f>
        <v>-17.193000000000001</v>
      </c>
      <c r="I324" s="1">
        <f>(ABS(TRA!I324)+ABS(TRA!K324))*SIGN(TRA!I324)</f>
        <v>-1.9670000000000001</v>
      </c>
      <c r="J324" s="5">
        <f t="shared" si="20"/>
        <v>-17.783100000000001</v>
      </c>
      <c r="K324" s="1">
        <f t="shared" si="21"/>
        <v>-7.1249000000000002</v>
      </c>
      <c r="L324" s="1">
        <f t="shared" si="22"/>
        <v>37.301900000000003</v>
      </c>
      <c r="M324">
        <f t="shared" si="23"/>
        <v>72.868099999999998</v>
      </c>
    </row>
    <row r="325" spans="1:14" hidden="1" x14ac:dyDescent="0.25">
      <c r="A325" s="1">
        <v>3</v>
      </c>
      <c r="B325" s="1">
        <v>19</v>
      </c>
      <c r="C325" s="1">
        <v>20</v>
      </c>
      <c r="D325" s="1">
        <v>5</v>
      </c>
      <c r="E325" s="1" t="s">
        <v>32</v>
      </c>
      <c r="F325" s="1">
        <v>-83.929000000000002</v>
      </c>
      <c r="G325" s="1">
        <v>-50.965000000000003</v>
      </c>
      <c r="H325" s="1">
        <f>(ABS(TRA!H325)+ABS(TRA!J325))*SIGN(TRA!H325)</f>
        <v>-17.193000000000001</v>
      </c>
      <c r="I325" s="1">
        <f>(ABS(TRA!I325)+ABS(TRA!K325))*SIGN(TRA!I325)</f>
        <v>-1.9670000000000001</v>
      </c>
      <c r="J325" s="5">
        <f t="shared" si="20"/>
        <v>-17.783100000000001</v>
      </c>
      <c r="K325" s="1">
        <f t="shared" si="21"/>
        <v>-7.1249000000000002</v>
      </c>
      <c r="L325" s="1">
        <f t="shared" si="22"/>
        <v>-68.748100000000008</v>
      </c>
      <c r="M325">
        <f t="shared" si="23"/>
        <v>-33.181899999999999</v>
      </c>
    </row>
    <row r="326" spans="1:14" hidden="1" x14ac:dyDescent="0.25">
      <c r="A326" s="1">
        <v>3</v>
      </c>
      <c r="B326" s="1">
        <v>19</v>
      </c>
      <c r="C326" s="1">
        <v>20</v>
      </c>
      <c r="D326" s="1">
        <v>4</v>
      </c>
      <c r="E326" s="1" t="s">
        <v>29</v>
      </c>
      <c r="F326" s="1">
        <v>-67.771000000000001</v>
      </c>
      <c r="G326" s="1">
        <v>-39.204999999999998</v>
      </c>
      <c r="H326" s="1">
        <f>(ABS(TRA!H326)+ABS(TRA!J326))*SIGN(TRA!H326)</f>
        <v>53.031000000000006</v>
      </c>
      <c r="I326" s="1">
        <f>(ABS(TRA!I326)+ABS(TRA!K326))*SIGN(TRA!I326)</f>
        <v>5.7799999999999994</v>
      </c>
      <c r="J326" s="5">
        <f t="shared" si="20"/>
        <v>54.765000000000008</v>
      </c>
      <c r="K326" s="1">
        <f t="shared" si="21"/>
        <v>21.689300000000003</v>
      </c>
      <c r="L326" s="1">
        <f t="shared" si="22"/>
        <v>15.560000000000009</v>
      </c>
      <c r="M326">
        <f t="shared" si="23"/>
        <v>-93.97</v>
      </c>
    </row>
    <row r="327" spans="1:14" hidden="1" x14ac:dyDescent="0.25">
      <c r="A327" s="1">
        <v>3</v>
      </c>
      <c r="B327" s="1">
        <v>19</v>
      </c>
      <c r="C327" s="1">
        <v>20</v>
      </c>
      <c r="D327" s="1">
        <v>4</v>
      </c>
      <c r="E327" s="1" t="s">
        <v>30</v>
      </c>
      <c r="F327" s="1">
        <v>-67.388000000000005</v>
      </c>
      <c r="G327" s="1">
        <v>-40.334000000000003</v>
      </c>
      <c r="H327" s="1">
        <f>(ABS(TRA!H327)+ABS(TRA!J327))*SIGN(TRA!H327)</f>
        <v>-50.345999999999997</v>
      </c>
      <c r="I327" s="1">
        <f>(ABS(TRA!I327)+ABS(TRA!K327))*SIGN(TRA!I327)</f>
        <v>-5.5010000000000003</v>
      </c>
      <c r="J327" s="5">
        <f t="shared" si="20"/>
        <v>-51.996299999999998</v>
      </c>
      <c r="K327" s="1">
        <f t="shared" si="21"/>
        <v>-20.604799999999997</v>
      </c>
      <c r="L327" s="1">
        <f t="shared" si="22"/>
        <v>-92.330299999999994</v>
      </c>
      <c r="M327">
        <f t="shared" si="23"/>
        <v>11.662299999999995</v>
      </c>
    </row>
    <row r="328" spans="1:14" hidden="1" x14ac:dyDescent="0.25">
      <c r="A328" s="1">
        <v>3</v>
      </c>
      <c r="B328" s="1">
        <v>19</v>
      </c>
      <c r="C328" s="1">
        <v>20</v>
      </c>
      <c r="D328" s="1">
        <v>4</v>
      </c>
      <c r="E328" s="1" t="s">
        <v>31</v>
      </c>
      <c r="F328" s="1">
        <v>124.184</v>
      </c>
      <c r="G328" s="1">
        <v>71.951999999999998</v>
      </c>
      <c r="H328" s="1">
        <f>(ABS(TRA!H328)+ABS(TRA!J328))*SIGN(TRA!H328)</f>
        <v>-29.536000000000001</v>
      </c>
      <c r="I328" s="1">
        <f>(ABS(TRA!I328)+ABS(TRA!K328))*SIGN(TRA!I328)</f>
        <v>-3.2229999999999999</v>
      </c>
      <c r="J328" s="5">
        <f t="shared" si="20"/>
        <v>-30.5029</v>
      </c>
      <c r="K328" s="1">
        <f t="shared" si="21"/>
        <v>-12.0838</v>
      </c>
      <c r="L328" s="1">
        <f t="shared" si="22"/>
        <v>41.449100000000001</v>
      </c>
      <c r="M328">
        <f t="shared" si="23"/>
        <v>102.45489999999999</v>
      </c>
    </row>
    <row r="329" spans="1:14" hidden="1" x14ac:dyDescent="0.25">
      <c r="A329" s="1">
        <v>3</v>
      </c>
      <c r="B329" s="1">
        <v>19</v>
      </c>
      <c r="C329" s="1">
        <v>20</v>
      </c>
      <c r="D329" s="1">
        <v>4</v>
      </c>
      <c r="E329" s="1" t="s">
        <v>32</v>
      </c>
      <c r="F329" s="1">
        <v>-123.96599999999999</v>
      </c>
      <c r="G329" s="1">
        <v>-72.597999999999999</v>
      </c>
      <c r="H329" s="1">
        <f>(ABS(TRA!H329)+ABS(TRA!J329))*SIGN(TRA!H329)</f>
        <v>-29.536000000000001</v>
      </c>
      <c r="I329" s="1">
        <f>(ABS(TRA!I329)+ABS(TRA!K329))*SIGN(TRA!I329)</f>
        <v>-3.2229999999999999</v>
      </c>
      <c r="J329" s="5">
        <f t="shared" si="20"/>
        <v>-30.5029</v>
      </c>
      <c r="K329" s="1">
        <f t="shared" si="21"/>
        <v>-12.0838</v>
      </c>
      <c r="L329" s="1">
        <f t="shared" si="22"/>
        <v>-103.1009</v>
      </c>
      <c r="M329">
        <f t="shared" si="23"/>
        <v>-42.095100000000002</v>
      </c>
    </row>
    <row r="330" spans="1:14" hidden="1" x14ac:dyDescent="0.25">
      <c r="A330" s="1">
        <v>3</v>
      </c>
      <c r="B330" s="1">
        <v>19</v>
      </c>
      <c r="C330" s="1">
        <v>20</v>
      </c>
      <c r="D330" s="1">
        <v>3</v>
      </c>
      <c r="E330" s="1" t="s">
        <v>29</v>
      </c>
      <c r="F330" s="1">
        <v>-69.231999999999999</v>
      </c>
      <c r="G330" s="1">
        <v>-39.555999999999997</v>
      </c>
      <c r="H330" s="1">
        <f>(ABS(TRA!H330)+ABS(TRA!J330))*SIGN(TRA!H330)</f>
        <v>62.152999999999999</v>
      </c>
      <c r="I330" s="1">
        <f>(ABS(TRA!I330)+ABS(TRA!K330))*SIGN(TRA!I330)</f>
        <v>6.4539999999999997</v>
      </c>
      <c r="J330" s="5">
        <f t="shared" si="20"/>
        <v>64.089200000000005</v>
      </c>
      <c r="K330" s="1">
        <f t="shared" si="21"/>
        <v>25.099899999999998</v>
      </c>
      <c r="L330" s="1">
        <f t="shared" si="22"/>
        <v>24.533200000000008</v>
      </c>
      <c r="M330">
        <f t="shared" si="23"/>
        <v>-103.6452</v>
      </c>
    </row>
    <row r="331" spans="1:14" hidden="1" x14ac:dyDescent="0.25">
      <c r="A331" s="1">
        <v>3</v>
      </c>
      <c r="B331" s="1">
        <v>19</v>
      </c>
      <c r="C331" s="1">
        <v>20</v>
      </c>
      <c r="D331" s="1">
        <v>3</v>
      </c>
      <c r="E331" s="1" t="s">
        <v>30</v>
      </c>
      <c r="F331" s="1">
        <v>-67.013999999999996</v>
      </c>
      <c r="G331" s="1">
        <v>-40.027999999999999</v>
      </c>
      <c r="H331" s="1">
        <f>(ABS(TRA!H331)+ABS(TRA!J331))*SIGN(TRA!H331)</f>
        <v>-59.475999999999999</v>
      </c>
      <c r="I331" s="1">
        <f>(ABS(TRA!I331)+ABS(TRA!K331))*SIGN(TRA!I331)</f>
        <v>-6.18</v>
      </c>
      <c r="J331" s="5">
        <f t="shared" si="20"/>
        <v>-61.33</v>
      </c>
      <c r="K331" s="1">
        <f t="shared" si="21"/>
        <v>-24.0228</v>
      </c>
      <c r="L331" s="1">
        <f t="shared" si="22"/>
        <v>-101.358</v>
      </c>
      <c r="M331">
        <f t="shared" si="23"/>
        <v>21.302</v>
      </c>
    </row>
    <row r="332" spans="1:14" hidden="1" x14ac:dyDescent="0.25">
      <c r="A332" s="1">
        <v>3</v>
      </c>
      <c r="B332" s="1">
        <v>19</v>
      </c>
      <c r="C332" s="1">
        <v>20</v>
      </c>
      <c r="D332" s="1">
        <v>3</v>
      </c>
      <c r="E332" s="1" t="s">
        <v>31</v>
      </c>
      <c r="F332" s="1">
        <v>124.709</v>
      </c>
      <c r="G332" s="1">
        <v>72.14</v>
      </c>
      <c r="H332" s="1">
        <f>(ABS(TRA!H332)+ABS(TRA!J332))*SIGN(TRA!H332)</f>
        <v>-34.750999999999998</v>
      </c>
      <c r="I332" s="1">
        <f>(ABS(TRA!I332)+ABS(TRA!K332))*SIGN(TRA!I332)</f>
        <v>-3.6100000000000003</v>
      </c>
      <c r="J332" s="5">
        <f t="shared" si="20"/>
        <v>-35.833999999999996</v>
      </c>
      <c r="K332" s="1">
        <f t="shared" si="21"/>
        <v>-14.035299999999999</v>
      </c>
      <c r="L332" s="1">
        <f t="shared" si="22"/>
        <v>36.306000000000004</v>
      </c>
      <c r="M332">
        <f t="shared" si="23"/>
        <v>107.97399999999999</v>
      </c>
    </row>
    <row r="333" spans="1:14" hidden="1" x14ac:dyDescent="0.25">
      <c r="A333" s="1">
        <v>3</v>
      </c>
      <c r="B333" s="1">
        <v>19</v>
      </c>
      <c r="C333" s="1">
        <v>20</v>
      </c>
      <c r="D333" s="1">
        <v>3</v>
      </c>
      <c r="E333" s="1" t="s">
        <v>32</v>
      </c>
      <c r="F333" s="1">
        <v>-123.441</v>
      </c>
      <c r="G333" s="1">
        <v>-72.41</v>
      </c>
      <c r="H333" s="1">
        <f>(ABS(TRA!H333)+ABS(TRA!J333))*SIGN(TRA!H333)</f>
        <v>-34.750999999999998</v>
      </c>
      <c r="I333" s="1">
        <f>(ABS(TRA!I333)+ABS(TRA!K333))*SIGN(TRA!I333)</f>
        <v>-3.6100000000000003</v>
      </c>
      <c r="J333" s="5">
        <f t="shared" si="20"/>
        <v>-35.833999999999996</v>
      </c>
      <c r="K333" s="1">
        <f t="shared" si="21"/>
        <v>-14.035299999999999</v>
      </c>
      <c r="L333" s="1">
        <f t="shared" si="22"/>
        <v>-108.244</v>
      </c>
      <c r="M333">
        <f t="shared" si="23"/>
        <v>-36.576000000000001</v>
      </c>
    </row>
    <row r="334" spans="1:14" hidden="1" x14ac:dyDescent="0.25">
      <c r="A334" s="1">
        <v>3</v>
      </c>
      <c r="B334" s="1">
        <v>19</v>
      </c>
      <c r="C334" s="1">
        <v>20</v>
      </c>
      <c r="D334" s="1">
        <v>2</v>
      </c>
      <c r="E334" s="1" t="s">
        <v>29</v>
      </c>
      <c r="F334" s="1">
        <v>-70.817999999999998</v>
      </c>
      <c r="G334" s="1">
        <v>-40.686</v>
      </c>
      <c r="H334" s="1">
        <f>(ABS(TRA!H334)+ABS(TRA!J334))*SIGN(TRA!H334)</f>
        <v>72.209999999999994</v>
      </c>
      <c r="I334" s="1">
        <f>(ABS(TRA!I334)+ABS(TRA!K334))*SIGN(TRA!I334)</f>
        <v>7.0990000000000002</v>
      </c>
      <c r="J334" s="5">
        <f t="shared" si="20"/>
        <v>74.339699999999993</v>
      </c>
      <c r="K334" s="1">
        <f t="shared" si="21"/>
        <v>28.761999999999997</v>
      </c>
      <c r="L334" s="1">
        <f t="shared" si="22"/>
        <v>33.653699999999994</v>
      </c>
      <c r="M334">
        <f t="shared" si="23"/>
        <v>-115.0257</v>
      </c>
    </row>
    <row r="335" spans="1:14" hidden="1" x14ac:dyDescent="0.25">
      <c r="A335" s="1">
        <v>3</v>
      </c>
      <c r="B335" s="1">
        <v>19</v>
      </c>
      <c r="C335" s="1">
        <v>20</v>
      </c>
      <c r="D335" s="1">
        <v>2</v>
      </c>
      <c r="E335" s="1" t="s">
        <v>30</v>
      </c>
      <c r="F335" s="1">
        <v>-66.478999999999999</v>
      </c>
      <c r="G335" s="1">
        <v>-39.521000000000001</v>
      </c>
      <c r="H335" s="1">
        <f>(ABS(TRA!H335)+ABS(TRA!J335))*SIGN(TRA!H335)</f>
        <v>-68.855000000000004</v>
      </c>
      <c r="I335" s="1">
        <f>(ABS(TRA!I335)+ABS(TRA!K335))*SIGN(TRA!I335)</f>
        <v>-6.7549999999999999</v>
      </c>
      <c r="J335" s="5">
        <f t="shared" si="20"/>
        <v>-70.881500000000003</v>
      </c>
      <c r="K335" s="1">
        <f t="shared" si="21"/>
        <v>-27.4115</v>
      </c>
      <c r="L335" s="1">
        <f t="shared" si="22"/>
        <v>-110.4025</v>
      </c>
      <c r="M335">
        <f t="shared" si="23"/>
        <v>31.360500000000002</v>
      </c>
    </row>
    <row r="336" spans="1:14" hidden="1" x14ac:dyDescent="0.25">
      <c r="A336" s="1">
        <v>3</v>
      </c>
      <c r="B336" s="1">
        <v>19</v>
      </c>
      <c r="C336" s="1">
        <v>20</v>
      </c>
      <c r="D336" s="1">
        <v>2</v>
      </c>
      <c r="E336" s="1" t="s">
        <v>31</v>
      </c>
      <c r="F336" s="1">
        <v>125.315</v>
      </c>
      <c r="G336" s="1">
        <v>72.608000000000004</v>
      </c>
      <c r="H336" s="1">
        <f>(ABS(TRA!H336)+ABS(TRA!J336))*SIGN(TRA!H336)</f>
        <v>-40.305</v>
      </c>
      <c r="I336" s="1">
        <f>(ABS(TRA!I336)+ABS(TRA!K336))*SIGN(TRA!I336)</f>
        <v>-3.9579999999999997</v>
      </c>
      <c r="J336" s="5">
        <f t="shared" si="20"/>
        <v>-41.492399999999996</v>
      </c>
      <c r="K336" s="1">
        <f t="shared" si="21"/>
        <v>-16.049499999999998</v>
      </c>
      <c r="L336" s="1">
        <f t="shared" si="22"/>
        <v>31.115600000000008</v>
      </c>
      <c r="M336">
        <f t="shared" si="23"/>
        <v>114.10040000000001</v>
      </c>
      <c r="N336" s="4"/>
    </row>
    <row r="337" spans="1:13" hidden="1" x14ac:dyDescent="0.25">
      <c r="A337" s="1">
        <v>3</v>
      </c>
      <c r="B337" s="1">
        <v>19</v>
      </c>
      <c r="C337" s="1">
        <v>20</v>
      </c>
      <c r="D337" s="1">
        <v>2</v>
      </c>
      <c r="E337" s="1" t="s">
        <v>32</v>
      </c>
      <c r="F337" s="1">
        <v>-122.83499999999999</v>
      </c>
      <c r="G337" s="1">
        <v>-71.941999999999993</v>
      </c>
      <c r="H337" s="1">
        <f>(ABS(TRA!H337)+ABS(TRA!J337))*SIGN(TRA!H337)</f>
        <v>-40.305</v>
      </c>
      <c r="I337" s="1">
        <f>(ABS(TRA!I337)+ABS(TRA!K337))*SIGN(TRA!I337)</f>
        <v>-3.9579999999999997</v>
      </c>
      <c r="J337" s="5">
        <f t="shared" si="20"/>
        <v>-41.492399999999996</v>
      </c>
      <c r="K337" s="1">
        <f t="shared" si="21"/>
        <v>-16.049499999999998</v>
      </c>
      <c r="L337" s="1">
        <f t="shared" si="22"/>
        <v>-113.43439999999998</v>
      </c>
      <c r="M337">
        <f t="shared" si="23"/>
        <v>-30.449599999999997</v>
      </c>
    </row>
    <row r="338" spans="1:13" hidden="1" x14ac:dyDescent="0.25">
      <c r="A338" s="1">
        <v>3</v>
      </c>
      <c r="B338" s="1">
        <v>19</v>
      </c>
      <c r="C338" s="1">
        <v>20</v>
      </c>
      <c r="D338" s="1">
        <v>1</v>
      </c>
      <c r="E338" s="1" t="s">
        <v>29</v>
      </c>
      <c r="F338" s="1">
        <v>-76.608000000000004</v>
      </c>
      <c r="G338" s="1">
        <v>-44.756999999999998</v>
      </c>
      <c r="H338" s="1">
        <f>(ABS(TRA!H338)+ABS(TRA!J338))*SIGN(TRA!H338)</f>
        <v>80.587000000000003</v>
      </c>
      <c r="I338" s="1">
        <f>(ABS(TRA!I338)+ABS(TRA!K338))*SIGN(TRA!I338)</f>
        <v>6.7910000000000004</v>
      </c>
      <c r="J338" s="5">
        <f t="shared" si="20"/>
        <v>82.624300000000005</v>
      </c>
      <c r="K338" s="1">
        <f t="shared" si="21"/>
        <v>30.967100000000002</v>
      </c>
      <c r="L338" s="1">
        <f t="shared" si="22"/>
        <v>37.867300000000007</v>
      </c>
      <c r="M338">
        <f t="shared" si="23"/>
        <v>-127.38130000000001</v>
      </c>
    </row>
    <row r="339" spans="1:13" hidden="1" x14ac:dyDescent="0.25">
      <c r="A339" s="1">
        <v>3</v>
      </c>
      <c r="B339" s="1">
        <v>19</v>
      </c>
      <c r="C339" s="1">
        <v>20</v>
      </c>
      <c r="D339" s="1">
        <v>1</v>
      </c>
      <c r="E339" s="1" t="s">
        <v>30</v>
      </c>
      <c r="F339" s="1">
        <v>-58.679000000000002</v>
      </c>
      <c r="G339" s="1">
        <v>-34.448999999999998</v>
      </c>
      <c r="H339" s="1">
        <f>(ABS(TRA!H339)+ABS(TRA!J339))*SIGN(TRA!H339)</f>
        <v>-75.387</v>
      </c>
      <c r="I339" s="1">
        <f>(ABS(TRA!I339)+ABS(TRA!K339))*SIGN(TRA!I339)</f>
        <v>-6.367</v>
      </c>
      <c r="J339" s="5">
        <f t="shared" si="20"/>
        <v>-77.2971</v>
      </c>
      <c r="K339" s="1">
        <f t="shared" si="21"/>
        <v>-28.9831</v>
      </c>
      <c r="L339" s="1">
        <f t="shared" si="22"/>
        <v>-111.7461</v>
      </c>
      <c r="M339">
        <f t="shared" si="23"/>
        <v>42.848100000000002</v>
      </c>
    </row>
    <row r="340" spans="1:13" hidden="1" x14ac:dyDescent="0.25">
      <c r="A340" s="1">
        <v>3</v>
      </c>
      <c r="B340" s="1">
        <v>19</v>
      </c>
      <c r="C340" s="1">
        <v>20</v>
      </c>
      <c r="D340" s="1">
        <v>1</v>
      </c>
      <c r="E340" s="1" t="s">
        <v>31</v>
      </c>
      <c r="F340" s="1">
        <v>129.19800000000001</v>
      </c>
      <c r="G340" s="1">
        <v>75.22</v>
      </c>
      <c r="H340" s="1">
        <f>(ABS(TRA!H340)+ABS(TRA!J340))*SIGN(TRA!H340)</f>
        <v>-44.564</v>
      </c>
      <c r="I340" s="1">
        <f>(ABS(TRA!I340)+ABS(TRA!K340))*SIGN(TRA!I340)</f>
        <v>-3.7600000000000002</v>
      </c>
      <c r="J340" s="5">
        <f t="shared" si="20"/>
        <v>-45.692</v>
      </c>
      <c r="K340" s="1">
        <f t="shared" si="21"/>
        <v>-17.129200000000001</v>
      </c>
      <c r="L340" s="1">
        <f t="shared" si="22"/>
        <v>29.527999999999999</v>
      </c>
      <c r="M340">
        <f t="shared" si="23"/>
        <v>120.91200000000001</v>
      </c>
    </row>
    <row r="341" spans="1:13" hidden="1" x14ac:dyDescent="0.25">
      <c r="A341" s="2">
        <v>3</v>
      </c>
      <c r="B341" s="2">
        <v>19</v>
      </c>
      <c r="C341" s="2">
        <v>20</v>
      </c>
      <c r="D341" s="2">
        <v>1</v>
      </c>
      <c r="E341" s="2" t="s">
        <v>32</v>
      </c>
      <c r="F341" s="2">
        <v>-118.952</v>
      </c>
      <c r="G341" s="2">
        <v>-69.33</v>
      </c>
      <c r="H341" s="2">
        <f>(ABS(TRA!H341)+ABS(TRA!J341))*SIGN(TRA!H341)</f>
        <v>-44.564</v>
      </c>
      <c r="I341" s="2">
        <f>(ABS(TRA!I341)+ABS(TRA!K341))*SIGN(TRA!I341)</f>
        <v>-3.7600000000000002</v>
      </c>
      <c r="J341" s="6">
        <f t="shared" si="20"/>
        <v>-45.692</v>
      </c>
      <c r="K341" s="2">
        <f t="shared" si="21"/>
        <v>-17.129200000000001</v>
      </c>
      <c r="L341" s="2">
        <f t="shared" si="22"/>
        <v>-115.02199999999999</v>
      </c>
      <c r="M341" s="3">
        <f t="shared" si="23"/>
        <v>-23.637999999999998</v>
      </c>
    </row>
    <row r="342" spans="1:13" hidden="1" x14ac:dyDescent="0.25">
      <c r="A342" s="1">
        <v>4</v>
      </c>
      <c r="B342" s="1">
        <v>7</v>
      </c>
      <c r="C342" s="1">
        <v>14</v>
      </c>
      <c r="D342" s="1">
        <v>5</v>
      </c>
      <c r="E342" s="1" t="s">
        <v>29</v>
      </c>
      <c r="F342" s="1">
        <v>-23.87</v>
      </c>
      <c r="G342" s="1">
        <v>-15.952</v>
      </c>
      <c r="H342" s="1">
        <f>(ABS(TRA!H342)+ABS(TRA!J342))*SIGN(TRA!H342)</f>
        <v>-12.286000000000001</v>
      </c>
      <c r="I342" s="1">
        <f>(ABS(TRA!I342)+ABS(TRA!K342))*SIGN(TRA!I342)</f>
        <v>82.918999999999997</v>
      </c>
      <c r="J342" s="1">
        <f t="shared" si="20"/>
        <v>-37.161699999999996</v>
      </c>
      <c r="K342" s="5">
        <f>(ABS(I342)+0.3*ABS(H342))*SIGN(I342)</f>
        <v>86.604799999999997</v>
      </c>
      <c r="L342" s="1">
        <f>G342+K342</f>
        <v>70.652799999999999</v>
      </c>
      <c r="M342">
        <f>G342-K342</f>
        <v>-102.5568</v>
      </c>
    </row>
    <row r="343" spans="1:13" hidden="1" x14ac:dyDescent="0.25">
      <c r="A343" s="1">
        <v>4</v>
      </c>
      <c r="B343" s="1">
        <v>7</v>
      </c>
      <c r="C343" s="1">
        <v>14</v>
      </c>
      <c r="D343" s="1">
        <v>5</v>
      </c>
      <c r="E343" s="1" t="s">
        <v>30</v>
      </c>
      <c r="F343" s="1">
        <v>-13.814</v>
      </c>
      <c r="G343" s="1">
        <v>-9.452</v>
      </c>
      <c r="H343" s="1">
        <f>(ABS(TRA!H343)+ABS(TRA!J343))*SIGN(TRA!H343)</f>
        <v>12.286000000000001</v>
      </c>
      <c r="I343" s="1">
        <f>(ABS(TRA!I343)+ABS(TRA!K343))*SIGN(TRA!I343)</f>
        <v>-82.918999999999997</v>
      </c>
      <c r="J343" s="1">
        <f t="shared" si="20"/>
        <v>37.161699999999996</v>
      </c>
      <c r="K343" s="5">
        <f t="shared" si="21"/>
        <v>-86.604799999999997</v>
      </c>
      <c r="L343" s="1">
        <f t="shared" ref="L343:L406" si="24">G343+K343</f>
        <v>-96.056799999999996</v>
      </c>
      <c r="M343">
        <f t="shared" ref="M343:M406" si="25">G343-K343</f>
        <v>77.152799999999999</v>
      </c>
    </row>
    <row r="344" spans="1:13" hidden="1" x14ac:dyDescent="0.25">
      <c r="A344" s="1">
        <v>4</v>
      </c>
      <c r="B344" s="1">
        <v>7</v>
      </c>
      <c r="C344" s="1">
        <v>14</v>
      </c>
      <c r="D344" s="1">
        <v>5</v>
      </c>
      <c r="E344" s="1" t="s">
        <v>31</v>
      </c>
      <c r="F344" s="1">
        <v>30.105</v>
      </c>
      <c r="G344" s="1">
        <v>20.183</v>
      </c>
      <c r="H344" s="1">
        <f>(ABS(TRA!H344)+ABS(TRA!J344))*SIGN(TRA!H344)</f>
        <v>5.2279999999999998</v>
      </c>
      <c r="I344" s="1">
        <f>(ABS(TRA!I344)+ABS(TRA!K344))*SIGN(TRA!I344)</f>
        <v>-35.283999999999999</v>
      </c>
      <c r="J344" s="1">
        <f t="shared" si="20"/>
        <v>15.813199999999998</v>
      </c>
      <c r="K344" s="5">
        <f t="shared" si="21"/>
        <v>-36.852399999999996</v>
      </c>
      <c r="L344" s="1">
        <f t="shared" si="24"/>
        <v>-16.669399999999996</v>
      </c>
      <c r="M344">
        <f t="shared" si="25"/>
        <v>57.035399999999996</v>
      </c>
    </row>
    <row r="345" spans="1:13" hidden="1" x14ac:dyDescent="0.25">
      <c r="A345" s="1">
        <v>4</v>
      </c>
      <c r="B345" s="1">
        <v>7</v>
      </c>
      <c r="C345" s="1">
        <v>14</v>
      </c>
      <c r="D345" s="1">
        <v>5</v>
      </c>
      <c r="E345" s="1" t="s">
        <v>32</v>
      </c>
      <c r="F345" s="1">
        <v>-25.824999999999999</v>
      </c>
      <c r="G345" s="1">
        <v>-17.417000000000002</v>
      </c>
      <c r="H345" s="1">
        <f>(ABS(TRA!H345)+ABS(TRA!J345))*SIGN(TRA!H345)</f>
        <v>5.2279999999999998</v>
      </c>
      <c r="I345" s="1">
        <f>(ABS(TRA!I345)+ABS(TRA!K345))*SIGN(TRA!I345)</f>
        <v>-35.283999999999999</v>
      </c>
      <c r="J345" s="1">
        <f t="shared" si="20"/>
        <v>15.813199999999998</v>
      </c>
      <c r="K345" s="5">
        <f t="shared" si="21"/>
        <v>-36.852399999999996</v>
      </c>
      <c r="L345" s="1">
        <f t="shared" si="24"/>
        <v>-54.269399999999997</v>
      </c>
      <c r="M345">
        <f t="shared" si="25"/>
        <v>19.435399999999994</v>
      </c>
    </row>
    <row r="346" spans="1:13" hidden="1" x14ac:dyDescent="0.25">
      <c r="A346" s="1">
        <v>4</v>
      </c>
      <c r="B346" s="1">
        <v>7</v>
      </c>
      <c r="C346" s="1">
        <v>14</v>
      </c>
      <c r="D346" s="1">
        <v>4</v>
      </c>
      <c r="E346" s="1" t="s">
        <v>29</v>
      </c>
      <c r="F346" s="1">
        <v>-36.911000000000001</v>
      </c>
      <c r="G346" s="1">
        <v>-25.995999999999999</v>
      </c>
      <c r="H346" s="1">
        <f>(ABS(TRA!H346)+ABS(TRA!J346))*SIGN(TRA!H346)</f>
        <v>-29.187000000000001</v>
      </c>
      <c r="I346" s="1">
        <f>(ABS(TRA!I346)+ABS(TRA!K346))*SIGN(TRA!I346)</f>
        <v>199.61499999999998</v>
      </c>
      <c r="J346" s="1">
        <f t="shared" si="20"/>
        <v>-89.071499999999986</v>
      </c>
      <c r="K346" s="5">
        <f t="shared" si="21"/>
        <v>208.37109999999998</v>
      </c>
      <c r="L346" s="1">
        <f t="shared" si="24"/>
        <v>182.37509999999997</v>
      </c>
      <c r="M346">
        <f t="shared" si="25"/>
        <v>-234.36709999999999</v>
      </c>
    </row>
    <row r="347" spans="1:13" hidden="1" x14ac:dyDescent="0.25">
      <c r="A347" s="1">
        <v>4</v>
      </c>
      <c r="B347" s="1">
        <v>7</v>
      </c>
      <c r="C347" s="1">
        <v>14</v>
      </c>
      <c r="D347" s="1">
        <v>4</v>
      </c>
      <c r="E347" s="1" t="s">
        <v>30</v>
      </c>
      <c r="F347" s="1">
        <v>-20.831</v>
      </c>
      <c r="G347" s="1">
        <v>-15.252000000000001</v>
      </c>
      <c r="H347" s="1">
        <f>(ABS(TRA!H347)+ABS(TRA!J347))*SIGN(TRA!H347)</f>
        <v>29.187000000000001</v>
      </c>
      <c r="I347" s="1">
        <f>(ABS(TRA!I347)+ABS(TRA!K347))*SIGN(TRA!I347)</f>
        <v>-199.61499999999998</v>
      </c>
      <c r="J347" s="1">
        <f t="shared" si="20"/>
        <v>89.071499999999986</v>
      </c>
      <c r="K347" s="5">
        <f t="shared" si="21"/>
        <v>-208.37109999999998</v>
      </c>
      <c r="L347" s="1">
        <f t="shared" si="24"/>
        <v>-223.62309999999999</v>
      </c>
      <c r="M347">
        <f t="shared" si="25"/>
        <v>193.11909999999997</v>
      </c>
    </row>
    <row r="348" spans="1:13" hidden="1" x14ac:dyDescent="0.25">
      <c r="A348" s="1">
        <v>4</v>
      </c>
      <c r="B348" s="1">
        <v>7</v>
      </c>
      <c r="C348" s="1">
        <v>14</v>
      </c>
      <c r="D348" s="1">
        <v>4</v>
      </c>
      <c r="E348" s="1" t="s">
        <v>31</v>
      </c>
      <c r="F348" s="1">
        <v>43.136000000000003</v>
      </c>
      <c r="G348" s="1">
        <v>30.721</v>
      </c>
      <c r="H348" s="1">
        <f>(ABS(TRA!H348)+ABS(TRA!J348))*SIGN(TRA!H348)</f>
        <v>12.42</v>
      </c>
      <c r="I348" s="1">
        <f>(ABS(TRA!I348)+ABS(TRA!K348))*SIGN(TRA!I348)</f>
        <v>-84.942999999999998</v>
      </c>
      <c r="J348" s="1">
        <f t="shared" si="20"/>
        <v>37.902899999999995</v>
      </c>
      <c r="K348" s="5">
        <f t="shared" si="21"/>
        <v>-88.668999999999997</v>
      </c>
      <c r="L348" s="1">
        <f t="shared" si="24"/>
        <v>-57.947999999999993</v>
      </c>
      <c r="M348">
        <f t="shared" si="25"/>
        <v>119.39</v>
      </c>
    </row>
    <row r="349" spans="1:13" hidden="1" x14ac:dyDescent="0.25">
      <c r="A349" s="1">
        <v>4</v>
      </c>
      <c r="B349" s="1">
        <v>7</v>
      </c>
      <c r="C349" s="1">
        <v>14</v>
      </c>
      <c r="D349" s="1">
        <v>4</v>
      </c>
      <c r="E349" s="1" t="s">
        <v>32</v>
      </c>
      <c r="F349" s="1">
        <v>-36.293999999999997</v>
      </c>
      <c r="G349" s="1">
        <v>-26.149000000000001</v>
      </c>
      <c r="H349" s="1">
        <f>(ABS(TRA!H349)+ABS(TRA!J349))*SIGN(TRA!H349)</f>
        <v>12.42</v>
      </c>
      <c r="I349" s="1">
        <f>(ABS(TRA!I349)+ABS(TRA!K349))*SIGN(TRA!I349)</f>
        <v>-84.942999999999998</v>
      </c>
      <c r="J349" s="1">
        <f t="shared" si="20"/>
        <v>37.902899999999995</v>
      </c>
      <c r="K349" s="5">
        <f t="shared" si="21"/>
        <v>-88.668999999999997</v>
      </c>
      <c r="L349" s="1">
        <f t="shared" si="24"/>
        <v>-114.818</v>
      </c>
      <c r="M349">
        <f t="shared" si="25"/>
        <v>62.519999999999996</v>
      </c>
    </row>
    <row r="350" spans="1:13" hidden="1" x14ac:dyDescent="0.25">
      <c r="A350" s="1">
        <v>4</v>
      </c>
      <c r="B350" s="1">
        <v>7</v>
      </c>
      <c r="C350" s="1">
        <v>14</v>
      </c>
      <c r="D350" s="1">
        <v>3</v>
      </c>
      <c r="E350" s="1" t="s">
        <v>29</v>
      </c>
      <c r="F350" s="1">
        <v>-39.066000000000003</v>
      </c>
      <c r="G350" s="1">
        <v>-27.998999999999999</v>
      </c>
      <c r="H350" s="1">
        <f>(ABS(TRA!H350)+ABS(TRA!J350))*SIGN(TRA!H350)</f>
        <v>-50.644999999999996</v>
      </c>
      <c r="I350" s="1">
        <f>(ABS(TRA!I350)+ABS(TRA!K350))*SIGN(TRA!I350)</f>
        <v>347.923</v>
      </c>
      <c r="J350" s="1">
        <f t="shared" si="20"/>
        <v>-155.02189999999999</v>
      </c>
      <c r="K350" s="5">
        <f t="shared" si="21"/>
        <v>363.11649999999997</v>
      </c>
      <c r="L350" s="1">
        <f t="shared" si="24"/>
        <v>335.11749999999995</v>
      </c>
      <c r="M350">
        <f t="shared" si="25"/>
        <v>-391.1155</v>
      </c>
    </row>
    <row r="351" spans="1:13" hidden="1" x14ac:dyDescent="0.25">
      <c r="A351" s="1">
        <v>4</v>
      </c>
      <c r="B351" s="1">
        <v>7</v>
      </c>
      <c r="C351" s="1">
        <v>14</v>
      </c>
      <c r="D351" s="1">
        <v>3</v>
      </c>
      <c r="E351" s="1" t="s">
        <v>30</v>
      </c>
      <c r="F351" s="1">
        <v>-20.922999999999998</v>
      </c>
      <c r="G351" s="1">
        <v>-15.492000000000001</v>
      </c>
      <c r="H351" s="1">
        <f>(ABS(TRA!H351)+ABS(TRA!J351))*SIGN(TRA!H351)</f>
        <v>50.644999999999996</v>
      </c>
      <c r="I351" s="1">
        <f>(ABS(TRA!I351)+ABS(TRA!K351))*SIGN(TRA!I351)</f>
        <v>-347.923</v>
      </c>
      <c r="J351" s="1">
        <f t="shared" si="20"/>
        <v>155.02189999999999</v>
      </c>
      <c r="K351" s="5">
        <f t="shared" si="21"/>
        <v>-363.11649999999997</v>
      </c>
      <c r="L351" s="1">
        <f t="shared" si="24"/>
        <v>-378.60849999999999</v>
      </c>
      <c r="M351">
        <f t="shared" si="25"/>
        <v>347.62449999999995</v>
      </c>
    </row>
    <row r="352" spans="1:13" hidden="1" x14ac:dyDescent="0.25">
      <c r="A352" s="1">
        <v>4</v>
      </c>
      <c r="B352" s="1">
        <v>7</v>
      </c>
      <c r="C352" s="1">
        <v>14</v>
      </c>
      <c r="D352" s="1">
        <v>3</v>
      </c>
      <c r="E352" s="1" t="s">
        <v>31</v>
      </c>
      <c r="F352" s="1">
        <v>45.69</v>
      </c>
      <c r="G352" s="1">
        <v>32.975999999999999</v>
      </c>
      <c r="H352" s="1">
        <f>(ABS(TRA!H352)+ABS(TRA!J352))*SIGN(TRA!H352)</f>
        <v>21.551000000000002</v>
      </c>
      <c r="I352" s="1">
        <f>(ABS(TRA!I352)+ABS(TRA!K352))*SIGN(TRA!I352)</f>
        <v>-148.05200000000002</v>
      </c>
      <c r="J352" s="1">
        <f t="shared" si="20"/>
        <v>65.9666</v>
      </c>
      <c r="K352" s="5">
        <f t="shared" si="21"/>
        <v>-154.51730000000003</v>
      </c>
      <c r="L352" s="1">
        <f t="shared" si="24"/>
        <v>-121.54130000000004</v>
      </c>
      <c r="M352">
        <f t="shared" si="25"/>
        <v>187.49330000000003</v>
      </c>
    </row>
    <row r="353" spans="1:13" hidden="1" x14ac:dyDescent="0.25">
      <c r="A353" s="1">
        <v>4</v>
      </c>
      <c r="B353" s="1">
        <v>7</v>
      </c>
      <c r="C353" s="1">
        <v>14</v>
      </c>
      <c r="D353" s="1">
        <v>3</v>
      </c>
      <c r="E353" s="1" t="s">
        <v>32</v>
      </c>
      <c r="F353" s="1">
        <v>-37.97</v>
      </c>
      <c r="G353" s="1">
        <v>-27.654</v>
      </c>
      <c r="H353" s="1">
        <f>(ABS(TRA!H353)+ABS(TRA!J353))*SIGN(TRA!H353)</f>
        <v>21.551000000000002</v>
      </c>
      <c r="I353" s="1">
        <f>(ABS(TRA!I353)+ABS(TRA!K353))*SIGN(TRA!I353)</f>
        <v>-148.05200000000002</v>
      </c>
      <c r="J353" s="1">
        <f t="shared" si="20"/>
        <v>65.9666</v>
      </c>
      <c r="K353" s="5">
        <f t="shared" si="21"/>
        <v>-154.51730000000003</v>
      </c>
      <c r="L353" s="1">
        <f t="shared" si="24"/>
        <v>-182.17130000000003</v>
      </c>
      <c r="M353">
        <f t="shared" si="25"/>
        <v>126.86330000000004</v>
      </c>
    </row>
    <row r="354" spans="1:13" hidden="1" x14ac:dyDescent="0.25">
      <c r="A354" s="1">
        <v>4</v>
      </c>
      <c r="B354" s="1">
        <v>7</v>
      </c>
      <c r="C354" s="1">
        <v>14</v>
      </c>
      <c r="D354" s="1">
        <v>2</v>
      </c>
      <c r="E354" s="1" t="s">
        <v>29</v>
      </c>
      <c r="F354" s="1">
        <v>-39.567</v>
      </c>
      <c r="G354" s="1">
        <v>-28.382000000000001</v>
      </c>
      <c r="H354" s="1">
        <f>(ABS(TRA!H354)+ABS(TRA!J354))*SIGN(TRA!H354)</f>
        <v>-61.137</v>
      </c>
      <c r="I354" s="1">
        <f>(ABS(TRA!I354)+ABS(TRA!K354))*SIGN(TRA!I354)</f>
        <v>415.16700000000003</v>
      </c>
      <c r="J354" s="1">
        <f t="shared" si="20"/>
        <v>-185.68709999999999</v>
      </c>
      <c r="K354" s="5">
        <f t="shared" si="21"/>
        <v>433.50810000000001</v>
      </c>
      <c r="L354" s="1">
        <f t="shared" si="24"/>
        <v>405.12610000000001</v>
      </c>
      <c r="M354">
        <f t="shared" si="25"/>
        <v>-461.89010000000002</v>
      </c>
    </row>
    <row r="355" spans="1:13" hidden="1" x14ac:dyDescent="0.25">
      <c r="A355" s="1">
        <v>4</v>
      </c>
      <c r="B355" s="1">
        <v>7</v>
      </c>
      <c r="C355" s="1">
        <v>14</v>
      </c>
      <c r="D355" s="1">
        <v>2</v>
      </c>
      <c r="E355" s="1" t="s">
        <v>30</v>
      </c>
      <c r="F355" s="1">
        <v>-21.887</v>
      </c>
      <c r="G355" s="1">
        <v>-16.151</v>
      </c>
      <c r="H355" s="1">
        <f>(ABS(TRA!H355)+ABS(TRA!J355))*SIGN(TRA!H355)</f>
        <v>61.137</v>
      </c>
      <c r="I355" s="1">
        <f>(ABS(TRA!I355)+ABS(TRA!K355))*SIGN(TRA!I355)</f>
        <v>-415.16700000000003</v>
      </c>
      <c r="J355" s="1">
        <f t="shared" si="20"/>
        <v>185.68709999999999</v>
      </c>
      <c r="K355" s="5">
        <f t="shared" si="21"/>
        <v>-433.50810000000001</v>
      </c>
      <c r="L355" s="1">
        <f t="shared" si="24"/>
        <v>-449.65910000000002</v>
      </c>
      <c r="M355">
        <f t="shared" si="25"/>
        <v>417.3571</v>
      </c>
    </row>
    <row r="356" spans="1:13" hidden="1" x14ac:dyDescent="0.25">
      <c r="A356" s="1">
        <v>4</v>
      </c>
      <c r="B356" s="1">
        <v>7</v>
      </c>
      <c r="C356" s="1">
        <v>14</v>
      </c>
      <c r="D356" s="1">
        <v>2</v>
      </c>
      <c r="E356" s="1" t="s">
        <v>31</v>
      </c>
      <c r="F356" s="1">
        <v>45.591999999999999</v>
      </c>
      <c r="G356" s="1">
        <v>32.917000000000002</v>
      </c>
      <c r="H356" s="1">
        <f>(ABS(TRA!H356)+ABS(TRA!J356))*SIGN(TRA!H356)</f>
        <v>26.015999999999998</v>
      </c>
      <c r="I356" s="1">
        <f>(ABS(TRA!I356)+ABS(TRA!K356))*SIGN(TRA!I356)</f>
        <v>-176.66800000000001</v>
      </c>
      <c r="J356" s="1">
        <f t="shared" si="20"/>
        <v>79.016400000000004</v>
      </c>
      <c r="K356" s="5">
        <f t="shared" si="21"/>
        <v>-184.47280000000001</v>
      </c>
      <c r="L356" s="1">
        <f t="shared" si="24"/>
        <v>-151.5558</v>
      </c>
      <c r="M356">
        <f t="shared" si="25"/>
        <v>217.38980000000001</v>
      </c>
    </row>
    <row r="357" spans="1:13" hidden="1" x14ac:dyDescent="0.25">
      <c r="A357" s="1">
        <v>4</v>
      </c>
      <c r="B357" s="1">
        <v>7</v>
      </c>
      <c r="C357" s="1">
        <v>14</v>
      </c>
      <c r="D357" s="1">
        <v>2</v>
      </c>
      <c r="E357" s="1" t="s">
        <v>32</v>
      </c>
      <c r="F357" s="1">
        <v>-38.067999999999998</v>
      </c>
      <c r="G357" s="1">
        <v>-27.713000000000001</v>
      </c>
      <c r="H357" s="1">
        <f>(ABS(TRA!H357)+ABS(TRA!J357))*SIGN(TRA!H357)</f>
        <v>26.015999999999998</v>
      </c>
      <c r="I357" s="1">
        <f>(ABS(TRA!I357)+ABS(TRA!K357))*SIGN(TRA!I357)</f>
        <v>-176.66800000000001</v>
      </c>
      <c r="J357" s="1">
        <f t="shared" si="20"/>
        <v>79.016400000000004</v>
      </c>
      <c r="K357" s="5">
        <f t="shared" si="21"/>
        <v>-184.47280000000001</v>
      </c>
      <c r="L357" s="1">
        <f t="shared" si="24"/>
        <v>-212.1858</v>
      </c>
      <c r="M357">
        <f t="shared" si="25"/>
        <v>156.75980000000001</v>
      </c>
    </row>
    <row r="358" spans="1:13" hidden="1" x14ac:dyDescent="0.25">
      <c r="A358" s="1">
        <v>4</v>
      </c>
      <c r="B358" s="1">
        <v>7</v>
      </c>
      <c r="C358" s="1">
        <v>14</v>
      </c>
      <c r="D358" s="1">
        <v>1</v>
      </c>
      <c r="E358" s="1" t="s">
        <v>29</v>
      </c>
      <c r="F358" s="1">
        <v>-36.063000000000002</v>
      </c>
      <c r="G358" s="1">
        <v>-25.966999999999999</v>
      </c>
      <c r="H358" s="1">
        <f>(ABS(TRA!H358)+ABS(TRA!J358))*SIGN(TRA!H358)</f>
        <v>-67.057999999999993</v>
      </c>
      <c r="I358" s="1">
        <f>(ABS(TRA!I358)+ABS(TRA!K358))*SIGN(TRA!I358)</f>
        <v>433.58</v>
      </c>
      <c r="J358" s="1">
        <f t="shared" si="20"/>
        <v>-197.13199999999998</v>
      </c>
      <c r="K358" s="5">
        <f t="shared" si="21"/>
        <v>453.69739999999996</v>
      </c>
      <c r="L358" s="1">
        <f t="shared" si="24"/>
        <v>427.73039999999997</v>
      </c>
      <c r="M358">
        <f t="shared" si="25"/>
        <v>-479.66439999999994</v>
      </c>
    </row>
    <row r="359" spans="1:13" hidden="1" x14ac:dyDescent="0.25">
      <c r="A359" s="1">
        <v>4</v>
      </c>
      <c r="B359" s="1">
        <v>7</v>
      </c>
      <c r="C359" s="1">
        <v>14</v>
      </c>
      <c r="D359" s="1">
        <v>1</v>
      </c>
      <c r="E359" s="1" t="s">
        <v>30</v>
      </c>
      <c r="F359" s="1">
        <v>-23.303999999999998</v>
      </c>
      <c r="G359" s="1">
        <v>-17.059000000000001</v>
      </c>
      <c r="H359" s="1">
        <f>(ABS(TRA!H359)+ABS(TRA!J359))*SIGN(TRA!H359)</f>
        <v>67.057999999999993</v>
      </c>
      <c r="I359" s="1">
        <f>(ABS(TRA!I359)+ABS(TRA!K359))*SIGN(TRA!I359)</f>
        <v>-433.58</v>
      </c>
      <c r="J359" s="1">
        <f t="shared" si="20"/>
        <v>197.13199999999998</v>
      </c>
      <c r="K359" s="5">
        <f t="shared" si="21"/>
        <v>-453.69739999999996</v>
      </c>
      <c r="L359" s="1">
        <f t="shared" si="24"/>
        <v>-470.75639999999999</v>
      </c>
      <c r="M359">
        <f t="shared" si="25"/>
        <v>436.63839999999993</v>
      </c>
    </row>
    <row r="360" spans="1:13" hidden="1" x14ac:dyDescent="0.25">
      <c r="A360" s="1">
        <v>4</v>
      </c>
      <c r="B360" s="1">
        <v>7</v>
      </c>
      <c r="C360" s="1">
        <v>14</v>
      </c>
      <c r="D360" s="1">
        <v>1</v>
      </c>
      <c r="E360" s="1" t="s">
        <v>31</v>
      </c>
      <c r="F360" s="1">
        <v>44.545000000000002</v>
      </c>
      <c r="G360" s="1">
        <v>32.21</v>
      </c>
      <c r="H360" s="1">
        <f>(ABS(TRA!H360)+ABS(TRA!J360))*SIGN(TRA!H360)</f>
        <v>28.536000000000001</v>
      </c>
      <c r="I360" s="1">
        <f>(ABS(TRA!I360)+ABS(TRA!K360))*SIGN(TRA!I360)</f>
        <v>-184.50200000000001</v>
      </c>
      <c r="J360" s="1">
        <f t="shared" si="20"/>
        <v>83.886600000000001</v>
      </c>
      <c r="K360" s="5">
        <f t="shared" si="21"/>
        <v>-193.06280000000001</v>
      </c>
      <c r="L360" s="1">
        <f t="shared" si="24"/>
        <v>-160.8528</v>
      </c>
      <c r="M360">
        <f t="shared" si="25"/>
        <v>225.27280000000002</v>
      </c>
    </row>
    <row r="361" spans="1:13" hidden="1" x14ac:dyDescent="0.25">
      <c r="A361" s="1">
        <v>4</v>
      </c>
      <c r="B361" s="1">
        <v>7</v>
      </c>
      <c r="C361" s="1">
        <v>14</v>
      </c>
      <c r="D361" s="1">
        <v>1</v>
      </c>
      <c r="E361" s="1" t="s">
        <v>32</v>
      </c>
      <c r="F361" s="1">
        <v>-39.115000000000002</v>
      </c>
      <c r="G361" s="1">
        <v>-28.42</v>
      </c>
      <c r="H361" s="1">
        <f>(ABS(TRA!H361)+ABS(TRA!J361))*SIGN(TRA!H361)</f>
        <v>28.536000000000001</v>
      </c>
      <c r="I361" s="1">
        <f>(ABS(TRA!I361)+ABS(TRA!K361))*SIGN(TRA!I361)</f>
        <v>-184.50200000000001</v>
      </c>
      <c r="J361" s="1">
        <f t="shared" si="20"/>
        <v>83.886600000000001</v>
      </c>
      <c r="K361" s="5">
        <f t="shared" si="21"/>
        <v>-193.06280000000001</v>
      </c>
      <c r="L361" s="1">
        <f t="shared" si="24"/>
        <v>-221.4828</v>
      </c>
      <c r="M361">
        <f t="shared" si="25"/>
        <v>164.64280000000002</v>
      </c>
    </row>
    <row r="362" spans="1:13" hidden="1" x14ac:dyDescent="0.25">
      <c r="A362" s="1">
        <v>5</v>
      </c>
      <c r="B362" s="1">
        <v>1</v>
      </c>
      <c r="C362" s="1">
        <v>8</v>
      </c>
      <c r="D362" s="1">
        <v>5</v>
      </c>
      <c r="E362" s="1" t="s">
        <v>29</v>
      </c>
      <c r="F362" s="1">
        <v>-67.403000000000006</v>
      </c>
      <c r="G362" s="1">
        <v>-42.936999999999998</v>
      </c>
      <c r="H362" s="1">
        <f>(ABS(TRA!H362)+ABS(TRA!J362))*SIGN(TRA!H362)</f>
        <v>-9.2710000000000008</v>
      </c>
      <c r="I362" s="1">
        <f>(ABS(TRA!I362)+ABS(TRA!K362))*SIGN(TRA!I362)</f>
        <v>79.143000000000001</v>
      </c>
      <c r="J362" s="1">
        <f t="shared" si="20"/>
        <v>-33.0139</v>
      </c>
      <c r="K362" s="5">
        <f t="shared" si="21"/>
        <v>81.924300000000002</v>
      </c>
      <c r="L362" s="1">
        <f t="shared" si="24"/>
        <v>38.987300000000005</v>
      </c>
      <c r="M362">
        <f t="shared" si="25"/>
        <v>-124.8613</v>
      </c>
    </row>
    <row r="363" spans="1:13" hidden="1" x14ac:dyDescent="0.25">
      <c r="A363" s="1">
        <v>5</v>
      </c>
      <c r="B363" s="1">
        <v>1</v>
      </c>
      <c r="C363" s="1">
        <v>8</v>
      </c>
      <c r="D363" s="1">
        <v>5</v>
      </c>
      <c r="E363" s="1" t="s">
        <v>30</v>
      </c>
      <c r="F363" s="1">
        <v>-60.655999999999999</v>
      </c>
      <c r="G363" s="1">
        <v>-38.526000000000003</v>
      </c>
      <c r="H363" s="1">
        <f>(ABS(TRA!H363)+ABS(TRA!J363))*SIGN(TRA!H363)</f>
        <v>8.4480000000000004</v>
      </c>
      <c r="I363" s="1">
        <f>(ABS(TRA!I363)+ABS(TRA!K363))*SIGN(TRA!I363)</f>
        <v>-72.124000000000009</v>
      </c>
      <c r="J363" s="1">
        <f t="shared" si="20"/>
        <v>30.085200000000004</v>
      </c>
      <c r="K363" s="5">
        <f t="shared" si="21"/>
        <v>-74.658400000000015</v>
      </c>
      <c r="L363" s="1">
        <f t="shared" si="24"/>
        <v>-113.18440000000001</v>
      </c>
      <c r="M363">
        <f t="shared" si="25"/>
        <v>36.132400000000011</v>
      </c>
    </row>
    <row r="364" spans="1:13" hidden="1" x14ac:dyDescent="0.25">
      <c r="A364" s="1">
        <v>5</v>
      </c>
      <c r="B364" s="1">
        <v>1</v>
      </c>
      <c r="C364" s="1">
        <v>8</v>
      </c>
      <c r="D364" s="1">
        <v>5</v>
      </c>
      <c r="E364" s="1" t="s">
        <v>31</v>
      </c>
      <c r="F364" s="1">
        <v>78.198999999999998</v>
      </c>
      <c r="G364" s="1">
        <v>49.957000000000001</v>
      </c>
      <c r="H364" s="1">
        <f>(ABS(TRA!H364)+ABS(TRA!J364))*SIGN(TRA!H364)</f>
        <v>3.2809999999999997</v>
      </c>
      <c r="I364" s="1">
        <f>(ABS(TRA!I364)+ABS(TRA!K364))*SIGN(TRA!I364)</f>
        <v>-28.012</v>
      </c>
      <c r="J364" s="1">
        <f t="shared" si="20"/>
        <v>11.6846</v>
      </c>
      <c r="K364" s="5">
        <f t="shared" si="21"/>
        <v>-28.996300000000002</v>
      </c>
      <c r="L364" s="1">
        <f t="shared" si="24"/>
        <v>20.960699999999999</v>
      </c>
      <c r="M364">
        <f t="shared" si="25"/>
        <v>78.953299999999999</v>
      </c>
    </row>
    <row r="365" spans="1:13" hidden="1" x14ac:dyDescent="0.25">
      <c r="A365" s="1">
        <v>5</v>
      </c>
      <c r="B365" s="1">
        <v>1</v>
      </c>
      <c r="C365" s="1">
        <v>8</v>
      </c>
      <c r="D365" s="1">
        <v>5</v>
      </c>
      <c r="E365" s="1" t="s">
        <v>32</v>
      </c>
      <c r="F365" s="1">
        <v>-75.700999999999993</v>
      </c>
      <c r="G365" s="1">
        <v>-48.323</v>
      </c>
      <c r="H365" s="1">
        <f>(ABS(TRA!H365)+ABS(TRA!J365))*SIGN(TRA!H365)</f>
        <v>3.2809999999999997</v>
      </c>
      <c r="I365" s="1">
        <f>(ABS(TRA!I365)+ABS(TRA!K365))*SIGN(TRA!I365)</f>
        <v>-28.012</v>
      </c>
      <c r="J365" s="1">
        <f t="shared" si="20"/>
        <v>11.6846</v>
      </c>
      <c r="K365" s="5">
        <f t="shared" si="21"/>
        <v>-28.996300000000002</v>
      </c>
      <c r="L365" s="1">
        <f t="shared" si="24"/>
        <v>-77.319299999999998</v>
      </c>
      <c r="M365">
        <f t="shared" si="25"/>
        <v>-19.326699999999999</v>
      </c>
    </row>
    <row r="366" spans="1:13" hidden="1" x14ac:dyDescent="0.25">
      <c r="A366" s="1">
        <v>5</v>
      </c>
      <c r="B366" s="1">
        <v>1</v>
      </c>
      <c r="C366" s="1">
        <v>8</v>
      </c>
      <c r="D366" s="1">
        <v>4</v>
      </c>
      <c r="E366" s="1" t="s">
        <v>29</v>
      </c>
      <c r="F366" s="1">
        <v>-152.22300000000001</v>
      </c>
      <c r="G366" s="1">
        <v>-91.951999999999998</v>
      </c>
      <c r="H366" s="1">
        <f>(ABS(TRA!H366)+ABS(TRA!J366))*SIGN(TRA!H366)</f>
        <v>-21.585000000000001</v>
      </c>
      <c r="I366" s="1">
        <f>(ABS(TRA!I366)+ABS(TRA!K366))*SIGN(TRA!I366)</f>
        <v>186.16</v>
      </c>
      <c r="J366" s="1">
        <f t="shared" si="20"/>
        <v>-77.432999999999993</v>
      </c>
      <c r="K366" s="5">
        <f t="shared" si="21"/>
        <v>192.63550000000001</v>
      </c>
      <c r="L366" s="1">
        <f t="shared" si="24"/>
        <v>100.68350000000001</v>
      </c>
      <c r="M366">
        <f t="shared" si="25"/>
        <v>-284.58749999999998</v>
      </c>
    </row>
    <row r="367" spans="1:13" hidden="1" x14ac:dyDescent="0.25">
      <c r="A367" s="1">
        <v>5</v>
      </c>
      <c r="B367" s="1">
        <v>1</v>
      </c>
      <c r="C367" s="1">
        <v>8</v>
      </c>
      <c r="D367" s="1">
        <v>4</v>
      </c>
      <c r="E367" s="1" t="s">
        <v>30</v>
      </c>
      <c r="F367" s="1">
        <v>-129.386</v>
      </c>
      <c r="G367" s="1">
        <v>-76.992999999999995</v>
      </c>
      <c r="H367" s="1">
        <f>(ABS(TRA!H367)+ABS(TRA!J367))*SIGN(TRA!H367)</f>
        <v>20.28</v>
      </c>
      <c r="I367" s="1">
        <f>(ABS(TRA!I367)+ABS(TRA!K367))*SIGN(TRA!I367)</f>
        <v>-174.92600000000002</v>
      </c>
      <c r="J367" s="1">
        <f t="shared" si="20"/>
        <v>72.757800000000003</v>
      </c>
      <c r="K367" s="5">
        <f t="shared" si="21"/>
        <v>-181.01000000000002</v>
      </c>
      <c r="L367" s="1">
        <f t="shared" si="24"/>
        <v>-258.00300000000004</v>
      </c>
      <c r="M367">
        <f t="shared" si="25"/>
        <v>104.01700000000002</v>
      </c>
    </row>
    <row r="368" spans="1:13" hidden="1" x14ac:dyDescent="0.25">
      <c r="A368" s="1">
        <v>5</v>
      </c>
      <c r="B368" s="1">
        <v>1</v>
      </c>
      <c r="C368" s="1">
        <v>8</v>
      </c>
      <c r="D368" s="1">
        <v>4</v>
      </c>
      <c r="E368" s="1" t="s">
        <v>31</v>
      </c>
      <c r="F368" s="1">
        <v>172.43899999999999</v>
      </c>
      <c r="G368" s="1">
        <v>103.48</v>
      </c>
      <c r="H368" s="1">
        <f>(ABS(TRA!H368)+ABS(TRA!J368))*SIGN(TRA!H368)</f>
        <v>7.7530000000000001</v>
      </c>
      <c r="I368" s="1">
        <f>(ABS(TRA!I368)+ABS(TRA!K368))*SIGN(TRA!I368)</f>
        <v>-66.867000000000004</v>
      </c>
      <c r="J368" s="1">
        <f t="shared" si="20"/>
        <v>27.813100000000002</v>
      </c>
      <c r="K368" s="5">
        <f t="shared" si="21"/>
        <v>-69.192900000000009</v>
      </c>
      <c r="L368" s="1">
        <f t="shared" si="24"/>
        <v>34.287099999999995</v>
      </c>
      <c r="M368">
        <f t="shared" si="25"/>
        <v>172.67290000000003</v>
      </c>
    </row>
    <row r="369" spans="1:13" hidden="1" x14ac:dyDescent="0.25">
      <c r="A369" s="1">
        <v>5</v>
      </c>
      <c r="B369" s="1">
        <v>1</v>
      </c>
      <c r="C369" s="1">
        <v>8</v>
      </c>
      <c r="D369" s="1">
        <v>4</v>
      </c>
      <c r="E369" s="1" t="s">
        <v>32</v>
      </c>
      <c r="F369" s="1">
        <v>-163.98099999999999</v>
      </c>
      <c r="G369" s="1">
        <v>-97.94</v>
      </c>
      <c r="H369" s="1">
        <f>(ABS(TRA!H369)+ABS(TRA!J369))*SIGN(TRA!H369)</f>
        <v>7.7530000000000001</v>
      </c>
      <c r="I369" s="1">
        <f>(ABS(TRA!I369)+ABS(TRA!K369))*SIGN(TRA!I369)</f>
        <v>-66.867000000000004</v>
      </c>
      <c r="J369" s="1">
        <f t="shared" si="20"/>
        <v>27.813100000000002</v>
      </c>
      <c r="K369" s="5">
        <f t="shared" si="21"/>
        <v>-69.192900000000009</v>
      </c>
      <c r="L369" s="1">
        <f t="shared" si="24"/>
        <v>-167.13290000000001</v>
      </c>
      <c r="M369">
        <f t="shared" si="25"/>
        <v>-28.747099999999989</v>
      </c>
    </row>
    <row r="370" spans="1:13" hidden="1" x14ac:dyDescent="0.25">
      <c r="A370" s="1">
        <v>5</v>
      </c>
      <c r="B370" s="1">
        <v>1</v>
      </c>
      <c r="C370" s="1">
        <v>8</v>
      </c>
      <c r="D370" s="1">
        <v>3</v>
      </c>
      <c r="E370" s="1" t="s">
        <v>29</v>
      </c>
      <c r="F370" s="1">
        <v>-158.85300000000001</v>
      </c>
      <c r="G370" s="1">
        <v>-96.366</v>
      </c>
      <c r="H370" s="1">
        <f>(ABS(TRA!H370)+ABS(TRA!J370))*SIGN(TRA!H370)</f>
        <v>-36.680999999999997</v>
      </c>
      <c r="I370" s="1">
        <f>(ABS(TRA!I370)+ABS(TRA!K370))*SIGN(TRA!I370)</f>
        <v>318.20799999999997</v>
      </c>
      <c r="J370" s="1">
        <f t="shared" si="20"/>
        <v>-132.14339999999999</v>
      </c>
      <c r="K370" s="5">
        <f t="shared" si="21"/>
        <v>329.21229999999997</v>
      </c>
      <c r="L370" s="1">
        <f t="shared" si="24"/>
        <v>232.84629999999999</v>
      </c>
      <c r="M370">
        <f t="shared" si="25"/>
        <v>-425.57829999999996</v>
      </c>
    </row>
    <row r="371" spans="1:13" hidden="1" x14ac:dyDescent="0.25">
      <c r="A371" s="1">
        <v>5</v>
      </c>
      <c r="B371" s="1">
        <v>1</v>
      </c>
      <c r="C371" s="1">
        <v>8</v>
      </c>
      <c r="D371" s="1">
        <v>3</v>
      </c>
      <c r="E371" s="1" t="s">
        <v>30</v>
      </c>
      <c r="F371" s="1">
        <v>-129.21600000000001</v>
      </c>
      <c r="G371" s="1">
        <v>-77.087000000000003</v>
      </c>
      <c r="H371" s="1">
        <f>(ABS(TRA!H371)+ABS(TRA!J371))*SIGN(TRA!H371)</f>
        <v>34.423000000000002</v>
      </c>
      <c r="I371" s="1">
        <f>(ABS(TRA!I371)+ABS(TRA!K371))*SIGN(TRA!I371)</f>
        <v>-298.63799999999998</v>
      </c>
      <c r="J371" s="1">
        <f t="shared" si="20"/>
        <v>124.01439999999999</v>
      </c>
      <c r="K371" s="5">
        <f t="shared" si="21"/>
        <v>-308.9649</v>
      </c>
      <c r="L371" s="1">
        <f t="shared" si="24"/>
        <v>-386.05189999999999</v>
      </c>
      <c r="M371">
        <f t="shared" si="25"/>
        <v>231.87790000000001</v>
      </c>
    </row>
    <row r="372" spans="1:13" hidden="1" x14ac:dyDescent="0.25">
      <c r="A372" s="1">
        <v>5</v>
      </c>
      <c r="B372" s="1">
        <v>1</v>
      </c>
      <c r="C372" s="1">
        <v>8</v>
      </c>
      <c r="D372" s="1">
        <v>3</v>
      </c>
      <c r="E372" s="1" t="s">
        <v>31</v>
      </c>
      <c r="F372" s="1">
        <v>176.398</v>
      </c>
      <c r="G372" s="1">
        <v>106.44</v>
      </c>
      <c r="H372" s="1">
        <f>(ABS(TRA!H372)+ABS(TRA!J372))*SIGN(TRA!H372)</f>
        <v>13.167</v>
      </c>
      <c r="I372" s="1">
        <f>(ABS(TRA!I372)+ABS(TRA!K372))*SIGN(TRA!I372)</f>
        <v>-114.23</v>
      </c>
      <c r="J372" s="1">
        <f t="shared" si="20"/>
        <v>47.436</v>
      </c>
      <c r="K372" s="5">
        <f t="shared" si="21"/>
        <v>-118.18010000000001</v>
      </c>
      <c r="L372" s="1">
        <f t="shared" si="24"/>
        <v>-11.740100000000012</v>
      </c>
      <c r="M372">
        <f t="shared" si="25"/>
        <v>224.62010000000001</v>
      </c>
    </row>
    <row r="373" spans="1:13" hidden="1" x14ac:dyDescent="0.25">
      <c r="A373" s="1">
        <v>5</v>
      </c>
      <c r="B373" s="1">
        <v>1</v>
      </c>
      <c r="C373" s="1">
        <v>8</v>
      </c>
      <c r="D373" s="1">
        <v>3</v>
      </c>
      <c r="E373" s="1" t="s">
        <v>32</v>
      </c>
      <c r="F373" s="1">
        <v>-165.422</v>
      </c>
      <c r="G373" s="1">
        <v>-99.3</v>
      </c>
      <c r="H373" s="1">
        <f>(ABS(TRA!H373)+ABS(TRA!J373))*SIGN(TRA!H373)</f>
        <v>13.167</v>
      </c>
      <c r="I373" s="1">
        <f>(ABS(TRA!I373)+ABS(TRA!K373))*SIGN(TRA!I373)</f>
        <v>-114.23</v>
      </c>
      <c r="J373" s="1">
        <f t="shared" si="20"/>
        <v>47.436</v>
      </c>
      <c r="K373" s="5">
        <f t="shared" si="21"/>
        <v>-118.18010000000001</v>
      </c>
      <c r="L373" s="1">
        <f t="shared" si="24"/>
        <v>-217.48009999999999</v>
      </c>
      <c r="M373">
        <f t="shared" si="25"/>
        <v>18.880100000000013</v>
      </c>
    </row>
    <row r="374" spans="1:13" hidden="1" x14ac:dyDescent="0.25">
      <c r="A374" s="1">
        <v>5</v>
      </c>
      <c r="B374" s="1">
        <v>1</v>
      </c>
      <c r="C374" s="1">
        <v>8</v>
      </c>
      <c r="D374" s="1">
        <v>2</v>
      </c>
      <c r="E374" s="1" t="s">
        <v>29</v>
      </c>
      <c r="F374" s="1">
        <v>-159.03299999999999</v>
      </c>
      <c r="G374" s="1">
        <v>-96.518000000000001</v>
      </c>
      <c r="H374" s="1">
        <f>(ABS(TRA!H374)+ABS(TRA!J374))*SIGN(TRA!H374)</f>
        <v>-42.881</v>
      </c>
      <c r="I374" s="1">
        <f>(ABS(TRA!I374)+ABS(TRA!K374))*SIGN(TRA!I374)</f>
        <v>369.30699999999996</v>
      </c>
      <c r="J374" s="1">
        <f t="shared" si="20"/>
        <v>-153.67309999999998</v>
      </c>
      <c r="K374" s="5">
        <f t="shared" si="21"/>
        <v>382.17129999999997</v>
      </c>
      <c r="L374" s="1">
        <f t="shared" si="24"/>
        <v>285.65329999999994</v>
      </c>
      <c r="M374">
        <f t="shared" si="25"/>
        <v>-478.6893</v>
      </c>
    </row>
    <row r="375" spans="1:13" hidden="1" x14ac:dyDescent="0.25">
      <c r="A375" s="1">
        <v>5</v>
      </c>
      <c r="B375" s="1">
        <v>1</v>
      </c>
      <c r="C375" s="1">
        <v>8</v>
      </c>
      <c r="D375" s="1">
        <v>2</v>
      </c>
      <c r="E375" s="1" t="s">
        <v>30</v>
      </c>
      <c r="F375" s="1">
        <v>-132.97900000000001</v>
      </c>
      <c r="G375" s="1">
        <v>-79.379000000000005</v>
      </c>
      <c r="H375" s="1">
        <f>(ABS(TRA!H375)+ABS(TRA!J375))*SIGN(TRA!H375)</f>
        <v>40.83</v>
      </c>
      <c r="I375" s="1">
        <f>(ABS(TRA!I375)+ABS(TRA!K375))*SIGN(TRA!I375)</f>
        <v>-351.48200000000003</v>
      </c>
      <c r="J375" s="1">
        <f t="shared" si="20"/>
        <v>146.27460000000002</v>
      </c>
      <c r="K375" s="5">
        <f t="shared" si="21"/>
        <v>-363.73100000000005</v>
      </c>
      <c r="L375" s="1">
        <f t="shared" si="24"/>
        <v>-443.11000000000007</v>
      </c>
      <c r="M375">
        <f t="shared" si="25"/>
        <v>284.35200000000003</v>
      </c>
    </row>
    <row r="376" spans="1:13" hidden="1" x14ac:dyDescent="0.25">
      <c r="A376" s="1">
        <v>5</v>
      </c>
      <c r="B376" s="1">
        <v>1</v>
      </c>
      <c r="C376" s="1">
        <v>8</v>
      </c>
      <c r="D376" s="1">
        <v>2</v>
      </c>
      <c r="E376" s="1" t="s">
        <v>31</v>
      </c>
      <c r="F376" s="1">
        <v>175.73500000000001</v>
      </c>
      <c r="G376" s="1">
        <v>106.044</v>
      </c>
      <c r="H376" s="1">
        <f>(ABS(TRA!H376)+ABS(TRA!J376))*SIGN(TRA!H376)</f>
        <v>15.501999999999999</v>
      </c>
      <c r="I376" s="1">
        <f>(ABS(TRA!I376)+ABS(TRA!K376))*SIGN(TRA!I376)</f>
        <v>-133.47899999999998</v>
      </c>
      <c r="J376" s="1">
        <f t="shared" si="20"/>
        <v>55.545699999999997</v>
      </c>
      <c r="K376" s="5">
        <f t="shared" si="21"/>
        <v>-138.12959999999998</v>
      </c>
      <c r="L376" s="1">
        <f t="shared" si="24"/>
        <v>-32.085599999999985</v>
      </c>
      <c r="M376">
        <f t="shared" si="25"/>
        <v>244.17359999999996</v>
      </c>
    </row>
    <row r="377" spans="1:13" hidden="1" x14ac:dyDescent="0.25">
      <c r="A377" s="1">
        <v>5</v>
      </c>
      <c r="B377" s="1">
        <v>1</v>
      </c>
      <c r="C377" s="1">
        <v>8</v>
      </c>
      <c r="D377" s="1">
        <v>2</v>
      </c>
      <c r="E377" s="1" t="s">
        <v>32</v>
      </c>
      <c r="F377" s="1">
        <v>-166.08500000000001</v>
      </c>
      <c r="G377" s="1">
        <v>-99.695999999999998</v>
      </c>
      <c r="H377" s="1">
        <f>(ABS(TRA!H377)+ABS(TRA!J377))*SIGN(TRA!H377)</f>
        <v>15.501999999999999</v>
      </c>
      <c r="I377" s="1">
        <f>(ABS(TRA!I377)+ABS(TRA!K377))*SIGN(TRA!I377)</f>
        <v>-133.47899999999998</v>
      </c>
      <c r="J377" s="1">
        <f t="shared" si="20"/>
        <v>55.545699999999997</v>
      </c>
      <c r="K377" s="5">
        <f t="shared" si="21"/>
        <v>-138.12959999999998</v>
      </c>
      <c r="L377" s="1">
        <f t="shared" si="24"/>
        <v>-237.82559999999998</v>
      </c>
      <c r="M377">
        <f t="shared" si="25"/>
        <v>38.433599999999984</v>
      </c>
    </row>
    <row r="378" spans="1:13" hidden="1" x14ac:dyDescent="0.25">
      <c r="A378" s="1">
        <v>5</v>
      </c>
      <c r="B378" s="1">
        <v>1</v>
      </c>
      <c r="C378" s="1">
        <v>8</v>
      </c>
      <c r="D378" s="1">
        <v>1</v>
      </c>
      <c r="E378" s="1" t="s">
        <v>29</v>
      </c>
      <c r="F378" s="1">
        <v>-147.56</v>
      </c>
      <c r="G378" s="1">
        <v>-89.31</v>
      </c>
      <c r="H378" s="1">
        <f>(ABS(TRA!H378)+ABS(TRA!J378))*SIGN(TRA!H378)</f>
        <v>-45.29</v>
      </c>
      <c r="I378" s="1">
        <f>(ABS(TRA!I378)+ABS(TRA!K378))*SIGN(TRA!I378)</f>
        <v>374.18799999999999</v>
      </c>
      <c r="J378" s="1">
        <f t="shared" si="20"/>
        <v>-157.54640000000001</v>
      </c>
      <c r="K378" s="5">
        <f t="shared" si="21"/>
        <v>387.77499999999998</v>
      </c>
      <c r="L378" s="1">
        <f t="shared" si="24"/>
        <v>298.46499999999997</v>
      </c>
      <c r="M378">
        <f t="shared" si="25"/>
        <v>-477.08499999999998</v>
      </c>
    </row>
    <row r="379" spans="1:13" hidden="1" x14ac:dyDescent="0.25">
      <c r="A379" s="1">
        <v>5</v>
      </c>
      <c r="B379" s="1">
        <v>1</v>
      </c>
      <c r="C379" s="1">
        <v>8</v>
      </c>
      <c r="D379" s="1">
        <v>1</v>
      </c>
      <c r="E379" s="1" t="s">
        <v>30</v>
      </c>
      <c r="F379" s="1">
        <v>-138.708</v>
      </c>
      <c r="G379" s="1">
        <v>-83.156000000000006</v>
      </c>
      <c r="H379" s="1">
        <f>(ABS(TRA!H379)+ABS(TRA!J379))*SIGN(TRA!H379)</f>
        <v>42.438000000000002</v>
      </c>
      <c r="I379" s="1">
        <f>(ABS(TRA!I379)+ABS(TRA!K379))*SIGN(TRA!I379)</f>
        <v>-350.77</v>
      </c>
      <c r="J379" s="1">
        <f t="shared" si="20"/>
        <v>147.66899999999998</v>
      </c>
      <c r="K379" s="5">
        <f t="shared" si="21"/>
        <v>-363.50139999999999</v>
      </c>
      <c r="L379" s="1">
        <f t="shared" si="24"/>
        <v>-446.6574</v>
      </c>
      <c r="M379">
        <f t="shared" si="25"/>
        <v>280.34539999999998</v>
      </c>
    </row>
    <row r="380" spans="1:13" hidden="1" x14ac:dyDescent="0.25">
      <c r="A380" s="1">
        <v>5</v>
      </c>
      <c r="B380" s="1">
        <v>1</v>
      </c>
      <c r="C380" s="1">
        <v>8</v>
      </c>
      <c r="D380" s="1">
        <v>1</v>
      </c>
      <c r="E380" s="1" t="s">
        <v>31</v>
      </c>
      <c r="F380" s="1">
        <v>172.54900000000001</v>
      </c>
      <c r="G380" s="1">
        <v>104.01</v>
      </c>
      <c r="H380" s="1">
        <f>(ABS(TRA!H380)+ABS(TRA!J380))*SIGN(TRA!H380)</f>
        <v>16.245999999999999</v>
      </c>
      <c r="I380" s="1">
        <f>(ABS(TRA!I380)+ABS(TRA!K380))*SIGN(TRA!I380)</f>
        <v>-134.251</v>
      </c>
      <c r="J380" s="1">
        <f t="shared" si="20"/>
        <v>56.521299999999997</v>
      </c>
      <c r="K380" s="5">
        <f t="shared" si="21"/>
        <v>-139.12479999999999</v>
      </c>
      <c r="L380" s="1">
        <f t="shared" si="24"/>
        <v>-35.114799999999988</v>
      </c>
      <c r="M380">
        <f t="shared" si="25"/>
        <v>243.13479999999998</v>
      </c>
    </row>
    <row r="381" spans="1:13" hidden="1" x14ac:dyDescent="0.25">
      <c r="A381" s="2">
        <v>5</v>
      </c>
      <c r="B381" s="2">
        <v>1</v>
      </c>
      <c r="C381" s="2">
        <v>8</v>
      </c>
      <c r="D381" s="2">
        <v>1</v>
      </c>
      <c r="E381" s="2" t="s">
        <v>32</v>
      </c>
      <c r="F381" s="2">
        <v>-169.27099999999999</v>
      </c>
      <c r="G381" s="2">
        <v>-101.73</v>
      </c>
      <c r="H381" s="2">
        <f>(ABS(TRA!H381)+ABS(TRA!J381))*SIGN(TRA!H381)</f>
        <v>16.245999999999999</v>
      </c>
      <c r="I381" s="2">
        <f>(ABS(TRA!I381)+ABS(TRA!K381))*SIGN(TRA!I381)</f>
        <v>-134.251</v>
      </c>
      <c r="J381" s="2">
        <f t="shared" si="20"/>
        <v>56.521299999999997</v>
      </c>
      <c r="K381" s="6">
        <f t="shared" si="21"/>
        <v>-139.12479999999999</v>
      </c>
      <c r="L381" s="2">
        <f t="shared" si="24"/>
        <v>-240.85480000000001</v>
      </c>
      <c r="M381" s="3">
        <f t="shared" si="25"/>
        <v>37.394799999999989</v>
      </c>
    </row>
    <row r="382" spans="1:13" hidden="1" x14ac:dyDescent="0.25">
      <c r="A382" s="1">
        <v>5</v>
      </c>
      <c r="B382" s="1">
        <v>8</v>
      </c>
      <c r="C382" s="1">
        <v>15</v>
      </c>
      <c r="D382" s="1">
        <v>5</v>
      </c>
      <c r="E382" s="1" t="s">
        <v>29</v>
      </c>
      <c r="F382" s="1">
        <v>-31.388999999999999</v>
      </c>
      <c r="G382" s="1">
        <v>-19.89</v>
      </c>
      <c r="H382" s="1">
        <f>(ABS(TRA!H382)+ABS(TRA!J382))*SIGN(TRA!H382)</f>
        <v>-7.7970000000000006</v>
      </c>
      <c r="I382" s="1">
        <f>(ABS(TRA!I382)+ABS(TRA!K382))*SIGN(TRA!I382)</f>
        <v>66.728000000000009</v>
      </c>
      <c r="J382" s="1">
        <f t="shared" si="20"/>
        <v>-27.815400000000004</v>
      </c>
      <c r="K382" s="5">
        <f t="shared" si="21"/>
        <v>69.067100000000011</v>
      </c>
      <c r="L382" s="1">
        <f t="shared" si="24"/>
        <v>49.17710000000001</v>
      </c>
      <c r="M382">
        <f t="shared" si="25"/>
        <v>-88.957100000000011</v>
      </c>
    </row>
    <row r="383" spans="1:13" hidden="1" x14ac:dyDescent="0.25">
      <c r="A383" s="1">
        <v>5</v>
      </c>
      <c r="B383" s="1">
        <v>8</v>
      </c>
      <c r="C383" s="1">
        <v>15</v>
      </c>
      <c r="D383" s="1">
        <v>5</v>
      </c>
      <c r="E383" s="1" t="s">
        <v>30</v>
      </c>
      <c r="F383" s="1">
        <v>-19.567</v>
      </c>
      <c r="G383" s="1">
        <v>-11.802</v>
      </c>
      <c r="H383" s="1">
        <f>(ABS(TRA!H383)+ABS(TRA!J383))*SIGN(TRA!H383)</f>
        <v>6.6829999999999998</v>
      </c>
      <c r="I383" s="1">
        <f>(ABS(TRA!I383)+ABS(TRA!K383))*SIGN(TRA!I383)</f>
        <v>-57.224000000000004</v>
      </c>
      <c r="J383" s="1">
        <f t="shared" si="20"/>
        <v>23.850200000000001</v>
      </c>
      <c r="K383" s="5">
        <f t="shared" si="21"/>
        <v>-59.228900000000003</v>
      </c>
      <c r="L383" s="1">
        <f t="shared" si="24"/>
        <v>-71.030900000000003</v>
      </c>
      <c r="M383">
        <f t="shared" si="25"/>
        <v>47.426900000000003</v>
      </c>
    </row>
    <row r="384" spans="1:13" hidden="1" x14ac:dyDescent="0.25">
      <c r="A384" s="1">
        <v>5</v>
      </c>
      <c r="B384" s="1">
        <v>8</v>
      </c>
      <c r="C384" s="1">
        <v>15</v>
      </c>
      <c r="D384" s="1">
        <v>5</v>
      </c>
      <c r="E384" s="1" t="s">
        <v>31</v>
      </c>
      <c r="F384" s="1">
        <v>39.162999999999997</v>
      </c>
      <c r="G384" s="1">
        <v>24.190999999999999</v>
      </c>
      <c r="H384" s="1">
        <f>(ABS(TRA!H384)+ABS(TRA!J384))*SIGN(TRA!H384)</f>
        <v>2.9550000000000001</v>
      </c>
      <c r="I384" s="1">
        <f>(ABS(TRA!I384)+ABS(TRA!K384))*SIGN(TRA!I384)</f>
        <v>-25.296000000000003</v>
      </c>
      <c r="J384" s="1">
        <f t="shared" si="20"/>
        <v>10.543800000000001</v>
      </c>
      <c r="K384" s="5">
        <f t="shared" si="21"/>
        <v>-26.182500000000005</v>
      </c>
      <c r="L384" s="1">
        <f t="shared" si="24"/>
        <v>-1.9915000000000056</v>
      </c>
      <c r="M384">
        <f t="shared" si="25"/>
        <v>50.373500000000007</v>
      </c>
    </row>
    <row r="385" spans="1:13" hidden="1" x14ac:dyDescent="0.25">
      <c r="A385" s="1">
        <v>5</v>
      </c>
      <c r="B385" s="1">
        <v>8</v>
      </c>
      <c r="C385" s="1">
        <v>15</v>
      </c>
      <c r="D385" s="1">
        <v>5</v>
      </c>
      <c r="E385" s="1" t="s">
        <v>32</v>
      </c>
      <c r="F385" s="1">
        <v>-34.337000000000003</v>
      </c>
      <c r="G385" s="1">
        <v>-20.888999999999999</v>
      </c>
      <c r="H385" s="1">
        <f>(ABS(TRA!H385)+ABS(TRA!J385))*SIGN(TRA!H385)</f>
        <v>2.9550000000000001</v>
      </c>
      <c r="I385" s="1">
        <f>(ABS(TRA!I385)+ABS(TRA!K385))*SIGN(TRA!I385)</f>
        <v>-25.296000000000003</v>
      </c>
      <c r="J385" s="1">
        <f t="shared" si="20"/>
        <v>10.543800000000001</v>
      </c>
      <c r="K385" s="5">
        <f t="shared" si="21"/>
        <v>-26.182500000000005</v>
      </c>
      <c r="L385" s="1">
        <f t="shared" si="24"/>
        <v>-47.0715</v>
      </c>
      <c r="M385">
        <f t="shared" si="25"/>
        <v>5.2935000000000052</v>
      </c>
    </row>
    <row r="386" spans="1:13" hidden="1" x14ac:dyDescent="0.25">
      <c r="A386" s="1">
        <v>5</v>
      </c>
      <c r="B386" s="1">
        <v>8</v>
      </c>
      <c r="C386" s="1">
        <v>15</v>
      </c>
      <c r="D386" s="1">
        <v>4</v>
      </c>
      <c r="E386" s="1" t="s">
        <v>29</v>
      </c>
      <c r="F386" s="1">
        <v>-33.215000000000003</v>
      </c>
      <c r="G386" s="1">
        <v>-21.073</v>
      </c>
      <c r="H386" s="1">
        <f>(ABS(TRA!H386)+ABS(TRA!J386))*SIGN(TRA!H386)</f>
        <v>-18.774000000000001</v>
      </c>
      <c r="I386" s="1">
        <f>(ABS(TRA!I386)+ABS(TRA!K386))*SIGN(TRA!I386)</f>
        <v>162.035</v>
      </c>
      <c r="J386" s="1">
        <f t="shared" si="20"/>
        <v>-67.384500000000003</v>
      </c>
      <c r="K386" s="5">
        <f t="shared" si="21"/>
        <v>167.66720000000001</v>
      </c>
      <c r="L386" s="1">
        <f t="shared" si="24"/>
        <v>146.5942</v>
      </c>
      <c r="M386">
        <f t="shared" si="25"/>
        <v>-188.74020000000002</v>
      </c>
    </row>
    <row r="387" spans="1:13" hidden="1" x14ac:dyDescent="0.25">
      <c r="A387" s="1">
        <v>5</v>
      </c>
      <c r="B387" s="1">
        <v>8</v>
      </c>
      <c r="C387" s="1">
        <v>15</v>
      </c>
      <c r="D387" s="1">
        <v>4</v>
      </c>
      <c r="E387" s="1" t="s">
        <v>30</v>
      </c>
      <c r="F387" s="1">
        <v>-29.751000000000001</v>
      </c>
      <c r="G387" s="1">
        <v>-18.385999999999999</v>
      </c>
      <c r="H387" s="1">
        <f>(ABS(TRA!H387)+ABS(TRA!J387))*SIGN(TRA!H387)</f>
        <v>15.73</v>
      </c>
      <c r="I387" s="1">
        <f>(ABS(TRA!I387)+ABS(TRA!K387))*SIGN(TRA!I387)</f>
        <v>-135.80600000000001</v>
      </c>
      <c r="J387" s="1">
        <f t="shared" ref="J387:J450" si="26">(ABS(H387)+0.3*ABS(I387))*SIGN(H387)</f>
        <v>56.471800000000002</v>
      </c>
      <c r="K387" s="5">
        <f t="shared" ref="K387:K450" si="27">(ABS(I387)+0.3*ABS(H387))*SIGN(I387)</f>
        <v>-140.52500000000001</v>
      </c>
      <c r="L387" s="1">
        <f t="shared" si="24"/>
        <v>-158.911</v>
      </c>
      <c r="M387">
        <f t="shared" si="25"/>
        <v>122.13900000000001</v>
      </c>
    </row>
    <row r="388" spans="1:13" hidden="1" x14ac:dyDescent="0.25">
      <c r="A388" s="1">
        <v>5</v>
      </c>
      <c r="B388" s="1">
        <v>8</v>
      </c>
      <c r="C388" s="1">
        <v>15</v>
      </c>
      <c r="D388" s="1">
        <v>4</v>
      </c>
      <c r="E388" s="1" t="s">
        <v>31</v>
      </c>
      <c r="F388" s="1">
        <v>39.661999999999999</v>
      </c>
      <c r="G388" s="1">
        <v>25.292999999999999</v>
      </c>
      <c r="H388" s="1">
        <f>(ABS(TRA!H388)+ABS(TRA!J388))*SIGN(TRA!H388)</f>
        <v>7.0419999999999998</v>
      </c>
      <c r="I388" s="1">
        <f>(ABS(TRA!I388)+ABS(TRA!K388))*SIGN(TRA!I388)</f>
        <v>-60.783999999999999</v>
      </c>
      <c r="J388" s="1">
        <f t="shared" si="26"/>
        <v>25.277200000000001</v>
      </c>
      <c r="K388" s="5">
        <f t="shared" si="27"/>
        <v>-62.896599999999999</v>
      </c>
      <c r="L388" s="1">
        <f t="shared" si="24"/>
        <v>-37.6036</v>
      </c>
      <c r="M388">
        <f t="shared" si="25"/>
        <v>88.189599999999999</v>
      </c>
    </row>
    <row r="389" spans="1:13" hidden="1" x14ac:dyDescent="0.25">
      <c r="A389" s="1">
        <v>5</v>
      </c>
      <c r="B389" s="1">
        <v>8</v>
      </c>
      <c r="C389" s="1">
        <v>15</v>
      </c>
      <c r="D389" s="1">
        <v>4</v>
      </c>
      <c r="E389" s="1" t="s">
        <v>32</v>
      </c>
      <c r="F389" s="1">
        <v>-38.247999999999998</v>
      </c>
      <c r="G389" s="1">
        <v>-24.196999999999999</v>
      </c>
      <c r="H389" s="1">
        <f>(ABS(TRA!H389)+ABS(TRA!J389))*SIGN(TRA!H389)</f>
        <v>7.0419999999999998</v>
      </c>
      <c r="I389" s="1">
        <f>(ABS(TRA!I389)+ABS(TRA!K389))*SIGN(TRA!I389)</f>
        <v>-60.783999999999999</v>
      </c>
      <c r="J389" s="1">
        <f t="shared" si="26"/>
        <v>25.277200000000001</v>
      </c>
      <c r="K389" s="5">
        <f t="shared" si="27"/>
        <v>-62.896599999999999</v>
      </c>
      <c r="L389" s="1">
        <f t="shared" si="24"/>
        <v>-87.093599999999995</v>
      </c>
      <c r="M389">
        <f t="shared" si="25"/>
        <v>38.699600000000004</v>
      </c>
    </row>
    <row r="390" spans="1:13" hidden="1" x14ac:dyDescent="0.25">
      <c r="A390" s="1">
        <v>5</v>
      </c>
      <c r="B390" s="1">
        <v>8</v>
      </c>
      <c r="C390" s="1">
        <v>15</v>
      </c>
      <c r="D390" s="1">
        <v>3</v>
      </c>
      <c r="E390" s="1" t="s">
        <v>29</v>
      </c>
      <c r="F390" s="1">
        <v>-27.347999999999999</v>
      </c>
      <c r="G390" s="1">
        <v>-18.521000000000001</v>
      </c>
      <c r="H390" s="1">
        <f>(ABS(TRA!H390)+ABS(TRA!J390))*SIGN(TRA!H390)</f>
        <v>-29.78</v>
      </c>
      <c r="I390" s="1">
        <f>(ABS(TRA!I390)+ABS(TRA!K390))*SIGN(TRA!I390)</f>
        <v>258.24299999999999</v>
      </c>
      <c r="J390" s="1">
        <f t="shared" si="26"/>
        <v>-107.2529</v>
      </c>
      <c r="K390" s="5">
        <f t="shared" si="27"/>
        <v>267.17700000000002</v>
      </c>
      <c r="L390" s="1">
        <f t="shared" si="24"/>
        <v>248.65600000000001</v>
      </c>
      <c r="M390">
        <f t="shared" si="25"/>
        <v>-285.69800000000004</v>
      </c>
    </row>
    <row r="391" spans="1:13" hidden="1" x14ac:dyDescent="0.25">
      <c r="A391" s="1">
        <v>5</v>
      </c>
      <c r="B391" s="1">
        <v>8</v>
      </c>
      <c r="C391" s="1">
        <v>15</v>
      </c>
      <c r="D391" s="1">
        <v>3</v>
      </c>
      <c r="E391" s="1" t="s">
        <v>30</v>
      </c>
      <c r="F391" s="1">
        <v>-30.491</v>
      </c>
      <c r="G391" s="1">
        <v>-18.93</v>
      </c>
      <c r="H391" s="1">
        <f>(ABS(TRA!H391)+ABS(TRA!J391))*SIGN(TRA!H391)</f>
        <v>22.695</v>
      </c>
      <c r="I391" s="1">
        <f>(ABS(TRA!I391)+ABS(TRA!K391))*SIGN(TRA!I391)</f>
        <v>-196.738</v>
      </c>
      <c r="J391" s="1">
        <f t="shared" si="26"/>
        <v>81.716399999999993</v>
      </c>
      <c r="K391" s="5">
        <f t="shared" si="27"/>
        <v>-203.54650000000001</v>
      </c>
      <c r="L391" s="1">
        <f t="shared" si="24"/>
        <v>-222.47650000000002</v>
      </c>
      <c r="M391">
        <f t="shared" si="25"/>
        <v>184.6165</v>
      </c>
    </row>
    <row r="392" spans="1:13" hidden="1" x14ac:dyDescent="0.25">
      <c r="A392" s="1">
        <v>5</v>
      </c>
      <c r="B392" s="1">
        <v>8</v>
      </c>
      <c r="C392" s="1">
        <v>15</v>
      </c>
      <c r="D392" s="1">
        <v>3</v>
      </c>
      <c r="E392" s="1" t="s">
        <v>31</v>
      </c>
      <c r="F392" s="1">
        <v>40.518000000000001</v>
      </c>
      <c r="G392" s="1">
        <v>26.620999999999999</v>
      </c>
      <c r="H392" s="1">
        <f>(ABS(TRA!H392)+ABS(TRA!J392))*SIGN(TRA!H392)</f>
        <v>10.709</v>
      </c>
      <c r="I392" s="1">
        <f>(ABS(TRA!I392)+ABS(TRA!K392))*SIGN(TRA!I392)</f>
        <v>-92.852999999999994</v>
      </c>
      <c r="J392" s="1">
        <f t="shared" si="26"/>
        <v>38.564899999999994</v>
      </c>
      <c r="K392" s="5">
        <f t="shared" si="27"/>
        <v>-96.065699999999993</v>
      </c>
      <c r="L392" s="1">
        <f t="shared" si="24"/>
        <v>-69.444699999999997</v>
      </c>
      <c r="M392">
        <f t="shared" si="25"/>
        <v>122.68669999999999</v>
      </c>
    </row>
    <row r="393" spans="1:13" hidden="1" x14ac:dyDescent="0.25">
      <c r="A393" s="1">
        <v>5</v>
      </c>
      <c r="B393" s="1">
        <v>8</v>
      </c>
      <c r="C393" s="1">
        <v>15</v>
      </c>
      <c r="D393" s="1">
        <v>3</v>
      </c>
      <c r="E393" s="1" t="s">
        <v>32</v>
      </c>
      <c r="F393" s="1">
        <v>-41.802</v>
      </c>
      <c r="G393" s="1">
        <v>-26.789000000000001</v>
      </c>
      <c r="H393" s="1">
        <f>(ABS(TRA!H393)+ABS(TRA!J393))*SIGN(TRA!H393)</f>
        <v>10.709</v>
      </c>
      <c r="I393" s="1">
        <f>(ABS(TRA!I393)+ABS(TRA!K393))*SIGN(TRA!I393)</f>
        <v>-92.852999999999994</v>
      </c>
      <c r="J393" s="1">
        <f t="shared" si="26"/>
        <v>38.564899999999994</v>
      </c>
      <c r="K393" s="5">
        <f t="shared" si="27"/>
        <v>-96.065699999999993</v>
      </c>
      <c r="L393" s="1">
        <f t="shared" si="24"/>
        <v>-122.85469999999999</v>
      </c>
      <c r="M393">
        <f t="shared" si="25"/>
        <v>69.276699999999991</v>
      </c>
    </row>
    <row r="394" spans="1:13" hidden="1" x14ac:dyDescent="0.25">
      <c r="A394" s="1">
        <v>5</v>
      </c>
      <c r="B394" s="1">
        <v>8</v>
      </c>
      <c r="C394" s="1">
        <v>15</v>
      </c>
      <c r="D394" s="1">
        <v>2</v>
      </c>
      <c r="E394" s="1" t="s">
        <v>29</v>
      </c>
      <c r="F394" s="1">
        <v>-31.44</v>
      </c>
      <c r="G394" s="1">
        <v>-21.01</v>
      </c>
      <c r="H394" s="1">
        <f>(ABS(TRA!H394)+ABS(TRA!J394))*SIGN(TRA!H394)</f>
        <v>-35.447000000000003</v>
      </c>
      <c r="I394" s="1">
        <f>(ABS(TRA!I394)+ABS(TRA!K394))*SIGN(TRA!I394)</f>
        <v>304.73099999999999</v>
      </c>
      <c r="J394" s="1">
        <f t="shared" si="26"/>
        <v>-126.8663</v>
      </c>
      <c r="K394" s="5">
        <f t="shared" si="27"/>
        <v>315.36509999999998</v>
      </c>
      <c r="L394" s="1">
        <f t="shared" si="24"/>
        <v>294.35509999999999</v>
      </c>
      <c r="M394">
        <f t="shared" si="25"/>
        <v>-336.37509999999997</v>
      </c>
    </row>
    <row r="395" spans="1:13" hidden="1" x14ac:dyDescent="0.25">
      <c r="A395" s="1">
        <v>5</v>
      </c>
      <c r="B395" s="1">
        <v>8</v>
      </c>
      <c r="C395" s="1">
        <v>15</v>
      </c>
      <c r="D395" s="1">
        <v>2</v>
      </c>
      <c r="E395" s="1" t="s">
        <v>30</v>
      </c>
      <c r="F395" s="1">
        <v>-28.056000000000001</v>
      </c>
      <c r="G395" s="1">
        <v>-17.474</v>
      </c>
      <c r="H395" s="1">
        <f>(ABS(TRA!H395)+ABS(TRA!J395))*SIGN(TRA!H395)</f>
        <v>26.96</v>
      </c>
      <c r="I395" s="1">
        <f>(ABS(TRA!I395)+ABS(TRA!K395))*SIGN(TRA!I395)</f>
        <v>-231.45599999999999</v>
      </c>
      <c r="J395" s="1">
        <f t="shared" si="26"/>
        <v>96.396799999999985</v>
      </c>
      <c r="K395" s="5">
        <f t="shared" si="27"/>
        <v>-239.54399999999998</v>
      </c>
      <c r="L395" s="1">
        <f t="shared" si="24"/>
        <v>-257.01799999999997</v>
      </c>
      <c r="M395">
        <f t="shared" si="25"/>
        <v>222.07</v>
      </c>
    </row>
    <row r="396" spans="1:13" hidden="1" x14ac:dyDescent="0.25">
      <c r="A396" s="1">
        <v>5</v>
      </c>
      <c r="B396" s="1">
        <v>8</v>
      </c>
      <c r="C396" s="1">
        <v>15</v>
      </c>
      <c r="D396" s="1">
        <v>2</v>
      </c>
      <c r="E396" s="1" t="s">
        <v>31</v>
      </c>
      <c r="F396" s="1">
        <v>41.850999999999999</v>
      </c>
      <c r="G396" s="1">
        <v>27.427</v>
      </c>
      <c r="H396" s="1">
        <f>(ABS(TRA!H396)+ABS(TRA!J396))*SIGN(TRA!H396)</f>
        <v>12.736000000000001</v>
      </c>
      <c r="I396" s="1">
        <f>(ABS(TRA!I396)+ABS(TRA!K396))*SIGN(TRA!I396)</f>
        <v>-109.426</v>
      </c>
      <c r="J396" s="1">
        <f t="shared" si="26"/>
        <v>45.563800000000001</v>
      </c>
      <c r="K396" s="5">
        <f t="shared" si="27"/>
        <v>-113.24680000000001</v>
      </c>
      <c r="L396" s="1">
        <f t="shared" si="24"/>
        <v>-85.819800000000015</v>
      </c>
      <c r="M396">
        <f t="shared" si="25"/>
        <v>140.6738</v>
      </c>
    </row>
    <row r="397" spans="1:13" hidden="1" x14ac:dyDescent="0.25">
      <c r="A397" s="1">
        <v>5</v>
      </c>
      <c r="B397" s="1">
        <v>8</v>
      </c>
      <c r="C397" s="1">
        <v>15</v>
      </c>
      <c r="D397" s="1">
        <v>2</v>
      </c>
      <c r="E397" s="1" t="s">
        <v>32</v>
      </c>
      <c r="F397" s="1">
        <v>-40.469000000000001</v>
      </c>
      <c r="G397" s="1">
        <v>-25.983000000000001</v>
      </c>
      <c r="H397" s="1">
        <f>(ABS(TRA!H397)+ABS(TRA!J397))*SIGN(TRA!H397)</f>
        <v>12.736000000000001</v>
      </c>
      <c r="I397" s="1">
        <f>(ABS(TRA!I397)+ABS(TRA!K397))*SIGN(TRA!I397)</f>
        <v>-109.426</v>
      </c>
      <c r="J397" s="1">
        <f t="shared" si="26"/>
        <v>45.563800000000001</v>
      </c>
      <c r="K397" s="5">
        <f t="shared" si="27"/>
        <v>-113.24680000000001</v>
      </c>
      <c r="L397" s="1">
        <f t="shared" si="24"/>
        <v>-139.22980000000001</v>
      </c>
      <c r="M397">
        <f t="shared" si="25"/>
        <v>87.263800000000003</v>
      </c>
    </row>
    <row r="398" spans="1:13" hidden="1" x14ac:dyDescent="0.25">
      <c r="A398" s="1">
        <v>5</v>
      </c>
      <c r="B398" s="1">
        <v>8</v>
      </c>
      <c r="C398" s="1">
        <v>15</v>
      </c>
      <c r="D398" s="1">
        <v>1</v>
      </c>
      <c r="E398" s="1" t="s">
        <v>29</v>
      </c>
      <c r="F398" s="1">
        <v>-46.13</v>
      </c>
      <c r="G398" s="1">
        <v>-29.794</v>
      </c>
      <c r="H398" s="1">
        <f>(ABS(TRA!H398)+ABS(TRA!J398))*SIGN(TRA!H398)</f>
        <v>-34.768999999999998</v>
      </c>
      <c r="I398" s="1">
        <f>(ABS(TRA!I398)+ABS(TRA!K398))*SIGN(TRA!I398)</f>
        <v>288.01499999999999</v>
      </c>
      <c r="J398" s="1">
        <f t="shared" si="26"/>
        <v>-121.17349999999999</v>
      </c>
      <c r="K398" s="5">
        <f t="shared" si="27"/>
        <v>298.44569999999999</v>
      </c>
      <c r="L398" s="1">
        <f t="shared" si="24"/>
        <v>268.65170000000001</v>
      </c>
      <c r="M398">
        <f t="shared" si="25"/>
        <v>-328.23969999999997</v>
      </c>
    </row>
    <row r="399" spans="1:13" hidden="1" x14ac:dyDescent="0.25">
      <c r="A399" s="1">
        <v>5</v>
      </c>
      <c r="B399" s="1">
        <v>8</v>
      </c>
      <c r="C399" s="1">
        <v>15</v>
      </c>
      <c r="D399" s="1">
        <v>1</v>
      </c>
      <c r="E399" s="1" t="s">
        <v>30</v>
      </c>
      <c r="F399" s="1">
        <v>-18.553999999999998</v>
      </c>
      <c r="G399" s="1">
        <v>-11.7</v>
      </c>
      <c r="H399" s="1">
        <f>(ABS(TRA!H399)+ABS(TRA!J399))*SIGN(TRA!H399)</f>
        <v>25.124000000000002</v>
      </c>
      <c r="I399" s="1">
        <f>(ABS(TRA!I399)+ABS(TRA!K399))*SIGN(TRA!I399)</f>
        <v>-208.53100000000001</v>
      </c>
      <c r="J399" s="1">
        <f t="shared" si="26"/>
        <v>87.683300000000003</v>
      </c>
      <c r="K399" s="5">
        <f t="shared" si="27"/>
        <v>-216.06820000000002</v>
      </c>
      <c r="L399" s="1">
        <f t="shared" si="24"/>
        <v>-227.76820000000001</v>
      </c>
      <c r="M399">
        <f t="shared" si="25"/>
        <v>204.36820000000003</v>
      </c>
    </row>
    <row r="400" spans="1:13" hidden="1" x14ac:dyDescent="0.25">
      <c r="A400" s="1">
        <v>5</v>
      </c>
      <c r="B400" s="1">
        <v>8</v>
      </c>
      <c r="C400" s="1">
        <v>15</v>
      </c>
      <c r="D400" s="1">
        <v>1</v>
      </c>
      <c r="E400" s="1" t="s">
        <v>31</v>
      </c>
      <c r="F400" s="1">
        <v>46.787999999999997</v>
      </c>
      <c r="G400" s="1">
        <v>30.398</v>
      </c>
      <c r="H400" s="1">
        <f>(ABS(TRA!H400)+ABS(TRA!J400))*SIGN(TRA!H400)</f>
        <v>12.222999999999999</v>
      </c>
      <c r="I400" s="1">
        <f>(ABS(TRA!I400)+ABS(TRA!K400))*SIGN(TRA!I400)</f>
        <v>-101.33500000000001</v>
      </c>
      <c r="J400" s="1">
        <f t="shared" si="26"/>
        <v>42.6235</v>
      </c>
      <c r="K400" s="5">
        <f t="shared" si="27"/>
        <v>-105.00190000000001</v>
      </c>
      <c r="L400" s="1">
        <f t="shared" si="24"/>
        <v>-74.60390000000001</v>
      </c>
      <c r="M400">
        <f t="shared" si="25"/>
        <v>135.3999</v>
      </c>
    </row>
    <row r="401" spans="1:13" hidden="1" x14ac:dyDescent="0.25">
      <c r="A401" s="1">
        <v>5</v>
      </c>
      <c r="B401" s="1">
        <v>8</v>
      </c>
      <c r="C401" s="1">
        <v>15</v>
      </c>
      <c r="D401" s="1">
        <v>1</v>
      </c>
      <c r="E401" s="1" t="s">
        <v>32</v>
      </c>
      <c r="F401" s="1">
        <v>-35.531999999999996</v>
      </c>
      <c r="G401" s="1">
        <v>-23.012</v>
      </c>
      <c r="H401" s="1">
        <f>(ABS(TRA!H401)+ABS(TRA!J401))*SIGN(TRA!H401)</f>
        <v>12.222999999999999</v>
      </c>
      <c r="I401" s="1">
        <f>(ABS(TRA!I401)+ABS(TRA!K401))*SIGN(TRA!I401)</f>
        <v>-101.33500000000001</v>
      </c>
      <c r="J401" s="1">
        <f t="shared" si="26"/>
        <v>42.6235</v>
      </c>
      <c r="K401" s="5">
        <f t="shared" si="27"/>
        <v>-105.00190000000001</v>
      </c>
      <c r="L401" s="1">
        <f t="shared" si="24"/>
        <v>-128.01390000000001</v>
      </c>
      <c r="M401">
        <f t="shared" si="25"/>
        <v>81.989900000000006</v>
      </c>
    </row>
    <row r="402" spans="1:13" hidden="1" x14ac:dyDescent="0.25">
      <c r="A402" s="1">
        <v>6</v>
      </c>
      <c r="B402" s="1">
        <v>2</v>
      </c>
      <c r="C402" s="1">
        <v>9</v>
      </c>
      <c r="D402" s="1">
        <v>5</v>
      </c>
      <c r="E402" s="1" t="s">
        <v>29</v>
      </c>
      <c r="F402" s="1">
        <v>0</v>
      </c>
      <c r="G402" s="1">
        <v>0</v>
      </c>
      <c r="H402" s="1">
        <f>(ABS(TRA!H402)+ABS(TRA!J402))*SIGN(TRA!H402)</f>
        <v>0</v>
      </c>
      <c r="I402" s="1">
        <f>(ABS(TRA!I402)+ABS(TRA!K402))*SIGN(TRA!I402)</f>
        <v>0</v>
      </c>
      <c r="J402" s="1">
        <f t="shared" si="26"/>
        <v>0</v>
      </c>
      <c r="K402" s="5">
        <f t="shared" si="27"/>
        <v>0</v>
      </c>
      <c r="L402" s="1">
        <f t="shared" si="24"/>
        <v>0</v>
      </c>
      <c r="M402">
        <f t="shared" si="25"/>
        <v>0</v>
      </c>
    </row>
    <row r="403" spans="1:13" hidden="1" x14ac:dyDescent="0.25">
      <c r="A403" s="1">
        <v>6</v>
      </c>
      <c r="B403" s="1">
        <v>2</v>
      </c>
      <c r="C403" s="1">
        <v>9</v>
      </c>
      <c r="D403" s="1">
        <v>5</v>
      </c>
      <c r="E403" s="1" t="s">
        <v>30</v>
      </c>
      <c r="F403" s="1">
        <v>-42.503</v>
      </c>
      <c r="G403" s="1">
        <v>-24.952000000000002</v>
      </c>
      <c r="H403" s="1">
        <f>(ABS(TRA!H403)+ABS(TRA!J403))*SIGN(TRA!H403)</f>
        <v>0.57800000000000007</v>
      </c>
      <c r="I403" s="1">
        <f>(ABS(TRA!I403)+ABS(TRA!K403))*SIGN(TRA!I403)</f>
        <v>-8.9809999999999999</v>
      </c>
      <c r="J403" s="1">
        <f t="shared" si="26"/>
        <v>3.2722999999999995</v>
      </c>
      <c r="K403" s="5">
        <f t="shared" si="27"/>
        <v>-9.1544000000000008</v>
      </c>
      <c r="L403" s="1">
        <f t="shared" si="24"/>
        <v>-34.106400000000001</v>
      </c>
      <c r="M403">
        <f t="shared" si="25"/>
        <v>-15.797600000000001</v>
      </c>
    </row>
    <row r="404" spans="1:13" hidden="1" x14ac:dyDescent="0.25">
      <c r="A404" s="1">
        <v>6</v>
      </c>
      <c r="B404" s="1">
        <v>2</v>
      </c>
      <c r="C404" s="1">
        <v>9</v>
      </c>
      <c r="D404" s="1">
        <v>5</v>
      </c>
      <c r="E404" s="1" t="s">
        <v>31</v>
      </c>
      <c r="F404" s="1">
        <v>27.079000000000001</v>
      </c>
      <c r="G404" s="1">
        <v>15.984999999999999</v>
      </c>
      <c r="H404" s="1">
        <f>(ABS(TRA!H404)+ABS(TRA!J404))*SIGN(TRA!H404)</f>
        <v>0.11</v>
      </c>
      <c r="I404" s="1">
        <f>(ABS(TRA!I404)+ABS(TRA!K404))*SIGN(TRA!I404)</f>
        <v>-1.7110000000000001</v>
      </c>
      <c r="J404" s="1">
        <f t="shared" si="26"/>
        <v>0.62329999999999997</v>
      </c>
      <c r="K404" s="5">
        <f t="shared" si="27"/>
        <v>-1.744</v>
      </c>
      <c r="L404" s="1">
        <f t="shared" si="24"/>
        <v>14.241</v>
      </c>
      <c r="M404">
        <f t="shared" si="25"/>
        <v>17.728999999999999</v>
      </c>
    </row>
    <row r="405" spans="1:13" hidden="1" x14ac:dyDescent="0.25">
      <c r="A405" s="1">
        <v>6</v>
      </c>
      <c r="B405" s="1">
        <v>2</v>
      </c>
      <c r="C405" s="1">
        <v>9</v>
      </c>
      <c r="D405" s="1">
        <v>5</v>
      </c>
      <c r="E405" s="1" t="s">
        <v>32</v>
      </c>
      <c r="F405" s="1">
        <v>-43.271000000000001</v>
      </c>
      <c r="G405" s="1">
        <v>-25.49</v>
      </c>
      <c r="H405" s="1">
        <f>(ABS(TRA!H405)+ABS(TRA!J405))*SIGN(TRA!H405)</f>
        <v>0.11</v>
      </c>
      <c r="I405" s="1">
        <f>(ABS(TRA!I405)+ABS(TRA!K405))*SIGN(TRA!I405)</f>
        <v>-1.7110000000000001</v>
      </c>
      <c r="J405" s="1">
        <f t="shared" si="26"/>
        <v>0.62329999999999997</v>
      </c>
      <c r="K405" s="5">
        <f t="shared" si="27"/>
        <v>-1.744</v>
      </c>
      <c r="L405" s="1">
        <f t="shared" si="24"/>
        <v>-27.233999999999998</v>
      </c>
      <c r="M405">
        <f t="shared" si="25"/>
        <v>-23.745999999999999</v>
      </c>
    </row>
    <row r="406" spans="1:13" hidden="1" x14ac:dyDescent="0.25">
      <c r="A406" s="1">
        <v>6</v>
      </c>
      <c r="B406" s="1">
        <v>2</v>
      </c>
      <c r="C406" s="1">
        <v>9</v>
      </c>
      <c r="D406" s="1">
        <v>4</v>
      </c>
      <c r="E406" s="1" t="s">
        <v>29</v>
      </c>
      <c r="F406" s="1">
        <v>0</v>
      </c>
      <c r="G406" s="1">
        <v>0</v>
      </c>
      <c r="H406" s="1">
        <f>(ABS(TRA!H406)+ABS(TRA!J406))*SIGN(TRA!H406)</f>
        <v>0</v>
      </c>
      <c r="I406" s="1">
        <f>(ABS(TRA!I406)+ABS(TRA!K406))*SIGN(TRA!I406)</f>
        <v>0</v>
      </c>
      <c r="J406" s="1">
        <f t="shared" si="26"/>
        <v>0</v>
      </c>
      <c r="K406" s="5">
        <f t="shared" si="27"/>
        <v>0</v>
      </c>
      <c r="L406" s="1">
        <f t="shared" si="24"/>
        <v>0</v>
      </c>
      <c r="M406">
        <f t="shared" si="25"/>
        <v>0</v>
      </c>
    </row>
    <row r="407" spans="1:13" hidden="1" x14ac:dyDescent="0.25">
      <c r="A407" s="1">
        <v>6</v>
      </c>
      <c r="B407" s="1">
        <v>2</v>
      </c>
      <c r="C407" s="1">
        <v>9</v>
      </c>
      <c r="D407" s="1">
        <v>4</v>
      </c>
      <c r="E407" s="1" t="s">
        <v>30</v>
      </c>
      <c r="F407" s="1">
        <v>-45.670999999999999</v>
      </c>
      <c r="G407" s="1">
        <v>-28.428000000000001</v>
      </c>
      <c r="H407" s="1">
        <f>(ABS(TRA!H407)+ABS(TRA!J407))*SIGN(TRA!H407)</f>
        <v>0.88100000000000001</v>
      </c>
      <c r="I407" s="1">
        <f>(ABS(TRA!I407)+ABS(TRA!K407))*SIGN(TRA!I407)</f>
        <v>-13.845000000000001</v>
      </c>
      <c r="J407" s="1">
        <f t="shared" si="26"/>
        <v>5.0345000000000004</v>
      </c>
      <c r="K407" s="5">
        <f t="shared" si="27"/>
        <v>-14.109300000000001</v>
      </c>
      <c r="L407" s="1">
        <f t="shared" ref="L407:L470" si="28">G407+K407</f>
        <v>-42.537300000000002</v>
      </c>
      <c r="M407">
        <f t="shared" ref="M407:M470" si="29">G407-K407</f>
        <v>-14.3187</v>
      </c>
    </row>
    <row r="408" spans="1:13" hidden="1" x14ac:dyDescent="0.25">
      <c r="A408" s="1">
        <v>6</v>
      </c>
      <c r="B408" s="1">
        <v>2</v>
      </c>
      <c r="C408" s="1">
        <v>9</v>
      </c>
      <c r="D408" s="1">
        <v>4</v>
      </c>
      <c r="E408" s="1" t="s">
        <v>31</v>
      </c>
      <c r="F408" s="1">
        <v>27.263000000000002</v>
      </c>
      <c r="G408" s="1">
        <v>16.898</v>
      </c>
      <c r="H408" s="1">
        <f>(ABS(TRA!H408)+ABS(TRA!J408))*SIGN(TRA!H408)</f>
        <v>0.16799999999999998</v>
      </c>
      <c r="I408" s="1">
        <f>(ABS(TRA!I408)+ABS(TRA!K408))*SIGN(TRA!I408)</f>
        <v>-2.637</v>
      </c>
      <c r="J408" s="1">
        <f t="shared" si="26"/>
        <v>0.95910000000000006</v>
      </c>
      <c r="K408" s="5">
        <f t="shared" si="27"/>
        <v>-2.6873999999999998</v>
      </c>
      <c r="L408" s="1">
        <f t="shared" si="28"/>
        <v>14.210599999999999</v>
      </c>
      <c r="M408">
        <f t="shared" si="29"/>
        <v>19.5854</v>
      </c>
    </row>
    <row r="409" spans="1:13" hidden="1" x14ac:dyDescent="0.25">
      <c r="A409" s="1">
        <v>6</v>
      </c>
      <c r="B409" s="1">
        <v>2</v>
      </c>
      <c r="C409" s="1">
        <v>9</v>
      </c>
      <c r="D409" s="1">
        <v>4</v>
      </c>
      <c r="E409" s="1" t="s">
        <v>32</v>
      </c>
      <c r="F409" s="1">
        <v>-44.661999999999999</v>
      </c>
      <c r="G409" s="1">
        <v>-27.727</v>
      </c>
      <c r="H409" s="1">
        <f>(ABS(TRA!H409)+ABS(TRA!J409))*SIGN(TRA!H409)</f>
        <v>0.16799999999999998</v>
      </c>
      <c r="I409" s="1">
        <f>(ABS(TRA!I409)+ABS(TRA!K409))*SIGN(TRA!I409)</f>
        <v>-2.637</v>
      </c>
      <c r="J409" s="1">
        <f t="shared" si="26"/>
        <v>0.95910000000000006</v>
      </c>
      <c r="K409" s="5">
        <f t="shared" si="27"/>
        <v>-2.6873999999999998</v>
      </c>
      <c r="L409" s="1">
        <f t="shared" si="28"/>
        <v>-30.414400000000001</v>
      </c>
      <c r="M409">
        <f t="shared" si="29"/>
        <v>-25.0396</v>
      </c>
    </row>
    <row r="410" spans="1:13" hidden="1" x14ac:dyDescent="0.25">
      <c r="A410" s="1">
        <v>6</v>
      </c>
      <c r="B410" s="1">
        <v>2</v>
      </c>
      <c r="C410" s="1">
        <v>9</v>
      </c>
      <c r="D410" s="1">
        <v>3</v>
      </c>
      <c r="E410" s="1" t="s">
        <v>29</v>
      </c>
      <c r="F410" s="1">
        <v>0</v>
      </c>
      <c r="G410" s="1">
        <v>0</v>
      </c>
      <c r="H410" s="1">
        <f>(ABS(TRA!H410)+ABS(TRA!J410))*SIGN(TRA!H410)</f>
        <v>0</v>
      </c>
      <c r="I410" s="1">
        <f>(ABS(TRA!I410)+ABS(TRA!K410))*SIGN(TRA!I410)</f>
        <v>0</v>
      </c>
      <c r="J410" s="1">
        <f t="shared" si="26"/>
        <v>0</v>
      </c>
      <c r="K410" s="5">
        <f t="shared" si="27"/>
        <v>0</v>
      </c>
      <c r="L410" s="1">
        <f t="shared" si="28"/>
        <v>0</v>
      </c>
      <c r="M410">
        <f t="shared" si="29"/>
        <v>0</v>
      </c>
    </row>
    <row r="411" spans="1:13" hidden="1" x14ac:dyDescent="0.25">
      <c r="A411" s="1">
        <v>6</v>
      </c>
      <c r="B411" s="1">
        <v>2</v>
      </c>
      <c r="C411" s="1">
        <v>9</v>
      </c>
      <c r="D411" s="1">
        <v>3</v>
      </c>
      <c r="E411" s="1" t="s">
        <v>30</v>
      </c>
      <c r="F411" s="1">
        <v>-45.59</v>
      </c>
      <c r="G411" s="1">
        <v>-28.344000000000001</v>
      </c>
      <c r="H411" s="1">
        <f>(ABS(TRA!H411)+ABS(TRA!J411))*SIGN(TRA!H411)</f>
        <v>0.96100000000000008</v>
      </c>
      <c r="I411" s="1">
        <f>(ABS(TRA!I411)+ABS(TRA!K411))*SIGN(TRA!I411)</f>
        <v>-15.29</v>
      </c>
      <c r="J411" s="1">
        <f t="shared" si="26"/>
        <v>5.548</v>
      </c>
      <c r="K411" s="5">
        <f t="shared" si="27"/>
        <v>-15.578299999999999</v>
      </c>
      <c r="L411" s="1">
        <f t="shared" si="28"/>
        <v>-43.9223</v>
      </c>
      <c r="M411">
        <f t="shared" si="29"/>
        <v>-12.765700000000002</v>
      </c>
    </row>
    <row r="412" spans="1:13" hidden="1" x14ac:dyDescent="0.25">
      <c r="A412" s="1">
        <v>6</v>
      </c>
      <c r="B412" s="1">
        <v>2</v>
      </c>
      <c r="C412" s="1">
        <v>9</v>
      </c>
      <c r="D412" s="1">
        <v>3</v>
      </c>
      <c r="E412" s="1" t="s">
        <v>31</v>
      </c>
      <c r="F412" s="1">
        <v>27.279</v>
      </c>
      <c r="G412" s="1">
        <v>16.914000000000001</v>
      </c>
      <c r="H412" s="1">
        <f>(ABS(TRA!H412)+ABS(TRA!J412))*SIGN(TRA!H412)</f>
        <v>0.183</v>
      </c>
      <c r="I412" s="1">
        <f>(ABS(TRA!I412)+ABS(TRA!K412))*SIGN(TRA!I412)</f>
        <v>-2.9119999999999999</v>
      </c>
      <c r="J412" s="1">
        <f t="shared" si="26"/>
        <v>1.0566</v>
      </c>
      <c r="K412" s="5">
        <f t="shared" si="27"/>
        <v>-2.9668999999999999</v>
      </c>
      <c r="L412" s="1">
        <f t="shared" si="28"/>
        <v>13.947100000000002</v>
      </c>
      <c r="M412">
        <f t="shared" si="29"/>
        <v>19.8809</v>
      </c>
    </row>
    <row r="413" spans="1:13" hidden="1" x14ac:dyDescent="0.25">
      <c r="A413" s="1">
        <v>6</v>
      </c>
      <c r="B413" s="1">
        <v>2</v>
      </c>
      <c r="C413" s="1">
        <v>9</v>
      </c>
      <c r="D413" s="1">
        <v>3</v>
      </c>
      <c r="E413" s="1" t="s">
        <v>32</v>
      </c>
      <c r="F413" s="1">
        <v>-44.646000000000001</v>
      </c>
      <c r="G413" s="1">
        <v>-27.710999999999999</v>
      </c>
      <c r="H413" s="1">
        <f>(ABS(TRA!H413)+ABS(TRA!J413))*SIGN(TRA!H413)</f>
        <v>0.183</v>
      </c>
      <c r="I413" s="1">
        <f>(ABS(TRA!I413)+ABS(TRA!K413))*SIGN(TRA!I413)</f>
        <v>-2.9119999999999999</v>
      </c>
      <c r="J413" s="1">
        <f t="shared" si="26"/>
        <v>1.0566</v>
      </c>
      <c r="K413" s="5">
        <f t="shared" si="27"/>
        <v>-2.9668999999999999</v>
      </c>
      <c r="L413" s="1">
        <f t="shared" si="28"/>
        <v>-30.677899999999998</v>
      </c>
      <c r="M413">
        <f t="shared" si="29"/>
        <v>-24.7441</v>
      </c>
    </row>
    <row r="414" spans="1:13" hidden="1" x14ac:dyDescent="0.25">
      <c r="A414" s="1">
        <v>6</v>
      </c>
      <c r="B414" s="1">
        <v>2</v>
      </c>
      <c r="C414" s="1">
        <v>9</v>
      </c>
      <c r="D414" s="1">
        <v>2</v>
      </c>
      <c r="E414" s="1" t="s">
        <v>29</v>
      </c>
      <c r="F414" s="1">
        <v>0</v>
      </c>
      <c r="G414" s="1">
        <v>0</v>
      </c>
      <c r="H414" s="1">
        <f>(ABS(TRA!H414)+ABS(TRA!J414))*SIGN(TRA!H414)</f>
        <v>0</v>
      </c>
      <c r="I414" s="1">
        <f>(ABS(TRA!I414)+ABS(TRA!K414))*SIGN(TRA!I414)</f>
        <v>0</v>
      </c>
      <c r="J414" s="1">
        <f t="shared" si="26"/>
        <v>0</v>
      </c>
      <c r="K414" s="5">
        <f t="shared" si="27"/>
        <v>0</v>
      </c>
      <c r="L414" s="1">
        <f t="shared" si="28"/>
        <v>0</v>
      </c>
      <c r="M414">
        <f t="shared" si="29"/>
        <v>0</v>
      </c>
    </row>
    <row r="415" spans="1:13" hidden="1" x14ac:dyDescent="0.25">
      <c r="A415" s="1">
        <v>6</v>
      </c>
      <c r="B415" s="1">
        <v>2</v>
      </c>
      <c r="C415" s="1">
        <v>9</v>
      </c>
      <c r="D415" s="1">
        <v>2</v>
      </c>
      <c r="E415" s="1" t="s">
        <v>30</v>
      </c>
      <c r="F415" s="1">
        <v>-45.921999999999997</v>
      </c>
      <c r="G415" s="1">
        <v>-28.545999999999999</v>
      </c>
      <c r="H415" s="1">
        <f>(ABS(TRA!H415)+ABS(TRA!J415))*SIGN(TRA!H415)</f>
        <v>1.0469999999999999</v>
      </c>
      <c r="I415" s="1">
        <f>(ABS(TRA!I415)+ABS(TRA!K415))*SIGN(TRA!I415)</f>
        <v>-16.725999999999999</v>
      </c>
      <c r="J415" s="1">
        <f t="shared" si="26"/>
        <v>6.0647999999999991</v>
      </c>
      <c r="K415" s="5">
        <f t="shared" si="27"/>
        <v>-17.040099999999999</v>
      </c>
      <c r="L415" s="1">
        <f t="shared" si="28"/>
        <v>-45.586100000000002</v>
      </c>
      <c r="M415">
        <f t="shared" si="29"/>
        <v>-11.5059</v>
      </c>
    </row>
    <row r="416" spans="1:13" hidden="1" x14ac:dyDescent="0.25">
      <c r="A416" s="1">
        <v>6</v>
      </c>
      <c r="B416" s="1">
        <v>2</v>
      </c>
      <c r="C416" s="1">
        <v>9</v>
      </c>
      <c r="D416" s="1">
        <v>2</v>
      </c>
      <c r="E416" s="1" t="s">
        <v>31</v>
      </c>
      <c r="F416" s="1">
        <v>27.215</v>
      </c>
      <c r="G416" s="1">
        <v>16.875</v>
      </c>
      <c r="H416" s="1">
        <f>(ABS(TRA!H416)+ABS(TRA!J416))*SIGN(TRA!H416)</f>
        <v>0.2</v>
      </c>
      <c r="I416" s="1">
        <f>(ABS(TRA!I416)+ABS(TRA!K416))*SIGN(TRA!I416)</f>
        <v>-3.1859999999999999</v>
      </c>
      <c r="J416" s="1">
        <f t="shared" si="26"/>
        <v>1.1557999999999999</v>
      </c>
      <c r="K416" s="5">
        <f t="shared" si="27"/>
        <v>-3.246</v>
      </c>
      <c r="L416" s="1">
        <f t="shared" si="28"/>
        <v>13.629</v>
      </c>
      <c r="M416">
        <f t="shared" si="29"/>
        <v>20.120999999999999</v>
      </c>
    </row>
    <row r="417" spans="1:13" hidden="1" x14ac:dyDescent="0.25">
      <c r="A417" s="1">
        <v>6</v>
      </c>
      <c r="B417" s="1">
        <v>2</v>
      </c>
      <c r="C417" s="1">
        <v>9</v>
      </c>
      <c r="D417" s="1">
        <v>2</v>
      </c>
      <c r="E417" s="1" t="s">
        <v>32</v>
      </c>
      <c r="F417" s="1">
        <v>-44.71</v>
      </c>
      <c r="G417" s="1">
        <v>-27.75</v>
      </c>
      <c r="H417" s="1">
        <f>(ABS(TRA!H417)+ABS(TRA!J417))*SIGN(TRA!H417)</f>
        <v>0.2</v>
      </c>
      <c r="I417" s="1">
        <f>(ABS(TRA!I417)+ABS(TRA!K417))*SIGN(TRA!I417)</f>
        <v>-3.1859999999999999</v>
      </c>
      <c r="J417" s="1">
        <f t="shared" si="26"/>
        <v>1.1557999999999999</v>
      </c>
      <c r="K417" s="5">
        <f t="shared" si="27"/>
        <v>-3.246</v>
      </c>
      <c r="L417" s="1">
        <f t="shared" si="28"/>
        <v>-30.995999999999999</v>
      </c>
      <c r="M417">
        <f t="shared" si="29"/>
        <v>-24.504000000000001</v>
      </c>
    </row>
    <row r="418" spans="1:13" hidden="1" x14ac:dyDescent="0.25">
      <c r="A418" s="1">
        <v>6</v>
      </c>
      <c r="B418" s="1">
        <v>2</v>
      </c>
      <c r="C418" s="1">
        <v>9</v>
      </c>
      <c r="D418" s="1">
        <v>1</v>
      </c>
      <c r="E418" s="1" t="s">
        <v>29</v>
      </c>
      <c r="F418" s="1">
        <v>0</v>
      </c>
      <c r="G418" s="1">
        <v>0</v>
      </c>
      <c r="H418" s="1">
        <f>(ABS(TRA!H418)+ABS(TRA!J418))*SIGN(TRA!H418)</f>
        <v>0</v>
      </c>
      <c r="I418" s="1">
        <f>(ABS(TRA!I418)+ABS(TRA!K418))*SIGN(TRA!I418)</f>
        <v>0</v>
      </c>
      <c r="J418" s="1">
        <f t="shared" si="26"/>
        <v>0</v>
      </c>
      <c r="K418" s="5">
        <f t="shared" si="27"/>
        <v>0</v>
      </c>
      <c r="L418" s="1">
        <f t="shared" si="28"/>
        <v>0</v>
      </c>
      <c r="M418">
        <f t="shared" si="29"/>
        <v>0</v>
      </c>
    </row>
    <row r="419" spans="1:13" hidden="1" x14ac:dyDescent="0.25">
      <c r="A419" s="1">
        <v>6</v>
      </c>
      <c r="B419" s="1">
        <v>2</v>
      </c>
      <c r="C419" s="1">
        <v>9</v>
      </c>
      <c r="D419" s="1">
        <v>1</v>
      </c>
      <c r="E419" s="1" t="s">
        <v>30</v>
      </c>
      <c r="F419" s="1">
        <v>-46.212000000000003</v>
      </c>
      <c r="G419" s="1">
        <v>-28.759</v>
      </c>
      <c r="H419" s="1">
        <f>(ABS(TRA!H419)+ABS(TRA!J419))*SIGN(TRA!H419)</f>
        <v>1.08</v>
      </c>
      <c r="I419" s="1">
        <f>(ABS(TRA!I419)+ABS(TRA!K419))*SIGN(TRA!I419)</f>
        <v>-16.843999999999998</v>
      </c>
      <c r="J419" s="1">
        <f t="shared" si="26"/>
        <v>6.1331999999999995</v>
      </c>
      <c r="K419" s="5">
        <f t="shared" si="27"/>
        <v>-17.167999999999999</v>
      </c>
      <c r="L419" s="1">
        <f t="shared" si="28"/>
        <v>-45.927</v>
      </c>
      <c r="M419">
        <f t="shared" si="29"/>
        <v>-11.591000000000001</v>
      </c>
    </row>
    <row r="420" spans="1:13" hidden="1" x14ac:dyDescent="0.25">
      <c r="A420" s="1">
        <v>6</v>
      </c>
      <c r="B420" s="1">
        <v>2</v>
      </c>
      <c r="C420" s="1">
        <v>9</v>
      </c>
      <c r="D420" s="1">
        <v>1</v>
      </c>
      <c r="E420" s="1" t="s">
        <v>31</v>
      </c>
      <c r="F420" s="1">
        <v>27.16</v>
      </c>
      <c r="G420" s="1">
        <v>16.835000000000001</v>
      </c>
      <c r="H420" s="1">
        <f>(ABS(TRA!H420)+ABS(TRA!J420))*SIGN(TRA!H420)</f>
        <v>0.20600000000000002</v>
      </c>
      <c r="I420" s="1">
        <f>(ABS(TRA!I420)+ABS(TRA!K420))*SIGN(TRA!I420)</f>
        <v>-3.2079999999999997</v>
      </c>
      <c r="J420" s="1">
        <f t="shared" si="26"/>
        <v>1.1683999999999999</v>
      </c>
      <c r="K420" s="5">
        <f t="shared" si="27"/>
        <v>-3.2697999999999996</v>
      </c>
      <c r="L420" s="1">
        <f t="shared" si="28"/>
        <v>13.565200000000001</v>
      </c>
      <c r="M420">
        <f t="shared" si="29"/>
        <v>20.104800000000001</v>
      </c>
    </row>
    <row r="421" spans="1:13" hidden="1" x14ac:dyDescent="0.25">
      <c r="A421" s="2">
        <v>6</v>
      </c>
      <c r="B421" s="2">
        <v>2</v>
      </c>
      <c r="C421" s="2">
        <v>9</v>
      </c>
      <c r="D421" s="2">
        <v>1</v>
      </c>
      <c r="E421" s="2" t="s">
        <v>32</v>
      </c>
      <c r="F421" s="2">
        <v>-44.765000000000001</v>
      </c>
      <c r="G421" s="2">
        <v>-27.79</v>
      </c>
      <c r="H421" s="2">
        <f>(ABS(TRA!H421)+ABS(TRA!J421))*SIGN(TRA!H421)</f>
        <v>0.20600000000000002</v>
      </c>
      <c r="I421" s="2">
        <f>(ABS(TRA!I421)+ABS(TRA!K421))*SIGN(TRA!I421)</f>
        <v>-3.2079999999999997</v>
      </c>
      <c r="J421" s="2">
        <f t="shared" si="26"/>
        <v>1.1683999999999999</v>
      </c>
      <c r="K421" s="6">
        <f t="shared" si="27"/>
        <v>-3.2697999999999996</v>
      </c>
      <c r="L421" s="2">
        <f t="shared" si="28"/>
        <v>-31.059799999999999</v>
      </c>
      <c r="M421" s="3">
        <f t="shared" si="29"/>
        <v>-24.520199999999999</v>
      </c>
    </row>
    <row r="422" spans="1:13" hidden="1" x14ac:dyDescent="0.25">
      <c r="A422" s="1">
        <v>6</v>
      </c>
      <c r="B422" s="1">
        <v>9</v>
      </c>
      <c r="C422" s="1">
        <v>16</v>
      </c>
      <c r="D422" s="1">
        <v>5</v>
      </c>
      <c r="E422" s="1" t="s">
        <v>29</v>
      </c>
      <c r="F422" s="1">
        <v>-34.389000000000003</v>
      </c>
      <c r="G422" s="1">
        <v>-20.283999999999999</v>
      </c>
      <c r="H422" s="1">
        <f>(ABS(TRA!H422)+ABS(TRA!J422))*SIGN(TRA!H422)</f>
        <v>-1.2040000000000002</v>
      </c>
      <c r="I422" s="1">
        <f>(ABS(TRA!I422)+ABS(TRA!K422))*SIGN(TRA!I422)</f>
        <v>18.675999999999998</v>
      </c>
      <c r="J422" s="1">
        <f t="shared" si="26"/>
        <v>-6.8067999999999991</v>
      </c>
      <c r="K422" s="5">
        <f t="shared" si="27"/>
        <v>19.037199999999999</v>
      </c>
      <c r="L422" s="1">
        <f t="shared" si="28"/>
        <v>-1.2468000000000004</v>
      </c>
      <c r="M422">
        <f t="shared" si="29"/>
        <v>-39.321199999999997</v>
      </c>
    </row>
    <row r="423" spans="1:13" hidden="1" x14ac:dyDescent="0.25">
      <c r="A423" s="1">
        <v>6</v>
      </c>
      <c r="B423" s="1">
        <v>9</v>
      </c>
      <c r="C423" s="1">
        <v>16</v>
      </c>
      <c r="D423" s="1">
        <v>5</v>
      </c>
      <c r="E423" s="1" t="s">
        <v>30</v>
      </c>
      <c r="F423" s="1">
        <v>-22.15</v>
      </c>
      <c r="G423" s="1">
        <v>-13.138999999999999</v>
      </c>
      <c r="H423" s="1">
        <f>(ABS(TRA!H423)+ABS(TRA!J423))*SIGN(TRA!H423)</f>
        <v>1.2709999999999999</v>
      </c>
      <c r="I423" s="1">
        <f>(ABS(TRA!I423)+ABS(TRA!K423))*SIGN(TRA!I423)</f>
        <v>-19.719000000000001</v>
      </c>
      <c r="J423" s="1">
        <f t="shared" si="26"/>
        <v>7.1867000000000001</v>
      </c>
      <c r="K423" s="5">
        <f t="shared" si="27"/>
        <v>-20.100300000000001</v>
      </c>
      <c r="L423" s="1">
        <f t="shared" si="28"/>
        <v>-33.2393</v>
      </c>
      <c r="M423">
        <f t="shared" si="29"/>
        <v>6.9613000000000014</v>
      </c>
    </row>
    <row r="424" spans="1:13" hidden="1" x14ac:dyDescent="0.25">
      <c r="A424" s="1">
        <v>6</v>
      </c>
      <c r="B424" s="1">
        <v>9</v>
      </c>
      <c r="C424" s="1">
        <v>16</v>
      </c>
      <c r="D424" s="1">
        <v>5</v>
      </c>
      <c r="E424" s="1" t="s">
        <v>31</v>
      </c>
      <c r="F424" s="1">
        <v>36.57</v>
      </c>
      <c r="G424" s="1">
        <v>21.545999999999999</v>
      </c>
      <c r="H424" s="1">
        <f>(ABS(TRA!H424)+ABS(TRA!J424))*SIGN(TRA!H424)</f>
        <v>0.48499999999999999</v>
      </c>
      <c r="I424" s="1">
        <f>(ABS(TRA!I424)+ABS(TRA!K424))*SIGN(TRA!I424)</f>
        <v>-7.5279999999999996</v>
      </c>
      <c r="J424" s="1">
        <f t="shared" si="26"/>
        <v>2.7433999999999998</v>
      </c>
      <c r="K424" s="5">
        <f t="shared" si="27"/>
        <v>-7.6734999999999998</v>
      </c>
      <c r="L424" s="1">
        <f t="shared" si="28"/>
        <v>13.872499999999999</v>
      </c>
      <c r="M424">
        <f t="shared" si="29"/>
        <v>29.2195</v>
      </c>
    </row>
    <row r="425" spans="1:13" hidden="1" x14ac:dyDescent="0.25">
      <c r="A425" s="1">
        <v>6</v>
      </c>
      <c r="B425" s="1">
        <v>9</v>
      </c>
      <c r="C425" s="1">
        <v>16</v>
      </c>
      <c r="D425" s="1">
        <v>5</v>
      </c>
      <c r="E425" s="1" t="s">
        <v>32</v>
      </c>
      <c r="F425" s="1">
        <v>-31.77</v>
      </c>
      <c r="G425" s="1">
        <v>-18.744</v>
      </c>
      <c r="H425" s="1">
        <f>(ABS(TRA!H425)+ABS(TRA!J425))*SIGN(TRA!H425)</f>
        <v>0.48499999999999999</v>
      </c>
      <c r="I425" s="1">
        <f>(ABS(TRA!I425)+ABS(TRA!K425))*SIGN(TRA!I425)</f>
        <v>-7.5279999999999996</v>
      </c>
      <c r="J425" s="1">
        <f t="shared" si="26"/>
        <v>2.7433999999999998</v>
      </c>
      <c r="K425" s="5">
        <f t="shared" si="27"/>
        <v>-7.6734999999999998</v>
      </c>
      <c r="L425" s="1">
        <f t="shared" si="28"/>
        <v>-26.4175</v>
      </c>
      <c r="M425">
        <f t="shared" si="29"/>
        <v>-11.070499999999999</v>
      </c>
    </row>
    <row r="426" spans="1:13" hidden="1" x14ac:dyDescent="0.25">
      <c r="A426" s="1">
        <v>6</v>
      </c>
      <c r="B426" s="1">
        <v>9</v>
      </c>
      <c r="C426" s="1">
        <v>16</v>
      </c>
      <c r="D426" s="1">
        <v>4</v>
      </c>
      <c r="E426" s="1" t="s">
        <v>29</v>
      </c>
      <c r="F426" s="1">
        <v>-40.393000000000001</v>
      </c>
      <c r="G426" s="1">
        <v>-26.428000000000001</v>
      </c>
      <c r="H426" s="1">
        <f>(ABS(TRA!H426)+ABS(TRA!J426))*SIGN(TRA!H426)</f>
        <v>-1.802</v>
      </c>
      <c r="I426" s="1">
        <f>(ABS(TRA!I426)+ABS(TRA!K426))*SIGN(TRA!I426)</f>
        <v>28.304000000000002</v>
      </c>
      <c r="J426" s="1">
        <f t="shared" si="26"/>
        <v>-10.293200000000001</v>
      </c>
      <c r="K426" s="5">
        <f t="shared" si="27"/>
        <v>28.844600000000003</v>
      </c>
      <c r="L426" s="1">
        <f t="shared" si="28"/>
        <v>2.4166000000000025</v>
      </c>
      <c r="M426">
        <f t="shared" si="29"/>
        <v>-55.272600000000004</v>
      </c>
    </row>
    <row r="427" spans="1:13" hidden="1" x14ac:dyDescent="0.25">
      <c r="A427" s="1">
        <v>6</v>
      </c>
      <c r="B427" s="1">
        <v>9</v>
      </c>
      <c r="C427" s="1">
        <v>16</v>
      </c>
      <c r="D427" s="1">
        <v>4</v>
      </c>
      <c r="E427" s="1" t="s">
        <v>30</v>
      </c>
      <c r="F427" s="1">
        <v>-35.963999999999999</v>
      </c>
      <c r="G427" s="1">
        <v>-23.49</v>
      </c>
      <c r="H427" s="1">
        <f>(ABS(TRA!H427)+ABS(TRA!J427))*SIGN(TRA!H427)</f>
        <v>1.841</v>
      </c>
      <c r="I427" s="1">
        <f>(ABS(TRA!I427)+ABS(TRA!K427))*SIGN(TRA!I427)</f>
        <v>-28.922999999999998</v>
      </c>
      <c r="J427" s="1">
        <f t="shared" si="26"/>
        <v>10.517899999999999</v>
      </c>
      <c r="K427" s="5">
        <f t="shared" si="27"/>
        <v>-29.475299999999997</v>
      </c>
      <c r="L427" s="1">
        <f t="shared" si="28"/>
        <v>-52.965299999999999</v>
      </c>
      <c r="M427">
        <f t="shared" si="29"/>
        <v>5.9852999999999987</v>
      </c>
    </row>
    <row r="428" spans="1:13" hidden="1" x14ac:dyDescent="0.25">
      <c r="A428" s="1">
        <v>6</v>
      </c>
      <c r="B428" s="1">
        <v>9</v>
      </c>
      <c r="C428" s="1">
        <v>16</v>
      </c>
      <c r="D428" s="1">
        <v>4</v>
      </c>
      <c r="E428" s="1" t="s">
        <v>31</v>
      </c>
      <c r="F428" s="1">
        <v>46.768000000000001</v>
      </c>
      <c r="G428" s="1">
        <v>30.666</v>
      </c>
      <c r="H428" s="1">
        <f>(ABS(TRA!H428)+ABS(TRA!J428))*SIGN(TRA!H428)</f>
        <v>0.71399999999999997</v>
      </c>
      <c r="I428" s="1">
        <f>(ABS(TRA!I428)+ABS(TRA!K428))*SIGN(TRA!I428)</f>
        <v>-11.221</v>
      </c>
      <c r="J428" s="1">
        <f t="shared" si="26"/>
        <v>4.0802999999999994</v>
      </c>
      <c r="K428" s="5">
        <f t="shared" si="27"/>
        <v>-11.4352</v>
      </c>
      <c r="L428" s="1">
        <f t="shared" si="28"/>
        <v>19.230800000000002</v>
      </c>
      <c r="M428">
        <f t="shared" si="29"/>
        <v>42.101199999999999</v>
      </c>
    </row>
    <row r="429" spans="1:13" hidden="1" x14ac:dyDescent="0.25">
      <c r="A429" s="1">
        <v>6</v>
      </c>
      <c r="B429" s="1">
        <v>9</v>
      </c>
      <c r="C429" s="1">
        <v>16</v>
      </c>
      <c r="D429" s="1">
        <v>4</v>
      </c>
      <c r="E429" s="1" t="s">
        <v>32</v>
      </c>
      <c r="F429" s="1">
        <v>-45.031999999999996</v>
      </c>
      <c r="G429" s="1">
        <v>-29.513999999999999</v>
      </c>
      <c r="H429" s="1">
        <f>(ABS(TRA!H429)+ABS(TRA!J429))*SIGN(TRA!H429)</f>
        <v>0.71399999999999997</v>
      </c>
      <c r="I429" s="1">
        <f>(ABS(TRA!I429)+ABS(TRA!K429))*SIGN(TRA!I429)</f>
        <v>-11.221</v>
      </c>
      <c r="J429" s="1">
        <f t="shared" si="26"/>
        <v>4.0802999999999994</v>
      </c>
      <c r="K429" s="5">
        <f t="shared" si="27"/>
        <v>-11.4352</v>
      </c>
      <c r="L429" s="1">
        <f t="shared" si="28"/>
        <v>-40.949199999999998</v>
      </c>
      <c r="M429">
        <f t="shared" si="29"/>
        <v>-18.078800000000001</v>
      </c>
    </row>
    <row r="430" spans="1:13" hidden="1" x14ac:dyDescent="0.25">
      <c r="A430" s="1">
        <v>6</v>
      </c>
      <c r="B430" s="1">
        <v>9</v>
      </c>
      <c r="C430" s="1">
        <v>16</v>
      </c>
      <c r="D430" s="1">
        <v>3</v>
      </c>
      <c r="E430" s="1" t="s">
        <v>29</v>
      </c>
      <c r="F430" s="1">
        <v>-40.820999999999998</v>
      </c>
      <c r="G430" s="1">
        <v>-26.664999999999999</v>
      </c>
      <c r="H430" s="1">
        <f>(ABS(TRA!H430)+ABS(TRA!J430))*SIGN(TRA!H430)</f>
        <v>-1.976</v>
      </c>
      <c r="I430" s="1">
        <f>(ABS(TRA!I430)+ABS(TRA!K430))*SIGN(TRA!I430)</f>
        <v>31.452000000000002</v>
      </c>
      <c r="J430" s="1">
        <f t="shared" si="26"/>
        <v>-11.4116</v>
      </c>
      <c r="K430" s="5">
        <f t="shared" si="27"/>
        <v>32.044800000000002</v>
      </c>
      <c r="L430" s="1">
        <f t="shared" si="28"/>
        <v>5.379800000000003</v>
      </c>
      <c r="M430">
        <f t="shared" si="29"/>
        <v>-58.709800000000001</v>
      </c>
    </row>
    <row r="431" spans="1:13" hidden="1" x14ac:dyDescent="0.25">
      <c r="A431" s="1">
        <v>6</v>
      </c>
      <c r="B431" s="1">
        <v>9</v>
      </c>
      <c r="C431" s="1">
        <v>16</v>
      </c>
      <c r="D431" s="1">
        <v>3</v>
      </c>
      <c r="E431" s="1" t="s">
        <v>30</v>
      </c>
      <c r="F431" s="1">
        <v>-35.805</v>
      </c>
      <c r="G431" s="1">
        <v>-23.515000000000001</v>
      </c>
      <c r="H431" s="1">
        <f>(ABS(TRA!H431)+ABS(TRA!J431))*SIGN(TRA!H431)</f>
        <v>2.02</v>
      </c>
      <c r="I431" s="1">
        <f>(ABS(TRA!I431)+ABS(TRA!K431))*SIGN(TRA!I431)</f>
        <v>-32.137999999999998</v>
      </c>
      <c r="J431" s="1">
        <f t="shared" si="26"/>
        <v>11.661399999999999</v>
      </c>
      <c r="K431" s="5">
        <f t="shared" si="27"/>
        <v>-32.744</v>
      </c>
      <c r="L431" s="1">
        <f t="shared" si="28"/>
        <v>-56.259</v>
      </c>
      <c r="M431">
        <f t="shared" si="29"/>
        <v>9.2289999999999992</v>
      </c>
    </row>
    <row r="432" spans="1:13" hidden="1" x14ac:dyDescent="0.25">
      <c r="A432" s="1">
        <v>6</v>
      </c>
      <c r="B432" s="1">
        <v>9</v>
      </c>
      <c r="C432" s="1">
        <v>16</v>
      </c>
      <c r="D432" s="1">
        <v>3</v>
      </c>
      <c r="E432" s="1" t="s">
        <v>31</v>
      </c>
      <c r="F432" s="1">
        <v>46.883000000000003</v>
      </c>
      <c r="G432" s="1">
        <v>30.707999999999998</v>
      </c>
      <c r="H432" s="1">
        <f>(ABS(TRA!H432)+ABS(TRA!J432))*SIGN(TRA!H432)</f>
        <v>0.78400000000000003</v>
      </c>
      <c r="I432" s="1">
        <f>(ABS(TRA!I432)+ABS(TRA!K432))*SIGN(TRA!I432)</f>
        <v>-12.468</v>
      </c>
      <c r="J432" s="1">
        <f t="shared" si="26"/>
        <v>4.5244</v>
      </c>
      <c r="K432" s="5">
        <f t="shared" si="27"/>
        <v>-12.703200000000001</v>
      </c>
      <c r="L432" s="1">
        <f t="shared" si="28"/>
        <v>18.004799999999996</v>
      </c>
      <c r="M432">
        <f t="shared" si="29"/>
        <v>43.411200000000001</v>
      </c>
    </row>
    <row r="433" spans="1:13" hidden="1" x14ac:dyDescent="0.25">
      <c r="A433" s="1">
        <v>6</v>
      </c>
      <c r="B433" s="1">
        <v>9</v>
      </c>
      <c r="C433" s="1">
        <v>16</v>
      </c>
      <c r="D433" s="1">
        <v>3</v>
      </c>
      <c r="E433" s="1" t="s">
        <v>32</v>
      </c>
      <c r="F433" s="1">
        <v>-44.917000000000002</v>
      </c>
      <c r="G433" s="1">
        <v>-29.472000000000001</v>
      </c>
      <c r="H433" s="1">
        <f>(ABS(TRA!H433)+ABS(TRA!J433))*SIGN(TRA!H433)</f>
        <v>0.78400000000000003</v>
      </c>
      <c r="I433" s="1">
        <f>(ABS(TRA!I433)+ABS(TRA!K433))*SIGN(TRA!I433)</f>
        <v>-12.468</v>
      </c>
      <c r="J433" s="1">
        <f t="shared" si="26"/>
        <v>4.5244</v>
      </c>
      <c r="K433" s="5">
        <f t="shared" si="27"/>
        <v>-12.703200000000001</v>
      </c>
      <c r="L433" s="1">
        <f t="shared" si="28"/>
        <v>-42.175200000000004</v>
      </c>
      <c r="M433">
        <f t="shared" si="29"/>
        <v>-16.768799999999999</v>
      </c>
    </row>
    <row r="434" spans="1:13" hidden="1" x14ac:dyDescent="0.25">
      <c r="A434" s="1">
        <v>6</v>
      </c>
      <c r="B434" s="1">
        <v>9</v>
      </c>
      <c r="C434" s="1">
        <v>16</v>
      </c>
      <c r="D434" s="1">
        <v>2</v>
      </c>
      <c r="E434" s="1" t="s">
        <v>29</v>
      </c>
      <c r="F434" s="1">
        <v>-40.595999999999997</v>
      </c>
      <c r="G434" s="1">
        <v>-26.535</v>
      </c>
      <c r="H434" s="1">
        <f>(ABS(TRA!H434)+ABS(TRA!J434))*SIGN(TRA!H434)</f>
        <v>-2.16</v>
      </c>
      <c r="I434" s="1">
        <f>(ABS(TRA!I434)+ABS(TRA!K434))*SIGN(TRA!I434)</f>
        <v>34.507999999999996</v>
      </c>
      <c r="J434" s="1">
        <f t="shared" si="26"/>
        <v>-12.512399999999998</v>
      </c>
      <c r="K434" s="5">
        <f t="shared" si="27"/>
        <v>35.155999999999999</v>
      </c>
      <c r="L434" s="1">
        <f t="shared" si="28"/>
        <v>8.6209999999999987</v>
      </c>
      <c r="M434">
        <f t="shared" si="29"/>
        <v>-61.691000000000003</v>
      </c>
    </row>
    <row r="435" spans="1:13" hidden="1" x14ac:dyDescent="0.25">
      <c r="A435" s="1">
        <v>6</v>
      </c>
      <c r="B435" s="1">
        <v>9</v>
      </c>
      <c r="C435" s="1">
        <v>16</v>
      </c>
      <c r="D435" s="1">
        <v>2</v>
      </c>
      <c r="E435" s="1" t="s">
        <v>30</v>
      </c>
      <c r="F435" s="1">
        <v>-36.249000000000002</v>
      </c>
      <c r="G435" s="1">
        <v>-23.779</v>
      </c>
      <c r="H435" s="1">
        <f>(ABS(TRA!H435)+ABS(TRA!J435))*SIGN(TRA!H435)</f>
        <v>2.1989999999999998</v>
      </c>
      <c r="I435" s="1">
        <f>(ABS(TRA!I435)+ABS(TRA!K435))*SIGN(TRA!I435)</f>
        <v>-35.137</v>
      </c>
      <c r="J435" s="1">
        <f t="shared" si="26"/>
        <v>12.7401</v>
      </c>
      <c r="K435" s="5">
        <f t="shared" si="27"/>
        <v>-35.796700000000001</v>
      </c>
      <c r="L435" s="1">
        <f t="shared" si="28"/>
        <v>-59.575699999999998</v>
      </c>
      <c r="M435">
        <f t="shared" si="29"/>
        <v>12.017700000000001</v>
      </c>
    </row>
    <row r="436" spans="1:13" hidden="1" x14ac:dyDescent="0.25">
      <c r="A436" s="1">
        <v>6</v>
      </c>
      <c r="B436" s="1">
        <v>9</v>
      </c>
      <c r="C436" s="1">
        <v>16</v>
      </c>
      <c r="D436" s="1">
        <v>2</v>
      </c>
      <c r="E436" s="1" t="s">
        <v>31</v>
      </c>
      <c r="F436" s="1">
        <v>46.752000000000002</v>
      </c>
      <c r="G436" s="1">
        <v>30.631</v>
      </c>
      <c r="H436" s="1">
        <f>(ABS(TRA!H436)+ABS(TRA!J436))*SIGN(TRA!H436)</f>
        <v>0.85399999999999998</v>
      </c>
      <c r="I436" s="1">
        <f>(ABS(TRA!I436)+ABS(TRA!K436))*SIGN(TRA!I436)</f>
        <v>-13.656000000000001</v>
      </c>
      <c r="J436" s="1">
        <f t="shared" si="26"/>
        <v>4.9508000000000001</v>
      </c>
      <c r="K436" s="5">
        <f t="shared" si="27"/>
        <v>-13.9122</v>
      </c>
      <c r="L436" s="1">
        <f t="shared" si="28"/>
        <v>16.718800000000002</v>
      </c>
      <c r="M436">
        <f t="shared" si="29"/>
        <v>44.543199999999999</v>
      </c>
    </row>
    <row r="437" spans="1:13" hidden="1" x14ac:dyDescent="0.25">
      <c r="A437" s="1">
        <v>6</v>
      </c>
      <c r="B437" s="1">
        <v>9</v>
      </c>
      <c r="C437" s="1">
        <v>16</v>
      </c>
      <c r="D437" s="1">
        <v>2</v>
      </c>
      <c r="E437" s="1" t="s">
        <v>32</v>
      </c>
      <c r="F437" s="1">
        <v>-45.048000000000002</v>
      </c>
      <c r="G437" s="1">
        <v>-29.548999999999999</v>
      </c>
      <c r="H437" s="1">
        <f>(ABS(TRA!H437)+ABS(TRA!J437))*SIGN(TRA!H437)</f>
        <v>0.85399999999999998</v>
      </c>
      <c r="I437" s="1">
        <f>(ABS(TRA!I437)+ABS(TRA!K437))*SIGN(TRA!I437)</f>
        <v>-13.656000000000001</v>
      </c>
      <c r="J437" s="1">
        <f t="shared" si="26"/>
        <v>4.9508000000000001</v>
      </c>
      <c r="K437" s="5">
        <f t="shared" si="27"/>
        <v>-13.9122</v>
      </c>
      <c r="L437" s="1">
        <f t="shared" si="28"/>
        <v>-43.461199999999998</v>
      </c>
      <c r="M437">
        <f t="shared" si="29"/>
        <v>-15.636799999999999</v>
      </c>
    </row>
    <row r="438" spans="1:13" hidden="1" x14ac:dyDescent="0.25">
      <c r="A438" s="1">
        <v>6</v>
      </c>
      <c r="B438" s="1">
        <v>9</v>
      </c>
      <c r="C438" s="1">
        <v>16</v>
      </c>
      <c r="D438" s="1">
        <v>1</v>
      </c>
      <c r="E438" s="1" t="s">
        <v>29</v>
      </c>
      <c r="F438" s="1">
        <v>-41.463000000000001</v>
      </c>
      <c r="G438" s="1">
        <v>-27.05</v>
      </c>
      <c r="H438" s="1">
        <f>(ABS(TRA!H438)+ABS(TRA!J438))*SIGN(TRA!H438)</f>
        <v>-2.262</v>
      </c>
      <c r="I438" s="1">
        <f>(ABS(TRA!I438)+ABS(TRA!K438))*SIGN(TRA!I438)</f>
        <v>35.270000000000003</v>
      </c>
      <c r="J438" s="1">
        <f t="shared" si="26"/>
        <v>-12.843000000000002</v>
      </c>
      <c r="K438" s="5">
        <f t="shared" si="27"/>
        <v>35.948600000000006</v>
      </c>
      <c r="L438" s="1">
        <f t="shared" si="28"/>
        <v>8.8986000000000054</v>
      </c>
      <c r="M438">
        <f t="shared" si="29"/>
        <v>-62.99860000000001</v>
      </c>
    </row>
    <row r="439" spans="1:13" hidden="1" x14ac:dyDescent="0.25">
      <c r="A439" s="1">
        <v>6</v>
      </c>
      <c r="B439" s="1">
        <v>9</v>
      </c>
      <c r="C439" s="1">
        <v>16</v>
      </c>
      <c r="D439" s="1">
        <v>1</v>
      </c>
      <c r="E439" s="1" t="s">
        <v>30</v>
      </c>
      <c r="F439" s="1">
        <v>-34.828000000000003</v>
      </c>
      <c r="G439" s="1">
        <v>-22.88</v>
      </c>
      <c r="H439" s="1">
        <f>(ABS(TRA!H439)+ABS(TRA!J439))*SIGN(TRA!H439)</f>
        <v>2.3209999999999997</v>
      </c>
      <c r="I439" s="1">
        <f>(ABS(TRA!I439)+ABS(TRA!K439))*SIGN(TRA!I439)</f>
        <v>-36.192</v>
      </c>
      <c r="J439" s="1">
        <f t="shared" si="26"/>
        <v>13.178599999999999</v>
      </c>
      <c r="K439" s="5">
        <f t="shared" si="27"/>
        <v>-36.888300000000001</v>
      </c>
      <c r="L439" s="1">
        <f t="shared" si="28"/>
        <v>-59.768299999999996</v>
      </c>
      <c r="M439">
        <f t="shared" si="29"/>
        <v>14.008300000000002</v>
      </c>
    </row>
    <row r="440" spans="1:13" hidden="1" x14ac:dyDescent="0.25">
      <c r="A440" s="1">
        <v>6</v>
      </c>
      <c r="B440" s="1">
        <v>9</v>
      </c>
      <c r="C440" s="1">
        <v>16</v>
      </c>
      <c r="D440" s="1">
        <v>1</v>
      </c>
      <c r="E440" s="1" t="s">
        <v>31</v>
      </c>
      <c r="F440" s="1">
        <v>47.201000000000001</v>
      </c>
      <c r="G440" s="1">
        <v>30.908000000000001</v>
      </c>
      <c r="H440" s="1">
        <f>(ABS(TRA!H440)+ABS(TRA!J440))*SIGN(TRA!H440)</f>
        <v>0.89900000000000002</v>
      </c>
      <c r="I440" s="1">
        <f>(ABS(TRA!I440)+ABS(TRA!K440))*SIGN(TRA!I440)</f>
        <v>-14.012</v>
      </c>
      <c r="J440" s="1">
        <f t="shared" si="26"/>
        <v>5.1025999999999998</v>
      </c>
      <c r="K440" s="5">
        <f t="shared" si="27"/>
        <v>-14.281700000000001</v>
      </c>
      <c r="L440" s="1">
        <f t="shared" si="28"/>
        <v>16.626300000000001</v>
      </c>
      <c r="M440">
        <f t="shared" si="29"/>
        <v>45.189700000000002</v>
      </c>
    </row>
    <row r="441" spans="1:13" hidden="1" x14ac:dyDescent="0.25">
      <c r="A441" s="1">
        <v>6</v>
      </c>
      <c r="B441" s="1">
        <v>9</v>
      </c>
      <c r="C441" s="1">
        <v>16</v>
      </c>
      <c r="D441" s="1">
        <v>1</v>
      </c>
      <c r="E441" s="1" t="s">
        <v>32</v>
      </c>
      <c r="F441" s="1">
        <v>-44.598999999999997</v>
      </c>
      <c r="G441" s="1">
        <v>-29.271999999999998</v>
      </c>
      <c r="H441" s="1">
        <f>(ABS(TRA!H441)+ABS(TRA!J441))*SIGN(TRA!H441)</f>
        <v>0.89900000000000002</v>
      </c>
      <c r="I441" s="1">
        <f>(ABS(TRA!I441)+ABS(TRA!K441))*SIGN(TRA!I441)</f>
        <v>-14.012</v>
      </c>
      <c r="J441" s="1">
        <f t="shared" si="26"/>
        <v>5.1025999999999998</v>
      </c>
      <c r="K441" s="5">
        <f t="shared" si="27"/>
        <v>-14.281700000000001</v>
      </c>
      <c r="L441" s="1">
        <f t="shared" si="28"/>
        <v>-43.553699999999999</v>
      </c>
      <c r="M441">
        <f t="shared" si="29"/>
        <v>-14.990299999999998</v>
      </c>
    </row>
    <row r="442" spans="1:13" x14ac:dyDescent="0.25">
      <c r="A442" s="1">
        <v>7</v>
      </c>
      <c r="B442" s="1">
        <v>3</v>
      </c>
      <c r="C442" s="1">
        <v>10</v>
      </c>
      <c r="D442" s="1">
        <v>5</v>
      </c>
      <c r="E442" s="1" t="s">
        <v>29</v>
      </c>
      <c r="F442" s="1">
        <v>-27.132999999999999</v>
      </c>
      <c r="G442" s="1">
        <v>-16.029</v>
      </c>
      <c r="H442" s="1">
        <f>(ABS(TRA!H442)+ABS(TRA!J442))*SIGN(TRA!H442)</f>
        <v>-0.38900000000000001</v>
      </c>
      <c r="I442" s="1">
        <f>(ABS(TRA!I442)+ABS(TRA!K442))*SIGN(TRA!I442)</f>
        <v>17.268999999999998</v>
      </c>
      <c r="J442" s="1">
        <f>(ABS(H442)+0.3*ABS(I442))*SIGN(H442)</f>
        <v>-5.5696999999999992</v>
      </c>
      <c r="K442" s="5">
        <f>(ABS(I442)+0.3*ABS(H442))*SIGN(I442)</f>
        <v>17.3857</v>
      </c>
      <c r="L442" s="1">
        <f t="shared" si="28"/>
        <v>1.3567</v>
      </c>
      <c r="M442">
        <f t="shared" si="29"/>
        <v>-33.414699999999996</v>
      </c>
    </row>
    <row r="443" spans="1:13" x14ac:dyDescent="0.25">
      <c r="A443" s="1">
        <v>7</v>
      </c>
      <c r="B443" s="1">
        <v>3</v>
      </c>
      <c r="C443" s="1">
        <v>10</v>
      </c>
      <c r="D443" s="1">
        <v>5</v>
      </c>
      <c r="E443" s="1" t="s">
        <v>30</v>
      </c>
      <c r="F443" s="1">
        <v>-35.676000000000002</v>
      </c>
      <c r="G443" s="1">
        <v>-21.367999999999999</v>
      </c>
      <c r="H443" s="1">
        <f>(ABS(TRA!H443)+ABS(TRA!J443))*SIGN(TRA!H443)</f>
        <v>0.30199999999999999</v>
      </c>
      <c r="I443" s="1">
        <f>(ABS(TRA!I443)+ABS(TRA!K443))*SIGN(TRA!I443)</f>
        <v>-13.576000000000001</v>
      </c>
      <c r="J443" s="1">
        <f>(ABS(H443)+0.3*ABS(I443))*SIGN(H443)</f>
        <v>4.3747999999999996</v>
      </c>
      <c r="K443" s="5">
        <f t="shared" si="27"/>
        <v>-13.666600000000001</v>
      </c>
      <c r="L443" s="1">
        <f>G443+K443</f>
        <v>-35.034599999999998</v>
      </c>
      <c r="M443">
        <f t="shared" si="29"/>
        <v>-7.7013999999999978</v>
      </c>
    </row>
    <row r="444" spans="1:13" x14ac:dyDescent="0.25">
      <c r="A444" s="1">
        <v>7</v>
      </c>
      <c r="B444" s="1">
        <v>3</v>
      </c>
      <c r="C444" s="1">
        <v>10</v>
      </c>
      <c r="D444" s="1">
        <v>5</v>
      </c>
      <c r="E444" s="1" t="s">
        <v>31</v>
      </c>
      <c r="F444" s="1">
        <v>34.597999999999999</v>
      </c>
      <c r="G444" s="1">
        <v>20.341000000000001</v>
      </c>
      <c r="H444" s="1">
        <f>(ABS(TRA!H444)+ABS(TRA!J444))*SIGN(TRA!H444)</f>
        <v>0.128</v>
      </c>
      <c r="I444" s="1">
        <f>(ABS(TRA!I444)+ABS(TRA!K444))*SIGN(TRA!I444)</f>
        <v>-5.7120000000000006</v>
      </c>
      <c r="J444" s="1">
        <f t="shared" si="26"/>
        <v>1.8416000000000001</v>
      </c>
      <c r="K444" s="5">
        <f t="shared" si="27"/>
        <v>-5.7504000000000008</v>
      </c>
      <c r="L444" s="1">
        <f t="shared" si="28"/>
        <v>14.5906</v>
      </c>
      <c r="M444">
        <f t="shared" si="29"/>
        <v>26.0914</v>
      </c>
    </row>
    <row r="445" spans="1:13" x14ac:dyDescent="0.25">
      <c r="A445" s="1">
        <v>7</v>
      </c>
      <c r="B445" s="1">
        <v>3</v>
      </c>
      <c r="C445" s="1">
        <v>10</v>
      </c>
      <c r="D445" s="1">
        <v>5</v>
      </c>
      <c r="E445" s="1" t="s">
        <v>32</v>
      </c>
      <c r="F445" s="1">
        <v>-37.762</v>
      </c>
      <c r="G445" s="1">
        <v>-22.318999999999999</v>
      </c>
      <c r="H445" s="1">
        <f>(ABS(TRA!H445)+ABS(TRA!J445))*SIGN(TRA!H445)</f>
        <v>0.128</v>
      </c>
      <c r="I445" s="1">
        <f>(ABS(TRA!I445)+ABS(TRA!K445))*SIGN(TRA!I445)</f>
        <v>-5.7120000000000006</v>
      </c>
      <c r="J445" s="1">
        <f t="shared" si="26"/>
        <v>1.8416000000000001</v>
      </c>
      <c r="K445" s="5">
        <f t="shared" si="27"/>
        <v>-5.7504000000000008</v>
      </c>
      <c r="L445" s="1">
        <f t="shared" si="28"/>
        <v>-28.069400000000002</v>
      </c>
      <c r="M445">
        <f t="shared" si="29"/>
        <v>-16.568599999999996</v>
      </c>
    </row>
    <row r="446" spans="1:13" x14ac:dyDescent="0.25">
      <c r="A446" s="1">
        <v>7</v>
      </c>
      <c r="B446" s="1">
        <v>3</v>
      </c>
      <c r="C446" s="1">
        <v>10</v>
      </c>
      <c r="D446" s="1">
        <v>4</v>
      </c>
      <c r="E446" s="1" t="s">
        <v>29</v>
      </c>
      <c r="F446" s="1">
        <v>-33.767000000000003</v>
      </c>
      <c r="G446" s="1">
        <v>-21.306999999999999</v>
      </c>
      <c r="H446" s="1">
        <f>(ABS(TRA!H446)+ABS(TRA!J446))*SIGN(TRA!H446)</f>
        <v>-0.52100000000000002</v>
      </c>
      <c r="I446" s="1">
        <f>(ABS(TRA!I446)+ABS(TRA!K446))*SIGN(TRA!I446)</f>
        <v>23.835000000000001</v>
      </c>
      <c r="J446" s="1">
        <f t="shared" si="26"/>
        <v>-7.6715</v>
      </c>
      <c r="K446" s="5">
        <f t="shared" si="27"/>
        <v>23.991300000000003</v>
      </c>
      <c r="L446" s="1">
        <f t="shared" si="28"/>
        <v>2.6843000000000039</v>
      </c>
      <c r="M446">
        <f t="shared" si="29"/>
        <v>-45.298299999999998</v>
      </c>
    </row>
    <row r="447" spans="1:13" x14ac:dyDescent="0.25">
      <c r="A447" s="1">
        <v>7</v>
      </c>
      <c r="B447" s="1">
        <v>3</v>
      </c>
      <c r="C447" s="1">
        <v>10</v>
      </c>
      <c r="D447" s="1">
        <v>4</v>
      </c>
      <c r="E447" s="1" t="s">
        <v>30</v>
      </c>
      <c r="F447" s="1">
        <v>-33.228000000000002</v>
      </c>
      <c r="G447" s="1">
        <v>-21.138999999999999</v>
      </c>
      <c r="H447" s="1">
        <f>(ABS(TRA!H447)+ABS(TRA!J447))*SIGN(TRA!H447)</f>
        <v>0.40900000000000003</v>
      </c>
      <c r="I447" s="1">
        <f>(ABS(TRA!I447)+ABS(TRA!K447))*SIGN(TRA!I447)</f>
        <v>-18.791999999999998</v>
      </c>
      <c r="J447" s="1">
        <f t="shared" si="26"/>
        <v>6.0465999999999989</v>
      </c>
      <c r="K447" s="5">
        <f t="shared" si="27"/>
        <v>-18.914699999999996</v>
      </c>
      <c r="L447" s="1">
        <f t="shared" si="28"/>
        <v>-40.053699999999992</v>
      </c>
      <c r="M447">
        <f t="shared" si="29"/>
        <v>-2.2243000000000031</v>
      </c>
    </row>
    <row r="448" spans="1:13" x14ac:dyDescent="0.25">
      <c r="A448" s="1">
        <v>7</v>
      </c>
      <c r="B448" s="1">
        <v>3</v>
      </c>
      <c r="C448" s="1">
        <v>10</v>
      </c>
      <c r="D448" s="1">
        <v>4</v>
      </c>
      <c r="E448" s="1" t="s">
        <v>31</v>
      </c>
      <c r="F448" s="1">
        <v>37.630000000000003</v>
      </c>
      <c r="G448" s="1">
        <v>23.791</v>
      </c>
      <c r="H448" s="1">
        <f>(ABS(TRA!H448)+ABS(TRA!J448))*SIGN(TRA!H448)</f>
        <v>0.17299999999999999</v>
      </c>
      <c r="I448" s="1">
        <f>(ABS(TRA!I448)+ABS(TRA!K448))*SIGN(TRA!I448)</f>
        <v>-7.8940000000000001</v>
      </c>
      <c r="J448" s="1">
        <f t="shared" si="26"/>
        <v>2.5411999999999999</v>
      </c>
      <c r="K448" s="5">
        <f t="shared" si="27"/>
        <v>-7.9459</v>
      </c>
      <c r="L448" s="1">
        <f t="shared" si="28"/>
        <v>15.8451</v>
      </c>
      <c r="M448">
        <f t="shared" si="29"/>
        <v>31.736899999999999</v>
      </c>
    </row>
    <row r="449" spans="1:13" x14ac:dyDescent="0.25">
      <c r="A449" s="1">
        <v>7</v>
      </c>
      <c r="B449" s="1">
        <v>3</v>
      </c>
      <c r="C449" s="1">
        <v>10</v>
      </c>
      <c r="D449" s="1">
        <v>4</v>
      </c>
      <c r="E449" s="1" t="s">
        <v>32</v>
      </c>
      <c r="F449" s="1">
        <v>-37.43</v>
      </c>
      <c r="G449" s="1">
        <v>-23.728999999999999</v>
      </c>
      <c r="H449" s="1">
        <f>(ABS(TRA!H449)+ABS(TRA!J449))*SIGN(TRA!H449)</f>
        <v>0.17299999999999999</v>
      </c>
      <c r="I449" s="1">
        <f>(ABS(TRA!I449)+ABS(TRA!K449))*SIGN(TRA!I449)</f>
        <v>-7.8940000000000001</v>
      </c>
      <c r="J449" s="1">
        <f t="shared" si="26"/>
        <v>2.5411999999999999</v>
      </c>
      <c r="K449" s="5">
        <f t="shared" si="27"/>
        <v>-7.9459</v>
      </c>
      <c r="L449" s="1">
        <f t="shared" si="28"/>
        <v>-31.674900000000001</v>
      </c>
      <c r="M449">
        <f t="shared" si="29"/>
        <v>-15.783099999999999</v>
      </c>
    </row>
    <row r="450" spans="1:13" x14ac:dyDescent="0.25">
      <c r="A450" s="1">
        <v>7</v>
      </c>
      <c r="B450" s="1">
        <v>3</v>
      </c>
      <c r="C450" s="1">
        <v>10</v>
      </c>
      <c r="D450" s="1">
        <v>3</v>
      </c>
      <c r="E450" s="1" t="s">
        <v>29</v>
      </c>
      <c r="F450" s="1">
        <v>-32.822000000000003</v>
      </c>
      <c r="G450" s="1">
        <v>-20.795999999999999</v>
      </c>
      <c r="H450" s="1">
        <f>(ABS(TRA!H450)+ABS(TRA!J450))*SIGN(TRA!H450)</f>
        <v>-0.52600000000000002</v>
      </c>
      <c r="I450" s="1">
        <f>(ABS(TRA!I450)+ABS(TRA!K450))*SIGN(TRA!I450)</f>
        <v>24.984999999999999</v>
      </c>
      <c r="J450" s="1">
        <f t="shared" si="26"/>
        <v>-8.0214999999999996</v>
      </c>
      <c r="K450" s="5">
        <f t="shared" si="27"/>
        <v>25.142800000000001</v>
      </c>
      <c r="L450" s="1">
        <f t="shared" si="28"/>
        <v>4.3468000000000018</v>
      </c>
      <c r="M450">
        <f t="shared" si="29"/>
        <v>-45.938800000000001</v>
      </c>
    </row>
    <row r="451" spans="1:13" x14ac:dyDescent="0.25">
      <c r="A451" s="1">
        <v>7</v>
      </c>
      <c r="B451" s="1">
        <v>3</v>
      </c>
      <c r="C451" s="1">
        <v>10</v>
      </c>
      <c r="D451" s="1">
        <v>3</v>
      </c>
      <c r="E451" s="1" t="s">
        <v>30</v>
      </c>
      <c r="F451" s="1">
        <v>-33.813000000000002</v>
      </c>
      <c r="G451" s="1">
        <v>-21.477</v>
      </c>
      <c r="H451" s="1">
        <f>(ABS(TRA!H451)+ABS(TRA!J451))*SIGN(TRA!H451)</f>
        <v>0.378</v>
      </c>
      <c r="I451" s="1">
        <f>(ABS(TRA!I451)+ABS(TRA!K451))*SIGN(TRA!I451)</f>
        <v>-17.994</v>
      </c>
      <c r="J451" s="1">
        <f t="shared" ref="J451:J514" si="30">(ABS(H451)+0.3*ABS(I451))*SIGN(H451)</f>
        <v>5.7762000000000002</v>
      </c>
      <c r="K451" s="5">
        <f t="shared" ref="K451:K514" si="31">(ABS(I451)+0.3*ABS(H451))*SIGN(I451)</f>
        <v>-18.107399999999998</v>
      </c>
      <c r="L451" s="1">
        <f t="shared" si="28"/>
        <v>-39.584400000000002</v>
      </c>
      <c r="M451">
        <f t="shared" si="29"/>
        <v>-3.3696000000000019</v>
      </c>
    </row>
    <row r="452" spans="1:13" x14ac:dyDescent="0.25">
      <c r="A452" s="1">
        <v>7</v>
      </c>
      <c r="B452" s="1">
        <v>3</v>
      </c>
      <c r="C452" s="1">
        <v>10</v>
      </c>
      <c r="D452" s="1">
        <v>3</v>
      </c>
      <c r="E452" s="1" t="s">
        <v>31</v>
      </c>
      <c r="F452" s="1">
        <v>37.347000000000001</v>
      </c>
      <c r="G452" s="1">
        <v>23.634</v>
      </c>
      <c r="H452" s="1">
        <f>(ABS(TRA!H452)+ABS(TRA!J452))*SIGN(TRA!H452)</f>
        <v>0.16699999999999998</v>
      </c>
      <c r="I452" s="1">
        <f>(ABS(TRA!I452)+ABS(TRA!K452))*SIGN(TRA!I452)</f>
        <v>-7.9590000000000005</v>
      </c>
      <c r="J452" s="1">
        <f t="shared" si="30"/>
        <v>2.5547</v>
      </c>
      <c r="K452" s="5">
        <f t="shared" si="31"/>
        <v>-8.0091000000000001</v>
      </c>
      <c r="L452" s="1">
        <f t="shared" si="28"/>
        <v>15.6249</v>
      </c>
      <c r="M452">
        <f t="shared" si="29"/>
        <v>31.6431</v>
      </c>
    </row>
    <row r="453" spans="1:13" x14ac:dyDescent="0.25">
      <c r="A453" s="1">
        <v>7</v>
      </c>
      <c r="B453" s="1">
        <v>3</v>
      </c>
      <c r="C453" s="1">
        <v>10</v>
      </c>
      <c r="D453" s="1">
        <v>3</v>
      </c>
      <c r="E453" s="1" t="s">
        <v>32</v>
      </c>
      <c r="F453" s="1">
        <v>-37.713000000000001</v>
      </c>
      <c r="G453" s="1">
        <v>-23.885999999999999</v>
      </c>
      <c r="H453" s="1">
        <f>(ABS(TRA!H453)+ABS(TRA!J453))*SIGN(TRA!H453)</f>
        <v>0.16699999999999998</v>
      </c>
      <c r="I453" s="1">
        <f>(ABS(TRA!I453)+ABS(TRA!K453))*SIGN(TRA!I453)</f>
        <v>-7.9590000000000005</v>
      </c>
      <c r="J453" s="1">
        <f t="shared" si="30"/>
        <v>2.5547</v>
      </c>
      <c r="K453" s="5">
        <f t="shared" si="31"/>
        <v>-8.0091000000000001</v>
      </c>
      <c r="L453" s="1">
        <f t="shared" si="28"/>
        <v>-31.895099999999999</v>
      </c>
      <c r="M453">
        <f t="shared" si="29"/>
        <v>-15.876899999999999</v>
      </c>
    </row>
    <row r="454" spans="1:13" x14ac:dyDescent="0.25">
      <c r="A454" s="1">
        <v>7</v>
      </c>
      <c r="B454" s="1">
        <v>3</v>
      </c>
      <c r="C454" s="1">
        <v>10</v>
      </c>
      <c r="D454" s="1">
        <v>2</v>
      </c>
      <c r="E454" s="1" t="s">
        <v>29</v>
      </c>
      <c r="F454" s="1">
        <v>-32.918999999999997</v>
      </c>
      <c r="G454" s="1">
        <v>-20.827000000000002</v>
      </c>
      <c r="H454" s="1">
        <f>(ABS(TRA!H454)+ABS(TRA!J454))*SIGN(TRA!H454)</f>
        <v>-0.54400000000000004</v>
      </c>
      <c r="I454" s="1">
        <f>(ABS(TRA!I454)+ABS(TRA!K454))*SIGN(TRA!I454)</f>
        <v>26.818999999999999</v>
      </c>
      <c r="J454" s="1">
        <f t="shared" si="30"/>
        <v>-8.5897000000000006</v>
      </c>
      <c r="K454" s="5">
        <f t="shared" si="31"/>
        <v>26.982199999999999</v>
      </c>
      <c r="L454" s="1">
        <f t="shared" si="28"/>
        <v>6.1551999999999971</v>
      </c>
      <c r="M454">
        <f t="shared" si="29"/>
        <v>-47.809200000000004</v>
      </c>
    </row>
    <row r="455" spans="1:13" x14ac:dyDescent="0.25">
      <c r="A455" s="1">
        <v>7</v>
      </c>
      <c r="B455" s="1">
        <v>3</v>
      </c>
      <c r="C455" s="1">
        <v>10</v>
      </c>
      <c r="D455" s="1">
        <v>2</v>
      </c>
      <c r="E455" s="1" t="s">
        <v>30</v>
      </c>
      <c r="F455" s="1">
        <v>-33.991999999999997</v>
      </c>
      <c r="G455" s="1">
        <v>-21.602</v>
      </c>
      <c r="H455" s="1">
        <f>(ABS(TRA!H455)+ABS(TRA!J455))*SIGN(TRA!H455)</f>
        <v>0.39300000000000002</v>
      </c>
      <c r="I455" s="1">
        <f>(ABS(TRA!I455)+ABS(TRA!K455))*SIGN(TRA!I455)</f>
        <v>-19.423000000000002</v>
      </c>
      <c r="J455" s="1">
        <f t="shared" si="30"/>
        <v>6.2199</v>
      </c>
      <c r="K455" s="5">
        <f t="shared" si="31"/>
        <v>-19.540900000000001</v>
      </c>
      <c r="L455" s="1">
        <f t="shared" si="28"/>
        <v>-41.142899999999997</v>
      </c>
      <c r="M455">
        <f t="shared" si="29"/>
        <v>-2.0610999999999997</v>
      </c>
    </row>
    <row r="456" spans="1:13" x14ac:dyDescent="0.25">
      <c r="A456" s="1">
        <v>7</v>
      </c>
      <c r="B456" s="1">
        <v>3</v>
      </c>
      <c r="C456" s="1">
        <v>10</v>
      </c>
      <c r="D456" s="1">
        <v>2</v>
      </c>
      <c r="E456" s="1" t="s">
        <v>31</v>
      </c>
      <c r="F456" s="1">
        <v>37.331000000000003</v>
      </c>
      <c r="G456" s="1">
        <v>23.616</v>
      </c>
      <c r="H456" s="1">
        <f>(ABS(TRA!H456)+ABS(TRA!J456))*SIGN(TRA!H456)</f>
        <v>0.17399999999999999</v>
      </c>
      <c r="I456" s="1">
        <f>(ABS(TRA!I456)+ABS(TRA!K456))*SIGN(TRA!I456)</f>
        <v>-8.5630000000000006</v>
      </c>
      <c r="J456" s="1">
        <f t="shared" si="30"/>
        <v>2.7429000000000001</v>
      </c>
      <c r="K456" s="5">
        <f t="shared" si="31"/>
        <v>-8.6151999999999997</v>
      </c>
      <c r="L456" s="1">
        <f t="shared" si="28"/>
        <v>15.0008</v>
      </c>
      <c r="M456">
        <f t="shared" si="29"/>
        <v>32.231200000000001</v>
      </c>
    </row>
    <row r="457" spans="1:13" x14ac:dyDescent="0.25">
      <c r="A457" s="1">
        <v>7</v>
      </c>
      <c r="B457" s="1">
        <v>3</v>
      </c>
      <c r="C457" s="1">
        <v>10</v>
      </c>
      <c r="D457" s="1">
        <v>2</v>
      </c>
      <c r="E457" s="1" t="s">
        <v>32</v>
      </c>
      <c r="F457" s="1">
        <v>-37.728999999999999</v>
      </c>
      <c r="G457" s="1">
        <v>-23.904</v>
      </c>
      <c r="H457" s="1">
        <f>(ABS(TRA!H457)+ABS(TRA!J457))*SIGN(TRA!H457)</f>
        <v>0.17399999999999999</v>
      </c>
      <c r="I457" s="1">
        <f>(ABS(TRA!I457)+ABS(TRA!K457))*SIGN(TRA!I457)</f>
        <v>-8.5630000000000006</v>
      </c>
      <c r="J457" s="1">
        <f t="shared" si="30"/>
        <v>2.7429000000000001</v>
      </c>
      <c r="K457" s="5">
        <f t="shared" si="31"/>
        <v>-8.6151999999999997</v>
      </c>
      <c r="L457" s="1">
        <f t="shared" si="28"/>
        <v>-32.519199999999998</v>
      </c>
      <c r="M457">
        <f t="shared" si="29"/>
        <v>-15.2888</v>
      </c>
    </row>
    <row r="458" spans="1:13" x14ac:dyDescent="0.25">
      <c r="A458" s="1">
        <v>7</v>
      </c>
      <c r="B458" s="1">
        <v>3</v>
      </c>
      <c r="C458" s="1">
        <v>10</v>
      </c>
      <c r="D458" s="1">
        <v>1</v>
      </c>
      <c r="E458" s="1" t="s">
        <v>29</v>
      </c>
      <c r="F458" s="1">
        <v>-30.978000000000002</v>
      </c>
      <c r="G458" s="1">
        <v>-19.576000000000001</v>
      </c>
      <c r="H458" s="1">
        <f>(ABS(TRA!H458)+ABS(TRA!J458))*SIGN(TRA!H458)</f>
        <v>-0.51700000000000002</v>
      </c>
      <c r="I458" s="1">
        <f>(ABS(TRA!I458)+ABS(TRA!K458))*SIGN(TRA!I458)</f>
        <v>26.483000000000001</v>
      </c>
      <c r="J458" s="1">
        <f t="shared" si="30"/>
        <v>-8.4619</v>
      </c>
      <c r="K458" s="5">
        <f t="shared" si="31"/>
        <v>26.638100000000001</v>
      </c>
      <c r="L458" s="1">
        <f t="shared" si="28"/>
        <v>7.0621000000000009</v>
      </c>
      <c r="M458">
        <f t="shared" si="29"/>
        <v>-46.214100000000002</v>
      </c>
    </row>
    <row r="459" spans="1:13" x14ac:dyDescent="0.25">
      <c r="A459" s="1">
        <v>7</v>
      </c>
      <c r="B459" s="1">
        <v>3</v>
      </c>
      <c r="C459" s="1">
        <v>10</v>
      </c>
      <c r="D459" s="1">
        <v>1</v>
      </c>
      <c r="E459" s="1" t="s">
        <v>30</v>
      </c>
      <c r="F459" s="1">
        <v>-35.533000000000001</v>
      </c>
      <c r="G459" s="1">
        <v>-22.617000000000001</v>
      </c>
      <c r="H459" s="1">
        <f>(ABS(TRA!H459)+ABS(TRA!J459))*SIGN(TRA!H459)</f>
        <v>0.33800000000000002</v>
      </c>
      <c r="I459" s="1">
        <f>(ABS(TRA!I459)+ABS(TRA!K459))*SIGN(TRA!I459)</f>
        <v>-17.25</v>
      </c>
      <c r="J459" s="1">
        <f t="shared" si="30"/>
        <v>5.5129999999999999</v>
      </c>
      <c r="K459" s="5">
        <f t="shared" si="31"/>
        <v>-17.351400000000002</v>
      </c>
      <c r="L459" s="1">
        <f t="shared" si="28"/>
        <v>-39.968400000000003</v>
      </c>
      <c r="M459">
        <f t="shared" si="29"/>
        <v>-5.2655999999999992</v>
      </c>
    </row>
    <row r="460" spans="1:13" x14ac:dyDescent="0.25">
      <c r="A460" s="1">
        <v>7</v>
      </c>
      <c r="B460" s="1">
        <v>3</v>
      </c>
      <c r="C460" s="1">
        <v>10</v>
      </c>
      <c r="D460" s="1">
        <v>1</v>
      </c>
      <c r="E460" s="1" t="s">
        <v>31</v>
      </c>
      <c r="F460" s="1">
        <v>36.686999999999998</v>
      </c>
      <c r="G460" s="1">
        <v>23.196999999999999</v>
      </c>
      <c r="H460" s="1">
        <f>(ABS(TRA!H460)+ABS(TRA!J460))*SIGN(TRA!H460)</f>
        <v>0.158</v>
      </c>
      <c r="I460" s="1">
        <f>(ABS(TRA!I460)+ABS(TRA!K460))*SIGN(TRA!I460)</f>
        <v>-8.0990000000000002</v>
      </c>
      <c r="J460" s="1">
        <f t="shared" si="30"/>
        <v>2.5876999999999999</v>
      </c>
      <c r="K460" s="5">
        <f t="shared" si="31"/>
        <v>-8.1463999999999999</v>
      </c>
      <c r="L460" s="1">
        <f t="shared" si="28"/>
        <v>15.050599999999999</v>
      </c>
      <c r="M460">
        <f t="shared" si="29"/>
        <v>31.343399999999999</v>
      </c>
    </row>
    <row r="461" spans="1:13" x14ac:dyDescent="0.25">
      <c r="A461" s="2">
        <v>7</v>
      </c>
      <c r="B461" s="2">
        <v>3</v>
      </c>
      <c r="C461" s="2">
        <v>10</v>
      </c>
      <c r="D461" s="2">
        <v>1</v>
      </c>
      <c r="E461" s="2" t="s">
        <v>32</v>
      </c>
      <c r="F461" s="2">
        <v>-38.372999999999998</v>
      </c>
      <c r="G461" s="2">
        <v>-24.323</v>
      </c>
      <c r="H461" s="2">
        <f>(ABS(TRA!H461)+ABS(TRA!J461))*SIGN(TRA!H461)</f>
        <v>0.158</v>
      </c>
      <c r="I461" s="2">
        <f>(ABS(TRA!I461)+ABS(TRA!K461))*SIGN(TRA!I461)</f>
        <v>-8.0990000000000002</v>
      </c>
      <c r="J461" s="2">
        <f t="shared" si="30"/>
        <v>2.5876999999999999</v>
      </c>
      <c r="K461" s="6">
        <f t="shared" si="31"/>
        <v>-8.1463999999999999</v>
      </c>
      <c r="L461" s="2">
        <f t="shared" si="28"/>
        <v>-32.4694</v>
      </c>
      <c r="M461" s="3">
        <f t="shared" si="29"/>
        <v>-16.176600000000001</v>
      </c>
    </row>
    <row r="462" spans="1:13" x14ac:dyDescent="0.25">
      <c r="A462" s="1">
        <v>7</v>
      </c>
      <c r="B462" s="1">
        <v>10</v>
      </c>
      <c r="C462" s="1">
        <v>17</v>
      </c>
      <c r="D462" s="1">
        <v>5</v>
      </c>
      <c r="E462" s="1" t="s">
        <v>29</v>
      </c>
      <c r="F462" s="1">
        <v>-46.658000000000001</v>
      </c>
      <c r="G462" s="1">
        <v>-30.190999999999999</v>
      </c>
      <c r="H462" s="1">
        <f>(ABS(TRA!H462)+ABS(TRA!J462))*SIGN(TRA!H462)</f>
        <v>-0.97300000000000009</v>
      </c>
      <c r="I462" s="1">
        <f>(ABS(TRA!I462)+ABS(TRA!K462))*SIGN(TRA!I462)</f>
        <v>42.521000000000001</v>
      </c>
      <c r="J462" s="1">
        <f t="shared" si="30"/>
        <v>-13.7293</v>
      </c>
      <c r="K462" s="5">
        <f t="shared" si="31"/>
        <v>42.812899999999999</v>
      </c>
      <c r="L462" s="1">
        <f t="shared" si="28"/>
        <v>12.6219</v>
      </c>
      <c r="M462">
        <f t="shared" si="29"/>
        <v>-73.003900000000002</v>
      </c>
    </row>
    <row r="463" spans="1:13" x14ac:dyDescent="0.25">
      <c r="A463" s="1">
        <v>7</v>
      </c>
      <c r="B463" s="1">
        <v>10</v>
      </c>
      <c r="C463" s="1">
        <v>17</v>
      </c>
      <c r="D463" s="1">
        <v>5</v>
      </c>
      <c r="E463" s="1" t="s">
        <v>30</v>
      </c>
      <c r="F463" s="1">
        <v>-45.183999999999997</v>
      </c>
      <c r="G463" s="1">
        <v>-31.181000000000001</v>
      </c>
      <c r="H463" s="1">
        <f>(ABS(TRA!H463)+ABS(TRA!J463))*SIGN(TRA!H463)</f>
        <v>1.427</v>
      </c>
      <c r="I463" s="1">
        <f>(ABS(TRA!I463)+ABS(TRA!K463))*SIGN(TRA!I463)</f>
        <v>-62.225000000000001</v>
      </c>
      <c r="J463" s="1">
        <f t="shared" si="30"/>
        <v>20.0945</v>
      </c>
      <c r="K463" s="5">
        <f t="shared" si="31"/>
        <v>-62.653100000000002</v>
      </c>
      <c r="L463" s="1">
        <f t="shared" si="28"/>
        <v>-93.834100000000007</v>
      </c>
      <c r="M463">
        <f t="shared" si="29"/>
        <v>31.472100000000001</v>
      </c>
    </row>
    <row r="464" spans="1:13" x14ac:dyDescent="0.25">
      <c r="A464" s="1">
        <v>7</v>
      </c>
      <c r="B464" s="1">
        <v>10</v>
      </c>
      <c r="C464" s="1">
        <v>17</v>
      </c>
      <c r="D464" s="1">
        <v>5</v>
      </c>
      <c r="E464" s="1" t="s">
        <v>31</v>
      </c>
      <c r="F464" s="1">
        <v>65.225999999999999</v>
      </c>
      <c r="G464" s="1">
        <v>43.898000000000003</v>
      </c>
      <c r="H464" s="1">
        <f>(ABS(TRA!H464)+ABS(TRA!J464))*SIGN(TRA!H464)</f>
        <v>0.49</v>
      </c>
      <c r="I464" s="1">
        <f>(ABS(TRA!I464)+ABS(TRA!K464))*SIGN(TRA!I464)</f>
        <v>-21.376000000000001</v>
      </c>
      <c r="J464" s="1">
        <f t="shared" si="30"/>
        <v>6.9028</v>
      </c>
      <c r="K464" s="5">
        <f t="shared" si="31"/>
        <v>-21.523</v>
      </c>
      <c r="L464" s="1">
        <f t="shared" si="28"/>
        <v>22.375000000000004</v>
      </c>
      <c r="M464">
        <f t="shared" si="29"/>
        <v>65.421000000000006</v>
      </c>
    </row>
    <row r="465" spans="1:13" x14ac:dyDescent="0.25">
      <c r="A465" s="1">
        <v>7</v>
      </c>
      <c r="B465" s="1">
        <v>10</v>
      </c>
      <c r="C465" s="1">
        <v>17</v>
      </c>
      <c r="D465" s="1">
        <v>5</v>
      </c>
      <c r="E465" s="1" t="s">
        <v>32</v>
      </c>
      <c r="F465" s="1">
        <v>-64.623999999999995</v>
      </c>
      <c r="G465" s="1">
        <v>-44.302</v>
      </c>
      <c r="H465" s="1">
        <f>(ABS(TRA!H465)+ABS(TRA!J465))*SIGN(TRA!H465)</f>
        <v>0.49</v>
      </c>
      <c r="I465" s="1">
        <f>(ABS(TRA!I465)+ABS(TRA!K465))*SIGN(TRA!I465)</f>
        <v>-21.376000000000001</v>
      </c>
      <c r="J465" s="1">
        <f t="shared" si="30"/>
        <v>6.9028</v>
      </c>
      <c r="K465" s="5">
        <f t="shared" si="31"/>
        <v>-21.523</v>
      </c>
      <c r="L465" s="1">
        <f t="shared" si="28"/>
        <v>-65.825000000000003</v>
      </c>
      <c r="M465">
        <f t="shared" si="29"/>
        <v>-22.779</v>
      </c>
    </row>
    <row r="466" spans="1:13" x14ac:dyDescent="0.25">
      <c r="A466" s="1">
        <v>7</v>
      </c>
      <c r="B466" s="1">
        <v>10</v>
      </c>
      <c r="C466" s="1">
        <v>17</v>
      </c>
      <c r="D466" s="1">
        <v>4</v>
      </c>
      <c r="E466" s="1" t="s">
        <v>29</v>
      </c>
      <c r="F466" s="1">
        <v>-48.918999999999997</v>
      </c>
      <c r="G466" s="1">
        <v>-33.201999999999998</v>
      </c>
      <c r="H466" s="1">
        <f>(ABS(TRA!H466)+ABS(TRA!J466))*SIGN(TRA!H466)</f>
        <v>-2.4059999999999997</v>
      </c>
      <c r="I466" s="1">
        <f>(ABS(TRA!I466)+ABS(TRA!K466))*SIGN(TRA!I466)</f>
        <v>109.40599999999999</v>
      </c>
      <c r="J466" s="1">
        <f t="shared" si="30"/>
        <v>-35.227799999999995</v>
      </c>
      <c r="K466" s="5">
        <f t="shared" si="31"/>
        <v>110.12779999999999</v>
      </c>
      <c r="L466" s="1">
        <f t="shared" si="28"/>
        <v>76.925799999999995</v>
      </c>
      <c r="M466">
        <f t="shared" si="29"/>
        <v>-143.32979999999998</v>
      </c>
    </row>
    <row r="467" spans="1:13" x14ac:dyDescent="0.25">
      <c r="A467" s="1">
        <v>7</v>
      </c>
      <c r="B467" s="1">
        <v>10</v>
      </c>
      <c r="C467" s="1">
        <v>17</v>
      </c>
      <c r="D467" s="1">
        <v>4</v>
      </c>
      <c r="E467" s="1" t="s">
        <v>30</v>
      </c>
      <c r="F467" s="1">
        <v>-56.813000000000002</v>
      </c>
      <c r="G467" s="1">
        <v>-39.058999999999997</v>
      </c>
      <c r="H467" s="1">
        <f>(ABS(TRA!H467)+ABS(TRA!J467))*SIGN(TRA!H467)</f>
        <v>3.2450000000000001</v>
      </c>
      <c r="I467" s="1">
        <f>(ABS(TRA!I467)+ABS(TRA!K467))*SIGN(TRA!I467)</f>
        <v>-147.583</v>
      </c>
      <c r="J467" s="1">
        <f t="shared" si="30"/>
        <v>47.519899999999993</v>
      </c>
      <c r="K467" s="5">
        <f t="shared" si="31"/>
        <v>-148.5565</v>
      </c>
      <c r="L467" s="1">
        <f t="shared" si="28"/>
        <v>-187.6155</v>
      </c>
      <c r="M467">
        <f t="shared" si="29"/>
        <v>109.4975</v>
      </c>
    </row>
    <row r="468" spans="1:13" x14ac:dyDescent="0.25">
      <c r="A468" s="1">
        <v>7</v>
      </c>
      <c r="B468" s="1">
        <v>10</v>
      </c>
      <c r="C468" s="1">
        <v>17</v>
      </c>
      <c r="D468" s="1">
        <v>4</v>
      </c>
      <c r="E468" s="1" t="s">
        <v>31</v>
      </c>
      <c r="F468" s="1">
        <v>68.703999999999994</v>
      </c>
      <c r="G468" s="1">
        <v>47.07</v>
      </c>
      <c r="H468" s="1">
        <f>(ABS(TRA!H468)+ABS(TRA!J468))*SIGN(TRA!H468)</f>
        <v>1.153</v>
      </c>
      <c r="I468" s="1">
        <f>(ABS(TRA!I468)+ABS(TRA!K468))*SIGN(TRA!I468)</f>
        <v>-52.447000000000003</v>
      </c>
      <c r="J468" s="1">
        <f t="shared" si="30"/>
        <v>16.8871</v>
      </c>
      <c r="K468" s="5">
        <f t="shared" si="31"/>
        <v>-52.792900000000003</v>
      </c>
      <c r="L468" s="1">
        <f t="shared" si="28"/>
        <v>-5.7229000000000028</v>
      </c>
      <c r="M468">
        <f t="shared" si="29"/>
        <v>99.862899999999996</v>
      </c>
    </row>
    <row r="469" spans="1:13" x14ac:dyDescent="0.25">
      <c r="A469" s="1">
        <v>7</v>
      </c>
      <c r="B469" s="1">
        <v>10</v>
      </c>
      <c r="C469" s="1">
        <v>17</v>
      </c>
      <c r="D469" s="1">
        <v>4</v>
      </c>
      <c r="E469" s="1" t="s">
        <v>32</v>
      </c>
      <c r="F469" s="1">
        <v>-71.926000000000002</v>
      </c>
      <c r="G469" s="1">
        <v>-49.46</v>
      </c>
      <c r="H469" s="1">
        <f>(ABS(TRA!H469)+ABS(TRA!J469))*SIGN(TRA!H469)</f>
        <v>1.153</v>
      </c>
      <c r="I469" s="1">
        <f>(ABS(TRA!I469)+ABS(TRA!K469))*SIGN(TRA!I469)</f>
        <v>-52.447000000000003</v>
      </c>
      <c r="J469" s="1">
        <f t="shared" si="30"/>
        <v>16.8871</v>
      </c>
      <c r="K469" s="5">
        <f t="shared" si="31"/>
        <v>-52.792900000000003</v>
      </c>
      <c r="L469" s="1">
        <f t="shared" si="28"/>
        <v>-102.25290000000001</v>
      </c>
      <c r="M469">
        <f t="shared" si="29"/>
        <v>3.3329000000000022</v>
      </c>
    </row>
    <row r="470" spans="1:13" x14ac:dyDescent="0.25">
      <c r="A470" s="1">
        <v>7</v>
      </c>
      <c r="B470" s="1">
        <v>10</v>
      </c>
      <c r="C470" s="1">
        <v>17</v>
      </c>
      <c r="D470" s="1">
        <v>3</v>
      </c>
      <c r="E470" s="1" t="s">
        <v>29</v>
      </c>
      <c r="F470" s="1">
        <v>-47.634</v>
      </c>
      <c r="G470" s="1">
        <v>-31.998000000000001</v>
      </c>
      <c r="H470" s="1">
        <f>(ABS(TRA!H470)+ABS(TRA!J470))*SIGN(TRA!H470)</f>
        <v>-3.4530000000000003</v>
      </c>
      <c r="I470" s="1">
        <f>(ABS(TRA!I470)+ABS(TRA!K470))*SIGN(TRA!I470)</f>
        <v>164.03100000000001</v>
      </c>
      <c r="J470" s="1">
        <f t="shared" si="30"/>
        <v>-52.662300000000002</v>
      </c>
      <c r="K470" s="5">
        <f t="shared" si="31"/>
        <v>165.0669</v>
      </c>
      <c r="L470" s="1">
        <f t="shared" si="28"/>
        <v>133.06890000000001</v>
      </c>
      <c r="M470">
        <f t="shared" si="29"/>
        <v>-197.06489999999999</v>
      </c>
    </row>
    <row r="471" spans="1:13" x14ac:dyDescent="0.25">
      <c r="A471" s="1">
        <v>7</v>
      </c>
      <c r="B471" s="1">
        <v>10</v>
      </c>
      <c r="C471" s="1">
        <v>17</v>
      </c>
      <c r="D471" s="1">
        <v>3</v>
      </c>
      <c r="E471" s="1" t="s">
        <v>30</v>
      </c>
      <c r="F471" s="1">
        <v>-57.96</v>
      </c>
      <c r="G471" s="1">
        <v>-40.167999999999999</v>
      </c>
      <c r="H471" s="1">
        <f>(ABS(TRA!H471)+ABS(TRA!J471))*SIGN(TRA!H471)</f>
        <v>5.1679999999999993</v>
      </c>
      <c r="I471" s="1">
        <f>(ABS(TRA!I471)+ABS(TRA!K471))*SIGN(TRA!I471)</f>
        <v>-245.49200000000002</v>
      </c>
      <c r="J471" s="1">
        <f t="shared" si="30"/>
        <v>78.815599999999989</v>
      </c>
      <c r="K471" s="5">
        <f t="shared" si="31"/>
        <v>-247.04240000000001</v>
      </c>
      <c r="L471" s="1">
        <f t="shared" ref="L471:L534" si="32">G471+K471</f>
        <v>-287.21039999999999</v>
      </c>
      <c r="M471">
        <f t="shared" ref="M471:M534" si="33">G471-K471</f>
        <v>206.87440000000001</v>
      </c>
    </row>
    <row r="472" spans="1:13" x14ac:dyDescent="0.25">
      <c r="A472" s="1">
        <v>7</v>
      </c>
      <c r="B472" s="1">
        <v>10</v>
      </c>
      <c r="C472" s="1">
        <v>17</v>
      </c>
      <c r="D472" s="1">
        <v>3</v>
      </c>
      <c r="E472" s="1" t="s">
        <v>31</v>
      </c>
      <c r="F472" s="1">
        <v>70.412999999999997</v>
      </c>
      <c r="G472" s="1">
        <v>48.313000000000002</v>
      </c>
      <c r="H472" s="1">
        <f>(ABS(TRA!H472)+ABS(TRA!J472))*SIGN(TRA!H472)</f>
        <v>1.7589999999999999</v>
      </c>
      <c r="I472" s="1">
        <f>(ABS(TRA!I472)+ABS(TRA!K472))*SIGN(TRA!I472)</f>
        <v>-83.575999999999993</v>
      </c>
      <c r="J472" s="1">
        <f t="shared" si="30"/>
        <v>26.831799999999998</v>
      </c>
      <c r="K472" s="5">
        <f t="shared" si="31"/>
        <v>-84.103699999999989</v>
      </c>
      <c r="L472" s="1">
        <f t="shared" si="32"/>
        <v>-35.790699999999987</v>
      </c>
      <c r="M472">
        <f t="shared" si="33"/>
        <v>132.41669999999999</v>
      </c>
    </row>
    <row r="473" spans="1:13" x14ac:dyDescent="0.25">
      <c r="A473" s="1">
        <v>7</v>
      </c>
      <c r="B473" s="1">
        <v>10</v>
      </c>
      <c r="C473" s="1">
        <v>17</v>
      </c>
      <c r="D473" s="1">
        <v>3</v>
      </c>
      <c r="E473" s="1" t="s">
        <v>32</v>
      </c>
      <c r="F473" s="1">
        <v>-74.626999999999995</v>
      </c>
      <c r="G473" s="1">
        <v>-51.646999999999998</v>
      </c>
      <c r="H473" s="1">
        <f>(ABS(TRA!H473)+ABS(TRA!J473))*SIGN(TRA!H473)</f>
        <v>1.7589999999999999</v>
      </c>
      <c r="I473" s="1">
        <f>(ABS(TRA!I473)+ABS(TRA!K473))*SIGN(TRA!I473)</f>
        <v>-83.575999999999993</v>
      </c>
      <c r="J473" s="1">
        <f t="shared" si="30"/>
        <v>26.831799999999998</v>
      </c>
      <c r="K473" s="5">
        <f t="shared" si="31"/>
        <v>-84.103699999999989</v>
      </c>
      <c r="L473" s="1">
        <f t="shared" si="32"/>
        <v>-135.75069999999999</v>
      </c>
      <c r="M473">
        <f t="shared" si="33"/>
        <v>32.456699999999991</v>
      </c>
    </row>
    <row r="474" spans="1:13" x14ac:dyDescent="0.25">
      <c r="A474" s="1">
        <v>7</v>
      </c>
      <c r="B474" s="1">
        <v>10</v>
      </c>
      <c r="C474" s="1">
        <v>17</v>
      </c>
      <c r="D474" s="1">
        <v>2</v>
      </c>
      <c r="E474" s="1" t="s">
        <v>29</v>
      </c>
      <c r="F474" s="1">
        <v>-48.097000000000001</v>
      </c>
      <c r="G474" s="1">
        <v>-32.36</v>
      </c>
      <c r="H474" s="1">
        <f>(ABS(TRA!H474)+ABS(TRA!J474))*SIGN(TRA!H474)</f>
        <v>-3.9729999999999999</v>
      </c>
      <c r="I474" s="1">
        <f>(ABS(TRA!I474)+ABS(TRA!K474))*SIGN(TRA!I474)</f>
        <v>196.88200000000001</v>
      </c>
      <c r="J474" s="1">
        <f t="shared" si="30"/>
        <v>-63.037599999999998</v>
      </c>
      <c r="K474" s="5">
        <f t="shared" si="31"/>
        <v>198.07390000000001</v>
      </c>
      <c r="L474" s="1">
        <f t="shared" si="32"/>
        <v>165.71390000000002</v>
      </c>
      <c r="M474">
        <f t="shared" si="33"/>
        <v>-230.43389999999999</v>
      </c>
    </row>
    <row r="475" spans="1:13" x14ac:dyDescent="0.25">
      <c r="A475" s="1">
        <v>7</v>
      </c>
      <c r="B475" s="1">
        <v>10</v>
      </c>
      <c r="C475" s="1">
        <v>17</v>
      </c>
      <c r="D475" s="1">
        <v>2</v>
      </c>
      <c r="E475" s="1" t="s">
        <v>30</v>
      </c>
      <c r="F475" s="1">
        <v>-59.561</v>
      </c>
      <c r="G475" s="1">
        <v>-41.313000000000002</v>
      </c>
      <c r="H475" s="1">
        <f>(ABS(TRA!H475)+ABS(TRA!J475))*SIGN(TRA!H475)</f>
        <v>5.7959999999999994</v>
      </c>
      <c r="I475" s="1">
        <f>(ABS(TRA!I475)+ABS(TRA!K475))*SIGN(TRA!I475)</f>
        <v>-286.68399999999997</v>
      </c>
      <c r="J475" s="1">
        <f t="shared" si="30"/>
        <v>91.801199999999994</v>
      </c>
      <c r="K475" s="5">
        <f t="shared" si="31"/>
        <v>-288.4228</v>
      </c>
      <c r="L475" s="1">
        <f t="shared" si="32"/>
        <v>-329.73579999999998</v>
      </c>
      <c r="M475">
        <f t="shared" si="33"/>
        <v>247.10980000000001</v>
      </c>
    </row>
    <row r="476" spans="1:13" x14ac:dyDescent="0.25">
      <c r="A476" s="1">
        <v>7</v>
      </c>
      <c r="B476" s="1">
        <v>10</v>
      </c>
      <c r="C476" s="1">
        <v>17</v>
      </c>
      <c r="D476" s="1">
        <v>2</v>
      </c>
      <c r="E476" s="1" t="s">
        <v>31</v>
      </c>
      <c r="F476" s="1">
        <v>70.180000000000007</v>
      </c>
      <c r="G476" s="1">
        <v>48.152999999999999</v>
      </c>
      <c r="H476" s="1">
        <f>(ABS(TRA!H476)+ABS(TRA!J476))*SIGN(TRA!H476)</f>
        <v>1.9930000000000001</v>
      </c>
      <c r="I476" s="1">
        <f>(ABS(TRA!I476)+ABS(TRA!K476))*SIGN(TRA!I476)</f>
        <v>-98.686999999999998</v>
      </c>
      <c r="J476" s="1">
        <f t="shared" si="30"/>
        <v>31.599099999999996</v>
      </c>
      <c r="K476" s="5">
        <f t="shared" si="31"/>
        <v>-99.284899999999993</v>
      </c>
      <c r="L476" s="1">
        <f t="shared" si="32"/>
        <v>-51.131899999999995</v>
      </c>
      <c r="M476">
        <f t="shared" si="33"/>
        <v>147.43789999999998</v>
      </c>
    </row>
    <row r="477" spans="1:13" x14ac:dyDescent="0.25">
      <c r="A477" s="1">
        <v>7</v>
      </c>
      <c r="B477" s="1">
        <v>10</v>
      </c>
      <c r="C477" s="1">
        <v>17</v>
      </c>
      <c r="D477" s="1">
        <v>2</v>
      </c>
      <c r="E477" s="1" t="s">
        <v>32</v>
      </c>
      <c r="F477" s="1">
        <v>-74.86</v>
      </c>
      <c r="G477" s="1">
        <v>-51.807000000000002</v>
      </c>
      <c r="H477" s="1">
        <f>(ABS(TRA!H477)+ABS(TRA!J477))*SIGN(TRA!H477)</f>
        <v>1.9930000000000001</v>
      </c>
      <c r="I477" s="1">
        <f>(ABS(TRA!I477)+ABS(TRA!K477))*SIGN(TRA!I477)</f>
        <v>-98.686999999999998</v>
      </c>
      <c r="J477" s="1">
        <f t="shared" si="30"/>
        <v>31.599099999999996</v>
      </c>
      <c r="K477" s="5">
        <f t="shared" si="31"/>
        <v>-99.284899999999993</v>
      </c>
      <c r="L477" s="1">
        <f t="shared" si="32"/>
        <v>-151.09190000000001</v>
      </c>
      <c r="M477">
        <f t="shared" si="33"/>
        <v>47.477899999999991</v>
      </c>
    </row>
    <row r="478" spans="1:13" x14ac:dyDescent="0.25">
      <c r="A478" s="1">
        <v>7</v>
      </c>
      <c r="B478" s="1">
        <v>10</v>
      </c>
      <c r="C478" s="1">
        <v>17</v>
      </c>
      <c r="D478" s="1">
        <v>1</v>
      </c>
      <c r="E478" s="1" t="s">
        <v>29</v>
      </c>
      <c r="F478" s="1">
        <v>-47.692</v>
      </c>
      <c r="G478" s="1">
        <v>-31.888999999999999</v>
      </c>
      <c r="H478" s="1">
        <f>(ABS(TRA!H478)+ABS(TRA!J478))*SIGN(TRA!H478)</f>
        <v>-3.556</v>
      </c>
      <c r="I478" s="1">
        <f>(ABS(TRA!I478)+ABS(TRA!K478))*SIGN(TRA!I478)</f>
        <v>182.739</v>
      </c>
      <c r="J478" s="1">
        <f t="shared" si="30"/>
        <v>-58.377699999999997</v>
      </c>
      <c r="K478" s="5">
        <f t="shared" si="31"/>
        <v>183.8058</v>
      </c>
      <c r="L478" s="1">
        <f t="shared" si="32"/>
        <v>151.91679999999999</v>
      </c>
      <c r="M478">
        <f t="shared" si="33"/>
        <v>-215.69480000000001</v>
      </c>
    </row>
    <row r="479" spans="1:13" x14ac:dyDescent="0.25">
      <c r="A479" s="1">
        <v>7</v>
      </c>
      <c r="B479" s="1">
        <v>10</v>
      </c>
      <c r="C479" s="1">
        <v>17</v>
      </c>
      <c r="D479" s="1">
        <v>1</v>
      </c>
      <c r="E479" s="1" t="s">
        <v>30</v>
      </c>
      <c r="F479" s="1">
        <v>-56.84</v>
      </c>
      <c r="G479" s="1">
        <v>-39.511000000000003</v>
      </c>
      <c r="H479" s="1">
        <f>(ABS(TRA!H479)+ABS(TRA!J479))*SIGN(TRA!H479)</f>
        <v>5.657</v>
      </c>
      <c r="I479" s="1">
        <f>(ABS(TRA!I479)+ABS(TRA!K479))*SIGN(TRA!I479)</f>
        <v>-291.46600000000001</v>
      </c>
      <c r="J479" s="1">
        <f t="shared" si="30"/>
        <v>93.096800000000002</v>
      </c>
      <c r="K479" s="5">
        <f t="shared" si="31"/>
        <v>-293.16309999999999</v>
      </c>
      <c r="L479" s="1">
        <f t="shared" si="32"/>
        <v>-332.67410000000001</v>
      </c>
      <c r="M479">
        <f t="shared" si="33"/>
        <v>253.65209999999999</v>
      </c>
    </row>
    <row r="480" spans="1:13" x14ac:dyDescent="0.25">
      <c r="A480" s="1">
        <v>7</v>
      </c>
      <c r="B480" s="1">
        <v>10</v>
      </c>
      <c r="C480" s="1">
        <v>17</v>
      </c>
      <c r="D480" s="1">
        <v>1</v>
      </c>
      <c r="E480" s="1" t="s">
        <v>31</v>
      </c>
      <c r="F480" s="1">
        <v>70.653000000000006</v>
      </c>
      <c r="G480" s="1">
        <v>48.423999999999999</v>
      </c>
      <c r="H480" s="1">
        <f>(ABS(TRA!H480)+ABS(TRA!J480))*SIGN(TRA!H480)</f>
        <v>1.8800000000000001</v>
      </c>
      <c r="I480" s="1">
        <f>(ABS(TRA!I480)+ABS(TRA!K480))*SIGN(TRA!I480)</f>
        <v>-96.775999999999996</v>
      </c>
      <c r="J480" s="1">
        <f t="shared" si="30"/>
        <v>30.912799999999997</v>
      </c>
      <c r="K480" s="5">
        <f t="shared" si="31"/>
        <v>-97.34</v>
      </c>
      <c r="L480" s="1">
        <f t="shared" si="32"/>
        <v>-48.916000000000004</v>
      </c>
      <c r="M480">
        <f t="shared" si="33"/>
        <v>145.76400000000001</v>
      </c>
    </row>
    <row r="481" spans="1:13" x14ac:dyDescent="0.25">
      <c r="A481" s="1">
        <v>7</v>
      </c>
      <c r="B481" s="1">
        <v>10</v>
      </c>
      <c r="C481" s="1">
        <v>17</v>
      </c>
      <c r="D481" s="1">
        <v>1</v>
      </c>
      <c r="E481" s="1" t="s">
        <v>32</v>
      </c>
      <c r="F481" s="1">
        <v>-74.387</v>
      </c>
      <c r="G481" s="1">
        <v>-51.536000000000001</v>
      </c>
      <c r="H481" s="1">
        <f>(ABS(TRA!H481)+ABS(TRA!J481))*SIGN(TRA!H481)</f>
        <v>1.8800000000000001</v>
      </c>
      <c r="I481" s="1">
        <f>(ABS(TRA!I481)+ABS(TRA!K481))*SIGN(TRA!I481)</f>
        <v>-96.775999999999996</v>
      </c>
      <c r="J481" s="1">
        <f t="shared" si="30"/>
        <v>30.912799999999997</v>
      </c>
      <c r="K481" s="5">
        <f t="shared" si="31"/>
        <v>-97.34</v>
      </c>
      <c r="L481" s="1">
        <f t="shared" si="32"/>
        <v>-148.876</v>
      </c>
      <c r="M481">
        <f t="shared" si="33"/>
        <v>45.804000000000002</v>
      </c>
    </row>
    <row r="482" spans="1:13" hidden="1" x14ac:dyDescent="0.25">
      <c r="A482" s="1">
        <v>8</v>
      </c>
      <c r="B482" s="1">
        <v>4</v>
      </c>
      <c r="C482" s="1">
        <v>11</v>
      </c>
      <c r="D482" s="1">
        <v>5</v>
      </c>
      <c r="E482" s="1" t="s">
        <v>29</v>
      </c>
      <c r="F482" s="1">
        <v>-27.003</v>
      </c>
      <c r="G482" s="1">
        <v>-15.94</v>
      </c>
      <c r="H482" s="1">
        <f>(ABS(TRA!H482)+ABS(TRA!J482))*SIGN(TRA!H482)</f>
        <v>0.65500000000000003</v>
      </c>
      <c r="I482" s="1">
        <f>(ABS(TRA!I482)+ABS(TRA!K482))*SIGN(TRA!I482)</f>
        <v>17.112000000000002</v>
      </c>
      <c r="J482" s="1">
        <f t="shared" si="30"/>
        <v>5.7886000000000006</v>
      </c>
      <c r="K482" s="5">
        <f t="shared" si="31"/>
        <v>17.308500000000002</v>
      </c>
      <c r="L482" s="1">
        <f t="shared" si="32"/>
        <v>1.3685000000000027</v>
      </c>
      <c r="M482">
        <f t="shared" si="33"/>
        <v>-33.2485</v>
      </c>
    </row>
    <row r="483" spans="1:13" hidden="1" x14ac:dyDescent="0.25">
      <c r="A483" s="1">
        <v>8</v>
      </c>
      <c r="B483" s="1">
        <v>4</v>
      </c>
      <c r="C483" s="1">
        <v>11</v>
      </c>
      <c r="D483" s="1">
        <v>5</v>
      </c>
      <c r="E483" s="1" t="s">
        <v>30</v>
      </c>
      <c r="F483" s="1">
        <v>-35.770000000000003</v>
      </c>
      <c r="G483" s="1">
        <v>-21.434000000000001</v>
      </c>
      <c r="H483" s="1">
        <f>(ABS(TRA!H483)+ABS(TRA!J483))*SIGN(TRA!H483)</f>
        <v>-0.51800000000000002</v>
      </c>
      <c r="I483" s="1">
        <f>(ABS(TRA!I483)+ABS(TRA!K483))*SIGN(TRA!I483)</f>
        <v>-13.462999999999999</v>
      </c>
      <c r="J483" s="1">
        <f t="shared" si="30"/>
        <v>-4.5568999999999997</v>
      </c>
      <c r="K483" s="5">
        <f t="shared" si="31"/>
        <v>-13.618399999999999</v>
      </c>
      <c r="L483" s="1">
        <f t="shared" si="32"/>
        <v>-35.052399999999999</v>
      </c>
      <c r="M483">
        <f t="shared" si="33"/>
        <v>-7.8156000000000017</v>
      </c>
    </row>
    <row r="484" spans="1:13" hidden="1" x14ac:dyDescent="0.25">
      <c r="A484" s="1">
        <v>8</v>
      </c>
      <c r="B484" s="1">
        <v>4</v>
      </c>
      <c r="C484" s="1">
        <v>11</v>
      </c>
      <c r="D484" s="1">
        <v>5</v>
      </c>
      <c r="E484" s="1" t="s">
        <v>31</v>
      </c>
      <c r="F484" s="1">
        <v>34.557000000000002</v>
      </c>
      <c r="G484" s="1">
        <v>20.312999999999999</v>
      </c>
      <c r="H484" s="1">
        <f>(ABS(TRA!H484)+ABS(TRA!J484))*SIGN(TRA!H484)</f>
        <v>-0.217</v>
      </c>
      <c r="I484" s="1">
        <f>(ABS(TRA!I484)+ABS(TRA!K484))*SIGN(TRA!I484)</f>
        <v>-5.6609999999999996</v>
      </c>
      <c r="J484" s="1">
        <f t="shared" si="30"/>
        <v>-1.9153</v>
      </c>
      <c r="K484" s="5">
        <f t="shared" si="31"/>
        <v>-5.7260999999999997</v>
      </c>
      <c r="L484" s="1">
        <f t="shared" si="32"/>
        <v>14.5869</v>
      </c>
      <c r="M484">
        <f t="shared" si="33"/>
        <v>26.039099999999998</v>
      </c>
    </row>
    <row r="485" spans="1:13" hidden="1" x14ac:dyDescent="0.25">
      <c r="A485" s="1">
        <v>8</v>
      </c>
      <c r="B485" s="1">
        <v>4</v>
      </c>
      <c r="C485" s="1">
        <v>11</v>
      </c>
      <c r="D485" s="1">
        <v>5</v>
      </c>
      <c r="E485" s="1" t="s">
        <v>32</v>
      </c>
      <c r="F485" s="1">
        <v>-37.802999999999997</v>
      </c>
      <c r="G485" s="1">
        <v>-22.347000000000001</v>
      </c>
      <c r="H485" s="1">
        <f>(ABS(TRA!H485)+ABS(TRA!J485))*SIGN(TRA!H485)</f>
        <v>-0.217</v>
      </c>
      <c r="I485" s="1">
        <f>(ABS(TRA!I485)+ABS(TRA!K485))*SIGN(TRA!I485)</f>
        <v>-5.6609999999999996</v>
      </c>
      <c r="J485" s="1">
        <f t="shared" si="30"/>
        <v>-1.9153</v>
      </c>
      <c r="K485" s="5">
        <f t="shared" si="31"/>
        <v>-5.7260999999999997</v>
      </c>
      <c r="L485" s="1">
        <f t="shared" si="32"/>
        <v>-28.0731</v>
      </c>
      <c r="M485">
        <f t="shared" si="33"/>
        <v>-16.620900000000002</v>
      </c>
    </row>
    <row r="486" spans="1:13" hidden="1" x14ac:dyDescent="0.25">
      <c r="A486" s="1">
        <v>8</v>
      </c>
      <c r="B486" s="1">
        <v>4</v>
      </c>
      <c r="C486" s="1">
        <v>11</v>
      </c>
      <c r="D486" s="1">
        <v>4</v>
      </c>
      <c r="E486" s="1" t="s">
        <v>29</v>
      </c>
      <c r="F486" s="1">
        <v>-33.649000000000001</v>
      </c>
      <c r="G486" s="1">
        <v>-21.215</v>
      </c>
      <c r="H486" s="1">
        <f>(ABS(TRA!H486)+ABS(TRA!J486))*SIGN(TRA!H486)</f>
        <v>0.91799999999999993</v>
      </c>
      <c r="I486" s="1">
        <f>(ABS(TRA!I486)+ABS(TRA!K486))*SIGN(TRA!I486)</f>
        <v>23.664999999999999</v>
      </c>
      <c r="J486" s="1">
        <f t="shared" si="30"/>
        <v>8.0175000000000001</v>
      </c>
      <c r="K486" s="5">
        <f t="shared" si="31"/>
        <v>23.9404</v>
      </c>
      <c r="L486" s="1">
        <f t="shared" si="32"/>
        <v>2.7254000000000005</v>
      </c>
      <c r="M486">
        <f t="shared" si="33"/>
        <v>-45.1554</v>
      </c>
    </row>
    <row r="487" spans="1:13" hidden="1" x14ac:dyDescent="0.25">
      <c r="A487" s="1">
        <v>8</v>
      </c>
      <c r="B487" s="1">
        <v>4</v>
      </c>
      <c r="C487" s="1">
        <v>11</v>
      </c>
      <c r="D487" s="1">
        <v>4</v>
      </c>
      <c r="E487" s="1" t="s">
        <v>30</v>
      </c>
      <c r="F487" s="1">
        <v>-33.32</v>
      </c>
      <c r="G487" s="1">
        <v>-21.21</v>
      </c>
      <c r="H487" s="1">
        <f>(ABS(TRA!H487)+ABS(TRA!J487))*SIGN(TRA!H487)</f>
        <v>-0.72499999999999998</v>
      </c>
      <c r="I487" s="1">
        <f>(ABS(TRA!I487)+ABS(TRA!K487))*SIGN(TRA!I487)</f>
        <v>-18.663999999999998</v>
      </c>
      <c r="J487" s="1">
        <f t="shared" si="30"/>
        <v>-6.3241999999999985</v>
      </c>
      <c r="K487" s="5">
        <f t="shared" si="31"/>
        <v>-18.881499999999999</v>
      </c>
      <c r="L487" s="1">
        <f t="shared" si="32"/>
        <v>-40.091499999999996</v>
      </c>
      <c r="M487">
        <f t="shared" si="33"/>
        <v>-2.3285000000000018</v>
      </c>
    </row>
    <row r="488" spans="1:13" hidden="1" x14ac:dyDescent="0.25">
      <c r="A488" s="1">
        <v>8</v>
      </c>
      <c r="B488" s="1">
        <v>4</v>
      </c>
      <c r="C488" s="1">
        <v>11</v>
      </c>
      <c r="D488" s="1">
        <v>4</v>
      </c>
      <c r="E488" s="1" t="s">
        <v>31</v>
      </c>
      <c r="F488" s="1">
        <v>37.591000000000001</v>
      </c>
      <c r="G488" s="1">
        <v>23.760999999999999</v>
      </c>
      <c r="H488" s="1">
        <f>(ABS(TRA!H488)+ABS(TRA!J488))*SIGN(TRA!H488)</f>
        <v>-0.30499999999999999</v>
      </c>
      <c r="I488" s="1">
        <f>(ABS(TRA!I488)+ABS(TRA!K488))*SIGN(TRA!I488)</f>
        <v>-7.8380000000000001</v>
      </c>
      <c r="J488" s="1">
        <f t="shared" si="30"/>
        <v>-2.6564000000000001</v>
      </c>
      <c r="K488" s="5">
        <f t="shared" si="31"/>
        <v>-7.9295</v>
      </c>
      <c r="L488" s="1">
        <f t="shared" si="32"/>
        <v>15.831499999999998</v>
      </c>
      <c r="M488">
        <f t="shared" si="33"/>
        <v>31.6905</v>
      </c>
    </row>
    <row r="489" spans="1:13" hidden="1" x14ac:dyDescent="0.25">
      <c r="A489" s="1">
        <v>8</v>
      </c>
      <c r="B489" s="1">
        <v>4</v>
      </c>
      <c r="C489" s="1">
        <v>11</v>
      </c>
      <c r="D489" s="1">
        <v>4</v>
      </c>
      <c r="E489" s="1" t="s">
        <v>32</v>
      </c>
      <c r="F489" s="1">
        <v>-37.469000000000001</v>
      </c>
      <c r="G489" s="1">
        <v>-23.759</v>
      </c>
      <c r="H489" s="1">
        <f>(ABS(TRA!H489)+ABS(TRA!J489))*SIGN(TRA!H489)</f>
        <v>-0.30499999999999999</v>
      </c>
      <c r="I489" s="1">
        <f>(ABS(TRA!I489)+ABS(TRA!K489))*SIGN(TRA!I489)</f>
        <v>-7.8380000000000001</v>
      </c>
      <c r="J489" s="1">
        <f t="shared" si="30"/>
        <v>-2.6564000000000001</v>
      </c>
      <c r="K489" s="5">
        <f t="shared" si="31"/>
        <v>-7.9295</v>
      </c>
      <c r="L489" s="1">
        <f t="shared" si="32"/>
        <v>-31.688500000000001</v>
      </c>
      <c r="M489">
        <f t="shared" si="33"/>
        <v>-15.829499999999999</v>
      </c>
    </row>
    <row r="490" spans="1:13" hidden="1" x14ac:dyDescent="0.25">
      <c r="A490" s="1">
        <v>8</v>
      </c>
      <c r="B490" s="1">
        <v>4</v>
      </c>
      <c r="C490" s="1">
        <v>11</v>
      </c>
      <c r="D490" s="1">
        <v>3</v>
      </c>
      <c r="E490" s="1" t="s">
        <v>29</v>
      </c>
      <c r="F490" s="1">
        <v>-32.759</v>
      </c>
      <c r="G490" s="1">
        <v>-20.734999999999999</v>
      </c>
      <c r="H490" s="1">
        <f>(ABS(TRA!H490)+ABS(TRA!J490))*SIGN(TRA!H490)</f>
        <v>0.98199999999999998</v>
      </c>
      <c r="I490" s="1">
        <f>(ABS(TRA!I490)+ABS(TRA!K490))*SIGN(TRA!I490)</f>
        <v>24.885999999999999</v>
      </c>
      <c r="J490" s="1">
        <f t="shared" si="30"/>
        <v>8.4477999999999991</v>
      </c>
      <c r="K490" s="5">
        <f t="shared" si="31"/>
        <v>25.180599999999998</v>
      </c>
      <c r="L490" s="1">
        <f t="shared" si="32"/>
        <v>4.4455999999999989</v>
      </c>
      <c r="M490">
        <f t="shared" si="33"/>
        <v>-45.915599999999998</v>
      </c>
    </row>
    <row r="491" spans="1:13" hidden="1" x14ac:dyDescent="0.25">
      <c r="A491" s="1">
        <v>8</v>
      </c>
      <c r="B491" s="1">
        <v>4</v>
      </c>
      <c r="C491" s="1">
        <v>11</v>
      </c>
      <c r="D491" s="1">
        <v>3</v>
      </c>
      <c r="E491" s="1" t="s">
        <v>30</v>
      </c>
      <c r="F491" s="1">
        <v>-33.862000000000002</v>
      </c>
      <c r="G491" s="1">
        <v>-21.523</v>
      </c>
      <c r="H491" s="1">
        <f>(ABS(TRA!H491)+ABS(TRA!J491))*SIGN(TRA!H491)</f>
        <v>-0.70900000000000007</v>
      </c>
      <c r="I491" s="1">
        <f>(ABS(TRA!I491)+ABS(TRA!K491))*SIGN(TRA!I491)</f>
        <v>-17.925999999999998</v>
      </c>
      <c r="J491" s="1">
        <f t="shared" si="30"/>
        <v>-6.0868000000000002</v>
      </c>
      <c r="K491" s="5">
        <f t="shared" si="31"/>
        <v>-18.1387</v>
      </c>
      <c r="L491" s="1">
        <f t="shared" si="32"/>
        <v>-39.661699999999996</v>
      </c>
      <c r="M491">
        <f t="shared" si="33"/>
        <v>-3.3842999999999996</v>
      </c>
    </row>
    <row r="492" spans="1:13" hidden="1" x14ac:dyDescent="0.25">
      <c r="A492" s="1">
        <v>8</v>
      </c>
      <c r="B492" s="1">
        <v>4</v>
      </c>
      <c r="C492" s="1">
        <v>11</v>
      </c>
      <c r="D492" s="1">
        <v>3</v>
      </c>
      <c r="E492" s="1" t="s">
        <v>31</v>
      </c>
      <c r="F492" s="1">
        <v>37.326000000000001</v>
      </c>
      <c r="G492" s="1">
        <v>23.614000000000001</v>
      </c>
      <c r="H492" s="1">
        <f>(ABS(TRA!H492)+ABS(TRA!J492))*SIGN(TRA!H492)</f>
        <v>-0.313</v>
      </c>
      <c r="I492" s="1">
        <f>(ABS(TRA!I492)+ABS(TRA!K492))*SIGN(TRA!I492)</f>
        <v>-7.9279999999999999</v>
      </c>
      <c r="J492" s="1">
        <f t="shared" si="30"/>
        <v>-2.6914000000000002</v>
      </c>
      <c r="K492" s="5">
        <f t="shared" si="31"/>
        <v>-8.0219000000000005</v>
      </c>
      <c r="L492" s="1">
        <f t="shared" si="32"/>
        <v>15.5921</v>
      </c>
      <c r="M492">
        <f t="shared" si="33"/>
        <v>31.635899999999999</v>
      </c>
    </row>
    <row r="493" spans="1:13" hidden="1" x14ac:dyDescent="0.25">
      <c r="A493" s="1">
        <v>8</v>
      </c>
      <c r="B493" s="1">
        <v>4</v>
      </c>
      <c r="C493" s="1">
        <v>11</v>
      </c>
      <c r="D493" s="1">
        <v>3</v>
      </c>
      <c r="E493" s="1" t="s">
        <v>32</v>
      </c>
      <c r="F493" s="1">
        <v>-37.734000000000002</v>
      </c>
      <c r="G493" s="1">
        <v>-23.905999999999999</v>
      </c>
      <c r="H493" s="1">
        <f>(ABS(TRA!H493)+ABS(TRA!J493))*SIGN(TRA!H493)</f>
        <v>-0.313</v>
      </c>
      <c r="I493" s="1">
        <f>(ABS(TRA!I493)+ABS(TRA!K493))*SIGN(TRA!I493)</f>
        <v>-7.9279999999999999</v>
      </c>
      <c r="J493" s="1">
        <f t="shared" si="30"/>
        <v>-2.6914000000000002</v>
      </c>
      <c r="K493" s="5">
        <f t="shared" si="31"/>
        <v>-8.0219000000000005</v>
      </c>
      <c r="L493" s="1">
        <f t="shared" si="32"/>
        <v>-31.927900000000001</v>
      </c>
      <c r="M493">
        <f t="shared" si="33"/>
        <v>-15.884099999999998</v>
      </c>
    </row>
    <row r="494" spans="1:13" hidden="1" x14ac:dyDescent="0.25">
      <c r="A494" s="1">
        <v>8</v>
      </c>
      <c r="B494" s="1">
        <v>4</v>
      </c>
      <c r="C494" s="1">
        <v>11</v>
      </c>
      <c r="D494" s="1">
        <v>2</v>
      </c>
      <c r="E494" s="1" t="s">
        <v>29</v>
      </c>
      <c r="F494" s="1">
        <v>-32.841000000000001</v>
      </c>
      <c r="G494" s="1">
        <v>-20.76</v>
      </c>
      <c r="H494" s="1">
        <f>(ABS(TRA!H494)+ABS(TRA!J494))*SIGN(TRA!H494)</f>
        <v>1.089</v>
      </c>
      <c r="I494" s="1">
        <f>(ABS(TRA!I494)+ABS(TRA!K494))*SIGN(TRA!I494)</f>
        <v>26.822000000000003</v>
      </c>
      <c r="J494" s="1">
        <f t="shared" si="30"/>
        <v>9.1356000000000002</v>
      </c>
      <c r="K494" s="5">
        <f t="shared" si="31"/>
        <v>27.148700000000002</v>
      </c>
      <c r="L494" s="1">
        <f t="shared" si="32"/>
        <v>6.3887</v>
      </c>
      <c r="M494">
        <f t="shared" si="33"/>
        <v>-47.908700000000003</v>
      </c>
    </row>
    <row r="495" spans="1:13" hidden="1" x14ac:dyDescent="0.25">
      <c r="A495" s="1">
        <v>8</v>
      </c>
      <c r="B495" s="1">
        <v>4</v>
      </c>
      <c r="C495" s="1">
        <v>11</v>
      </c>
      <c r="D495" s="1">
        <v>2</v>
      </c>
      <c r="E495" s="1" t="s">
        <v>30</v>
      </c>
      <c r="F495" s="1">
        <v>-34.048999999999999</v>
      </c>
      <c r="G495" s="1">
        <v>-21.651</v>
      </c>
      <c r="H495" s="1">
        <f>(ABS(TRA!H495)+ABS(TRA!J495))*SIGN(TRA!H495)</f>
        <v>-0.79200000000000004</v>
      </c>
      <c r="I495" s="1">
        <f>(ABS(TRA!I495)+ABS(TRA!K495))*SIGN(TRA!I495)</f>
        <v>-19.428999999999998</v>
      </c>
      <c r="J495" s="1">
        <f t="shared" si="30"/>
        <v>-6.6206999999999994</v>
      </c>
      <c r="K495" s="5">
        <f t="shared" si="31"/>
        <v>-19.666599999999999</v>
      </c>
      <c r="L495" s="1">
        <f t="shared" si="32"/>
        <v>-41.317599999999999</v>
      </c>
      <c r="M495">
        <f t="shared" si="33"/>
        <v>-1.9844000000000008</v>
      </c>
    </row>
    <row r="496" spans="1:13" hidden="1" x14ac:dyDescent="0.25">
      <c r="A496" s="1">
        <v>8</v>
      </c>
      <c r="B496" s="1">
        <v>4</v>
      </c>
      <c r="C496" s="1">
        <v>11</v>
      </c>
      <c r="D496" s="1">
        <v>2</v>
      </c>
      <c r="E496" s="1" t="s">
        <v>31</v>
      </c>
      <c r="F496" s="1">
        <v>37.305999999999997</v>
      </c>
      <c r="G496" s="1">
        <v>23.594999999999999</v>
      </c>
      <c r="H496" s="1">
        <f>(ABS(TRA!H496)+ABS(TRA!J496))*SIGN(TRA!H496)</f>
        <v>-0.34799999999999998</v>
      </c>
      <c r="I496" s="1">
        <f>(ABS(TRA!I496)+ABS(TRA!K496))*SIGN(TRA!I496)</f>
        <v>-8.5639999999999983</v>
      </c>
      <c r="J496" s="1">
        <f t="shared" si="30"/>
        <v>-2.9171999999999993</v>
      </c>
      <c r="K496" s="5">
        <f t="shared" si="31"/>
        <v>-8.6683999999999983</v>
      </c>
      <c r="L496" s="1">
        <f t="shared" si="32"/>
        <v>14.926600000000001</v>
      </c>
      <c r="M496">
        <f t="shared" si="33"/>
        <v>32.263399999999997</v>
      </c>
    </row>
    <row r="497" spans="1:13" hidden="1" x14ac:dyDescent="0.25">
      <c r="A497" s="1">
        <v>8</v>
      </c>
      <c r="B497" s="1">
        <v>4</v>
      </c>
      <c r="C497" s="1">
        <v>11</v>
      </c>
      <c r="D497" s="1">
        <v>2</v>
      </c>
      <c r="E497" s="1" t="s">
        <v>32</v>
      </c>
      <c r="F497" s="1">
        <v>-37.753999999999998</v>
      </c>
      <c r="G497" s="1">
        <v>-23.925000000000001</v>
      </c>
      <c r="H497" s="1">
        <f>(ABS(TRA!H497)+ABS(TRA!J497))*SIGN(TRA!H497)</f>
        <v>-0.34799999999999998</v>
      </c>
      <c r="I497" s="1">
        <f>(ABS(TRA!I497)+ABS(TRA!K497))*SIGN(TRA!I497)</f>
        <v>-8.5639999999999983</v>
      </c>
      <c r="J497" s="1">
        <f t="shared" si="30"/>
        <v>-2.9171999999999993</v>
      </c>
      <c r="K497" s="5">
        <f t="shared" si="31"/>
        <v>-8.6683999999999983</v>
      </c>
      <c r="L497" s="1">
        <f t="shared" si="32"/>
        <v>-32.593400000000003</v>
      </c>
      <c r="M497">
        <f t="shared" si="33"/>
        <v>-15.256600000000002</v>
      </c>
    </row>
    <row r="498" spans="1:13" hidden="1" x14ac:dyDescent="0.25">
      <c r="A498" s="1">
        <v>8</v>
      </c>
      <c r="B498" s="1">
        <v>4</v>
      </c>
      <c r="C498" s="1">
        <v>11</v>
      </c>
      <c r="D498" s="1">
        <v>1</v>
      </c>
      <c r="E498" s="1" t="s">
        <v>29</v>
      </c>
      <c r="F498" s="1">
        <v>-30.896999999999998</v>
      </c>
      <c r="G498" s="1">
        <v>-19.512</v>
      </c>
      <c r="H498" s="1">
        <f>(ABS(TRA!H498)+ABS(TRA!J498))*SIGN(TRA!H498)</f>
        <v>1.169</v>
      </c>
      <c r="I498" s="1">
        <f>(ABS(TRA!I498)+ABS(TRA!K498))*SIGN(TRA!I498)</f>
        <v>26.69</v>
      </c>
      <c r="J498" s="1">
        <f t="shared" si="30"/>
        <v>9.1760000000000002</v>
      </c>
      <c r="K498" s="5">
        <f t="shared" si="31"/>
        <v>27.040700000000001</v>
      </c>
      <c r="L498" s="1">
        <f t="shared" si="32"/>
        <v>7.5287000000000006</v>
      </c>
      <c r="M498">
        <f t="shared" si="33"/>
        <v>-46.552700000000002</v>
      </c>
    </row>
    <row r="499" spans="1:13" hidden="1" x14ac:dyDescent="0.25">
      <c r="A499" s="1">
        <v>8</v>
      </c>
      <c r="B499" s="1">
        <v>4</v>
      </c>
      <c r="C499" s="1">
        <v>11</v>
      </c>
      <c r="D499" s="1">
        <v>1</v>
      </c>
      <c r="E499" s="1" t="s">
        <v>30</v>
      </c>
      <c r="F499" s="1">
        <v>-35.585999999999999</v>
      </c>
      <c r="G499" s="1">
        <v>-22.658999999999999</v>
      </c>
      <c r="H499" s="1">
        <f>(ABS(TRA!H499)+ABS(TRA!J499))*SIGN(TRA!H499)</f>
        <v>-0.754</v>
      </c>
      <c r="I499" s="1">
        <f>(ABS(TRA!I499)+ABS(TRA!K499))*SIGN(TRA!I499)</f>
        <v>-17.37</v>
      </c>
      <c r="J499" s="1">
        <f t="shared" si="30"/>
        <v>-5.9649999999999999</v>
      </c>
      <c r="K499" s="5">
        <f t="shared" si="31"/>
        <v>-17.5962</v>
      </c>
      <c r="L499" s="1">
        <f t="shared" si="32"/>
        <v>-40.255200000000002</v>
      </c>
      <c r="M499">
        <f t="shared" si="33"/>
        <v>-5.0627999999999993</v>
      </c>
    </row>
    <row r="500" spans="1:13" hidden="1" x14ac:dyDescent="0.25">
      <c r="A500" s="1">
        <v>8</v>
      </c>
      <c r="B500" s="1">
        <v>4</v>
      </c>
      <c r="C500" s="1">
        <v>11</v>
      </c>
      <c r="D500" s="1">
        <v>1</v>
      </c>
      <c r="E500" s="1" t="s">
        <v>31</v>
      </c>
      <c r="F500" s="1">
        <v>36.661999999999999</v>
      </c>
      <c r="G500" s="1">
        <v>23.177</v>
      </c>
      <c r="H500" s="1">
        <f>(ABS(TRA!H500)+ABS(TRA!J500))*SIGN(TRA!H500)</f>
        <v>-0.35599999999999998</v>
      </c>
      <c r="I500" s="1">
        <f>(ABS(TRA!I500)+ABS(TRA!K500))*SIGN(TRA!I500)</f>
        <v>-8.1590000000000007</v>
      </c>
      <c r="J500" s="1">
        <f t="shared" si="30"/>
        <v>-2.8037000000000001</v>
      </c>
      <c r="K500" s="5">
        <f t="shared" si="31"/>
        <v>-8.2658000000000005</v>
      </c>
      <c r="L500" s="1">
        <f t="shared" si="32"/>
        <v>14.911199999999999</v>
      </c>
      <c r="M500">
        <f t="shared" si="33"/>
        <v>31.442799999999998</v>
      </c>
    </row>
    <row r="501" spans="1:13" hidden="1" x14ac:dyDescent="0.25">
      <c r="A501" s="2">
        <v>8</v>
      </c>
      <c r="B501" s="2">
        <v>4</v>
      </c>
      <c r="C501" s="2">
        <v>11</v>
      </c>
      <c r="D501" s="2">
        <v>1</v>
      </c>
      <c r="E501" s="2" t="s">
        <v>32</v>
      </c>
      <c r="F501" s="2">
        <v>-38.398000000000003</v>
      </c>
      <c r="G501" s="2">
        <v>-24.343</v>
      </c>
      <c r="H501" s="2">
        <f>(ABS(TRA!H501)+ABS(TRA!J501))*SIGN(TRA!H501)</f>
        <v>-0.35599999999999998</v>
      </c>
      <c r="I501" s="2">
        <f>(ABS(TRA!I501)+ABS(TRA!K501))*SIGN(TRA!I501)</f>
        <v>-8.1590000000000007</v>
      </c>
      <c r="J501" s="2">
        <f t="shared" si="30"/>
        <v>-2.8037000000000001</v>
      </c>
      <c r="K501" s="6">
        <f t="shared" si="31"/>
        <v>-8.2658000000000005</v>
      </c>
      <c r="L501" s="2">
        <f t="shared" si="32"/>
        <v>-32.608800000000002</v>
      </c>
      <c r="M501" s="3">
        <f t="shared" si="33"/>
        <v>-16.077199999999998</v>
      </c>
    </row>
    <row r="502" spans="1:13" hidden="1" x14ac:dyDescent="0.25">
      <c r="A502" s="1">
        <v>8</v>
      </c>
      <c r="B502" s="1">
        <v>11</v>
      </c>
      <c r="C502" s="1">
        <v>18</v>
      </c>
      <c r="D502" s="1">
        <v>5</v>
      </c>
      <c r="E502" s="1" t="s">
        <v>29</v>
      </c>
      <c r="F502" s="1">
        <v>-46.307000000000002</v>
      </c>
      <c r="G502" s="1">
        <v>-29.954000000000001</v>
      </c>
      <c r="H502" s="1">
        <f>(ABS(TRA!H502)+ABS(TRA!J502))*SIGN(TRA!H502)</f>
        <v>1.601</v>
      </c>
      <c r="I502" s="1">
        <f>(ABS(TRA!I502)+ABS(TRA!K502))*SIGN(TRA!I502)</f>
        <v>42.080999999999996</v>
      </c>
      <c r="J502" s="1">
        <f t="shared" si="30"/>
        <v>14.225299999999997</v>
      </c>
      <c r="K502" s="5">
        <f t="shared" si="31"/>
        <v>42.561299999999996</v>
      </c>
      <c r="L502" s="1">
        <f t="shared" si="32"/>
        <v>12.607299999999995</v>
      </c>
      <c r="M502">
        <f t="shared" si="33"/>
        <v>-72.515299999999996</v>
      </c>
    </row>
    <row r="503" spans="1:13" hidden="1" x14ac:dyDescent="0.25">
      <c r="A503" s="1">
        <v>8</v>
      </c>
      <c r="B503" s="1">
        <v>11</v>
      </c>
      <c r="C503" s="1">
        <v>18</v>
      </c>
      <c r="D503" s="1">
        <v>5</v>
      </c>
      <c r="E503" s="1" t="s">
        <v>30</v>
      </c>
      <c r="F503" s="1">
        <v>-45.719000000000001</v>
      </c>
      <c r="G503" s="1">
        <v>-31.536999999999999</v>
      </c>
      <c r="H503" s="1">
        <f>(ABS(TRA!H503)+ABS(TRA!J503))*SIGN(TRA!H503)</f>
        <v>-2.34</v>
      </c>
      <c r="I503" s="1">
        <f>(ABS(TRA!I503)+ABS(TRA!K503))*SIGN(TRA!I503)</f>
        <v>-61.576999999999998</v>
      </c>
      <c r="J503" s="1">
        <f t="shared" si="30"/>
        <v>-20.813099999999999</v>
      </c>
      <c r="K503" s="5">
        <f t="shared" si="31"/>
        <v>-62.278999999999996</v>
      </c>
      <c r="L503" s="1">
        <f t="shared" si="32"/>
        <v>-93.816000000000003</v>
      </c>
      <c r="M503">
        <f t="shared" si="33"/>
        <v>30.741999999999997</v>
      </c>
    </row>
    <row r="504" spans="1:13" hidden="1" x14ac:dyDescent="0.25">
      <c r="A504" s="1">
        <v>8</v>
      </c>
      <c r="B504" s="1">
        <v>11</v>
      </c>
      <c r="C504" s="1">
        <v>18</v>
      </c>
      <c r="D504" s="1">
        <v>5</v>
      </c>
      <c r="E504" s="1" t="s">
        <v>31</v>
      </c>
      <c r="F504" s="1">
        <v>65.045000000000002</v>
      </c>
      <c r="G504" s="1">
        <v>43.777000000000001</v>
      </c>
      <c r="H504" s="1">
        <f>(ABS(TRA!H504)+ABS(TRA!J504))*SIGN(TRA!H504)</f>
        <v>-0.80400000000000005</v>
      </c>
      <c r="I504" s="1">
        <f>(ABS(TRA!I504)+ABS(TRA!K504))*SIGN(TRA!I504)</f>
        <v>-21.154</v>
      </c>
      <c r="J504" s="1">
        <f t="shared" si="30"/>
        <v>-7.1501999999999999</v>
      </c>
      <c r="K504" s="5">
        <f t="shared" si="31"/>
        <v>-21.395199999999999</v>
      </c>
      <c r="L504" s="1">
        <f t="shared" si="32"/>
        <v>22.381800000000002</v>
      </c>
      <c r="M504">
        <f t="shared" si="33"/>
        <v>65.172200000000004</v>
      </c>
    </row>
    <row r="505" spans="1:13" hidden="1" x14ac:dyDescent="0.25">
      <c r="A505" s="1">
        <v>8</v>
      </c>
      <c r="B505" s="1">
        <v>11</v>
      </c>
      <c r="C505" s="1">
        <v>18</v>
      </c>
      <c r="D505" s="1">
        <v>5</v>
      </c>
      <c r="E505" s="1" t="s">
        <v>32</v>
      </c>
      <c r="F505" s="1">
        <v>-64.805000000000007</v>
      </c>
      <c r="G505" s="1">
        <v>-44.423000000000002</v>
      </c>
      <c r="H505" s="1">
        <f>(ABS(TRA!H505)+ABS(TRA!J505))*SIGN(TRA!H505)</f>
        <v>-0.80400000000000005</v>
      </c>
      <c r="I505" s="1">
        <f>(ABS(TRA!I505)+ABS(TRA!K505))*SIGN(TRA!I505)</f>
        <v>-21.154</v>
      </c>
      <c r="J505" s="1">
        <f t="shared" si="30"/>
        <v>-7.1501999999999999</v>
      </c>
      <c r="K505" s="5">
        <f t="shared" si="31"/>
        <v>-21.395199999999999</v>
      </c>
      <c r="L505" s="1">
        <f t="shared" si="32"/>
        <v>-65.818200000000004</v>
      </c>
      <c r="M505">
        <f t="shared" si="33"/>
        <v>-23.027800000000003</v>
      </c>
    </row>
    <row r="506" spans="1:13" hidden="1" x14ac:dyDescent="0.25">
      <c r="A506" s="1">
        <v>8</v>
      </c>
      <c r="B506" s="1">
        <v>11</v>
      </c>
      <c r="C506" s="1">
        <v>18</v>
      </c>
      <c r="D506" s="1">
        <v>4</v>
      </c>
      <c r="E506" s="1" t="s">
        <v>29</v>
      </c>
      <c r="F506" s="1">
        <v>-48.366</v>
      </c>
      <c r="G506" s="1">
        <v>-32.773000000000003</v>
      </c>
      <c r="H506" s="1">
        <f>(ABS(TRA!H506)+ABS(TRA!J506))*SIGN(TRA!H506)</f>
        <v>4.1879999999999997</v>
      </c>
      <c r="I506" s="1">
        <f>(ABS(TRA!I506)+ABS(TRA!K506))*SIGN(TRA!I506)</f>
        <v>108.54600000000001</v>
      </c>
      <c r="J506" s="1">
        <f t="shared" si="30"/>
        <v>36.751800000000003</v>
      </c>
      <c r="K506" s="5">
        <f t="shared" si="31"/>
        <v>109.80240000000001</v>
      </c>
      <c r="L506" s="1">
        <f t="shared" si="32"/>
        <v>77.02940000000001</v>
      </c>
      <c r="M506">
        <f t="shared" si="33"/>
        <v>-142.5754</v>
      </c>
    </row>
    <row r="507" spans="1:13" hidden="1" x14ac:dyDescent="0.25">
      <c r="A507" s="1">
        <v>8</v>
      </c>
      <c r="B507" s="1">
        <v>11</v>
      </c>
      <c r="C507" s="1">
        <v>18</v>
      </c>
      <c r="D507" s="1">
        <v>4</v>
      </c>
      <c r="E507" s="1" t="s">
        <v>30</v>
      </c>
      <c r="F507" s="1">
        <v>-57.542999999999999</v>
      </c>
      <c r="G507" s="1">
        <v>-39.631</v>
      </c>
      <c r="H507" s="1">
        <f>(ABS(TRA!H507)+ABS(TRA!J507))*SIGN(TRA!H507)</f>
        <v>-5.6560000000000006</v>
      </c>
      <c r="I507" s="1">
        <f>(ABS(TRA!I507)+ABS(TRA!K507))*SIGN(TRA!I507)</f>
        <v>-146.434</v>
      </c>
      <c r="J507" s="1">
        <f t="shared" si="30"/>
        <v>-49.586199999999998</v>
      </c>
      <c r="K507" s="5">
        <f t="shared" si="31"/>
        <v>-148.13079999999999</v>
      </c>
      <c r="L507" s="1">
        <f t="shared" si="32"/>
        <v>-187.76179999999999</v>
      </c>
      <c r="M507">
        <f t="shared" si="33"/>
        <v>108.49979999999999</v>
      </c>
    </row>
    <row r="508" spans="1:13" hidden="1" x14ac:dyDescent="0.25">
      <c r="A508" s="1">
        <v>8</v>
      </c>
      <c r="B508" s="1">
        <v>11</v>
      </c>
      <c r="C508" s="1">
        <v>18</v>
      </c>
      <c r="D508" s="1">
        <v>4</v>
      </c>
      <c r="E508" s="1" t="s">
        <v>31</v>
      </c>
      <c r="F508" s="1">
        <v>68.441999999999993</v>
      </c>
      <c r="G508" s="1">
        <v>46.865000000000002</v>
      </c>
      <c r="H508" s="1">
        <f>(ABS(TRA!H508)+ABS(TRA!J508))*SIGN(TRA!H508)</f>
        <v>-2.0089999999999999</v>
      </c>
      <c r="I508" s="1">
        <f>(ABS(TRA!I508)+ABS(TRA!K508))*SIGN(TRA!I508)</f>
        <v>-52.036000000000001</v>
      </c>
      <c r="J508" s="1">
        <f t="shared" si="30"/>
        <v>-17.619799999999998</v>
      </c>
      <c r="K508" s="5">
        <f t="shared" si="31"/>
        <v>-52.6387</v>
      </c>
      <c r="L508" s="1">
        <f t="shared" si="32"/>
        <v>-5.7736999999999981</v>
      </c>
      <c r="M508">
        <f t="shared" si="33"/>
        <v>99.503700000000009</v>
      </c>
    </row>
    <row r="509" spans="1:13" hidden="1" x14ac:dyDescent="0.25">
      <c r="A509" s="1">
        <v>8</v>
      </c>
      <c r="B509" s="1">
        <v>11</v>
      </c>
      <c r="C509" s="1">
        <v>18</v>
      </c>
      <c r="D509" s="1">
        <v>4</v>
      </c>
      <c r="E509" s="1" t="s">
        <v>32</v>
      </c>
      <c r="F509" s="1">
        <v>-72.188000000000002</v>
      </c>
      <c r="G509" s="1">
        <v>-49.664999999999999</v>
      </c>
      <c r="H509" s="1">
        <f>(ABS(TRA!H509)+ABS(TRA!J509))*SIGN(TRA!H509)</f>
        <v>-2.0089999999999999</v>
      </c>
      <c r="I509" s="1">
        <f>(ABS(TRA!I509)+ABS(TRA!K509))*SIGN(TRA!I509)</f>
        <v>-52.036000000000001</v>
      </c>
      <c r="J509" s="1">
        <f t="shared" si="30"/>
        <v>-17.619799999999998</v>
      </c>
      <c r="K509" s="5">
        <f t="shared" si="31"/>
        <v>-52.6387</v>
      </c>
      <c r="L509" s="1">
        <f t="shared" si="32"/>
        <v>-102.30369999999999</v>
      </c>
      <c r="M509">
        <f t="shared" si="33"/>
        <v>2.9737000000000009</v>
      </c>
    </row>
    <row r="510" spans="1:13" hidden="1" x14ac:dyDescent="0.25">
      <c r="A510" s="1">
        <v>8</v>
      </c>
      <c r="B510" s="1">
        <v>11</v>
      </c>
      <c r="C510" s="1">
        <v>18</v>
      </c>
      <c r="D510" s="1">
        <v>3</v>
      </c>
      <c r="E510" s="1" t="s">
        <v>29</v>
      </c>
      <c r="F510" s="1">
        <v>-47.216999999999999</v>
      </c>
      <c r="G510" s="1">
        <v>-31.596</v>
      </c>
      <c r="H510" s="1">
        <f>(ABS(TRA!H510)+ABS(TRA!J510))*SIGN(TRA!H510)</f>
        <v>6.4329999999999998</v>
      </c>
      <c r="I510" s="1">
        <f>(ABS(TRA!I510)+ABS(TRA!K510))*SIGN(TRA!I510)</f>
        <v>163.352</v>
      </c>
      <c r="J510" s="1">
        <f t="shared" si="30"/>
        <v>55.438600000000001</v>
      </c>
      <c r="K510" s="5">
        <f t="shared" si="31"/>
        <v>165.28190000000001</v>
      </c>
      <c r="L510" s="1">
        <f t="shared" si="32"/>
        <v>133.6859</v>
      </c>
      <c r="M510">
        <f t="shared" si="33"/>
        <v>-196.87790000000001</v>
      </c>
    </row>
    <row r="511" spans="1:13" hidden="1" x14ac:dyDescent="0.25">
      <c r="A511" s="1">
        <v>8</v>
      </c>
      <c r="B511" s="1">
        <v>11</v>
      </c>
      <c r="C511" s="1">
        <v>18</v>
      </c>
      <c r="D511" s="1">
        <v>3</v>
      </c>
      <c r="E511" s="1" t="s">
        <v>30</v>
      </c>
      <c r="F511" s="1">
        <v>-58.548000000000002</v>
      </c>
      <c r="G511" s="1">
        <v>-40.749000000000002</v>
      </c>
      <c r="H511" s="1">
        <f>(ABS(TRA!H511)+ABS(TRA!J511))*SIGN(TRA!H511)</f>
        <v>-9.6210000000000004</v>
      </c>
      <c r="I511" s="1">
        <f>(ABS(TRA!I511)+ABS(TRA!K511))*SIGN(TRA!I511)</f>
        <v>-244.47</v>
      </c>
      <c r="J511" s="1">
        <f t="shared" si="30"/>
        <v>-82.961999999999989</v>
      </c>
      <c r="K511" s="5">
        <f t="shared" si="31"/>
        <v>-247.3563</v>
      </c>
      <c r="L511" s="1">
        <f t="shared" si="32"/>
        <v>-288.1053</v>
      </c>
      <c r="M511">
        <f t="shared" si="33"/>
        <v>206.60730000000001</v>
      </c>
    </row>
    <row r="512" spans="1:13" hidden="1" x14ac:dyDescent="0.25">
      <c r="A512" s="1">
        <v>8</v>
      </c>
      <c r="B512" s="1">
        <v>11</v>
      </c>
      <c r="C512" s="1">
        <v>18</v>
      </c>
      <c r="D512" s="1">
        <v>3</v>
      </c>
      <c r="E512" s="1" t="s">
        <v>31</v>
      </c>
      <c r="F512" s="1">
        <v>70.207999999999998</v>
      </c>
      <c r="G512" s="1">
        <v>48.112000000000002</v>
      </c>
      <c r="H512" s="1">
        <f>(ABS(TRA!H512)+ABS(TRA!J512))*SIGN(TRA!H512)</f>
        <v>-3.2759999999999998</v>
      </c>
      <c r="I512" s="1">
        <f>(ABS(TRA!I512)+ABS(TRA!K512))*SIGN(TRA!I512)</f>
        <v>-83.228999999999999</v>
      </c>
      <c r="J512" s="1">
        <f t="shared" si="30"/>
        <v>-28.244699999999998</v>
      </c>
      <c r="K512" s="5">
        <f t="shared" si="31"/>
        <v>-84.211799999999997</v>
      </c>
      <c r="L512" s="1">
        <f t="shared" si="32"/>
        <v>-36.099799999999995</v>
      </c>
      <c r="M512">
        <f t="shared" si="33"/>
        <v>132.32380000000001</v>
      </c>
    </row>
    <row r="513" spans="1:13" hidden="1" x14ac:dyDescent="0.25">
      <c r="A513" s="1">
        <v>8</v>
      </c>
      <c r="B513" s="1">
        <v>11</v>
      </c>
      <c r="C513" s="1">
        <v>18</v>
      </c>
      <c r="D513" s="1">
        <v>3</v>
      </c>
      <c r="E513" s="1" t="s">
        <v>32</v>
      </c>
      <c r="F513" s="1">
        <v>-74.831999999999994</v>
      </c>
      <c r="G513" s="1">
        <v>-51.847999999999999</v>
      </c>
      <c r="H513" s="1">
        <f>(ABS(TRA!H513)+ABS(TRA!J513))*SIGN(TRA!H513)</f>
        <v>-3.2759999999999998</v>
      </c>
      <c r="I513" s="1">
        <f>(ABS(TRA!I513)+ABS(TRA!K513))*SIGN(TRA!I513)</f>
        <v>-83.228999999999999</v>
      </c>
      <c r="J513" s="1">
        <f t="shared" si="30"/>
        <v>-28.244699999999998</v>
      </c>
      <c r="K513" s="5">
        <f t="shared" si="31"/>
        <v>-84.211799999999997</v>
      </c>
      <c r="L513" s="1">
        <f t="shared" si="32"/>
        <v>-136.0598</v>
      </c>
      <c r="M513">
        <f t="shared" si="33"/>
        <v>32.363799999999998</v>
      </c>
    </row>
    <row r="514" spans="1:13" hidden="1" x14ac:dyDescent="0.25">
      <c r="A514" s="1">
        <v>8</v>
      </c>
      <c r="B514" s="1">
        <v>11</v>
      </c>
      <c r="C514" s="1">
        <v>18</v>
      </c>
      <c r="D514" s="1">
        <v>2</v>
      </c>
      <c r="E514" s="1" t="s">
        <v>29</v>
      </c>
      <c r="F514" s="1">
        <v>-47.55</v>
      </c>
      <c r="G514" s="1">
        <v>-31.884</v>
      </c>
      <c r="H514" s="1">
        <f>(ABS(TRA!H514)+ABS(TRA!J514))*SIGN(TRA!H514)</f>
        <v>8.0579999999999998</v>
      </c>
      <c r="I514" s="1">
        <f>(ABS(TRA!I514)+ABS(TRA!K514))*SIGN(TRA!I514)</f>
        <v>197.05100000000002</v>
      </c>
      <c r="J514" s="1">
        <f t="shared" si="30"/>
        <v>67.173300000000012</v>
      </c>
      <c r="K514" s="5">
        <f t="shared" si="31"/>
        <v>199.4684</v>
      </c>
      <c r="L514" s="1">
        <f t="shared" si="32"/>
        <v>167.58440000000002</v>
      </c>
      <c r="M514">
        <f t="shared" si="33"/>
        <v>-231.35239999999999</v>
      </c>
    </row>
    <row r="515" spans="1:13" hidden="1" x14ac:dyDescent="0.25">
      <c r="A515" s="1">
        <v>8</v>
      </c>
      <c r="B515" s="1">
        <v>11</v>
      </c>
      <c r="C515" s="1">
        <v>18</v>
      </c>
      <c r="D515" s="1">
        <v>2</v>
      </c>
      <c r="E515" s="1" t="s">
        <v>30</v>
      </c>
      <c r="F515" s="1">
        <v>-60.363999999999997</v>
      </c>
      <c r="G515" s="1">
        <v>-42.012</v>
      </c>
      <c r="H515" s="1">
        <f>(ABS(TRA!H515)+ABS(TRA!J515))*SIGN(TRA!H515)</f>
        <v>-11.67</v>
      </c>
      <c r="I515" s="1">
        <f>(ABS(TRA!I515)+ABS(TRA!K515))*SIGN(TRA!I515)</f>
        <v>-286.81200000000001</v>
      </c>
      <c r="J515" s="1">
        <f t="shared" ref="J515:J578" si="34">(ABS(H515)+0.3*ABS(I515))*SIGN(H515)</f>
        <v>-97.7136</v>
      </c>
      <c r="K515" s="5">
        <f t="shared" ref="K515:K578" si="35">(ABS(I515)+0.3*ABS(H515))*SIGN(I515)</f>
        <v>-290.31299999999999</v>
      </c>
      <c r="L515" s="1">
        <f t="shared" si="32"/>
        <v>-332.32499999999999</v>
      </c>
      <c r="M515">
        <f t="shared" si="33"/>
        <v>248.30099999999999</v>
      </c>
    </row>
    <row r="516" spans="1:13" hidden="1" x14ac:dyDescent="0.25">
      <c r="A516" s="1">
        <v>8</v>
      </c>
      <c r="B516" s="1">
        <v>11</v>
      </c>
      <c r="C516" s="1">
        <v>18</v>
      </c>
      <c r="D516" s="1">
        <v>2</v>
      </c>
      <c r="E516" s="1" t="s">
        <v>31</v>
      </c>
      <c r="F516" s="1">
        <v>69.905000000000001</v>
      </c>
      <c r="G516" s="1">
        <v>47.912999999999997</v>
      </c>
      <c r="H516" s="1">
        <f>(ABS(TRA!H516)+ABS(TRA!J516))*SIGN(TRA!H516)</f>
        <v>-4.0259999999999998</v>
      </c>
      <c r="I516" s="1">
        <f>(ABS(TRA!I516)+ABS(TRA!K516))*SIGN(TRA!I516)</f>
        <v>-98.747</v>
      </c>
      <c r="J516" s="1">
        <f t="shared" si="34"/>
        <v>-33.650099999999995</v>
      </c>
      <c r="K516" s="5">
        <f t="shared" si="35"/>
        <v>-99.954800000000006</v>
      </c>
      <c r="L516" s="1">
        <f t="shared" si="32"/>
        <v>-52.041800000000009</v>
      </c>
      <c r="M516">
        <f t="shared" si="33"/>
        <v>147.86779999999999</v>
      </c>
    </row>
    <row r="517" spans="1:13" hidden="1" x14ac:dyDescent="0.25">
      <c r="A517" s="1">
        <v>8</v>
      </c>
      <c r="B517" s="1">
        <v>11</v>
      </c>
      <c r="C517" s="1">
        <v>18</v>
      </c>
      <c r="D517" s="1">
        <v>2</v>
      </c>
      <c r="E517" s="1" t="s">
        <v>32</v>
      </c>
      <c r="F517" s="1">
        <v>-75.135000000000005</v>
      </c>
      <c r="G517" s="1">
        <v>-52.046999999999997</v>
      </c>
      <c r="H517" s="1">
        <f>(ABS(TRA!H517)+ABS(TRA!J517))*SIGN(TRA!H517)</f>
        <v>-4.0259999999999998</v>
      </c>
      <c r="I517" s="1">
        <f>(ABS(TRA!I517)+ABS(TRA!K517))*SIGN(TRA!I517)</f>
        <v>-98.747</v>
      </c>
      <c r="J517" s="1">
        <f t="shared" si="34"/>
        <v>-33.650099999999995</v>
      </c>
      <c r="K517" s="5">
        <f t="shared" si="35"/>
        <v>-99.954800000000006</v>
      </c>
      <c r="L517" s="1">
        <f t="shared" si="32"/>
        <v>-152.0018</v>
      </c>
      <c r="M517">
        <f t="shared" si="33"/>
        <v>47.907800000000009</v>
      </c>
    </row>
    <row r="518" spans="1:13" hidden="1" x14ac:dyDescent="0.25">
      <c r="A518" s="1">
        <v>8</v>
      </c>
      <c r="B518" s="1">
        <v>11</v>
      </c>
      <c r="C518" s="1">
        <v>18</v>
      </c>
      <c r="D518" s="1">
        <v>1</v>
      </c>
      <c r="E518" s="1" t="s">
        <v>29</v>
      </c>
      <c r="F518" s="1">
        <v>-47.142000000000003</v>
      </c>
      <c r="G518" s="1">
        <v>-31.454999999999998</v>
      </c>
      <c r="H518" s="1">
        <f>(ABS(TRA!H518)+ABS(TRA!J518))*SIGN(TRA!H518)</f>
        <v>8.0620000000000012</v>
      </c>
      <c r="I518" s="1">
        <f>(ABS(TRA!I518)+ABS(TRA!K518))*SIGN(TRA!I518)</f>
        <v>184.17100000000002</v>
      </c>
      <c r="J518" s="1">
        <f t="shared" si="34"/>
        <v>63.313300000000012</v>
      </c>
      <c r="K518" s="5">
        <f t="shared" si="35"/>
        <v>186.58960000000002</v>
      </c>
      <c r="L518" s="1">
        <f t="shared" si="32"/>
        <v>155.13460000000003</v>
      </c>
      <c r="M518">
        <f t="shared" si="33"/>
        <v>-218.0446</v>
      </c>
    </row>
    <row r="519" spans="1:13" hidden="1" x14ac:dyDescent="0.25">
      <c r="A519" s="1">
        <v>8</v>
      </c>
      <c r="B519" s="1">
        <v>11</v>
      </c>
      <c r="C519" s="1">
        <v>18</v>
      </c>
      <c r="D519" s="1">
        <v>1</v>
      </c>
      <c r="E519" s="1" t="s">
        <v>30</v>
      </c>
      <c r="F519" s="1">
        <v>-57.722000000000001</v>
      </c>
      <c r="G519" s="1">
        <v>-40.201000000000001</v>
      </c>
      <c r="H519" s="1">
        <f>(ABS(TRA!H519)+ABS(TRA!J519))*SIGN(TRA!H519)</f>
        <v>-12.937999999999999</v>
      </c>
      <c r="I519" s="1">
        <f>(ABS(TRA!I519)+ABS(TRA!K519))*SIGN(TRA!I519)</f>
        <v>-293.916</v>
      </c>
      <c r="J519" s="1">
        <f t="shared" si="34"/>
        <v>-101.11279999999999</v>
      </c>
      <c r="K519" s="5">
        <f t="shared" si="35"/>
        <v>-297.79739999999998</v>
      </c>
      <c r="L519" s="1">
        <f t="shared" si="32"/>
        <v>-337.9984</v>
      </c>
      <c r="M519">
        <f t="shared" si="33"/>
        <v>257.59639999999996</v>
      </c>
    </row>
    <row r="520" spans="1:13" hidden="1" x14ac:dyDescent="0.25">
      <c r="A520" s="1">
        <v>8</v>
      </c>
      <c r="B520" s="1">
        <v>11</v>
      </c>
      <c r="C520" s="1">
        <v>18</v>
      </c>
      <c r="D520" s="1">
        <v>1</v>
      </c>
      <c r="E520" s="1" t="s">
        <v>31</v>
      </c>
      <c r="F520" s="1">
        <v>70.361000000000004</v>
      </c>
      <c r="G520" s="1">
        <v>48.195</v>
      </c>
      <c r="H520" s="1">
        <f>(ABS(TRA!H520)+ABS(TRA!J520))*SIGN(TRA!H520)</f>
        <v>-4.2859999999999996</v>
      </c>
      <c r="I520" s="1">
        <f>(ABS(TRA!I520)+ABS(TRA!K520))*SIGN(TRA!I520)</f>
        <v>-97.567999999999998</v>
      </c>
      <c r="J520" s="1">
        <f t="shared" si="34"/>
        <v>-33.556399999999996</v>
      </c>
      <c r="K520" s="5">
        <f t="shared" si="35"/>
        <v>-98.853799999999993</v>
      </c>
      <c r="L520" s="1">
        <f t="shared" si="32"/>
        <v>-50.658799999999992</v>
      </c>
      <c r="M520">
        <f t="shared" si="33"/>
        <v>147.0488</v>
      </c>
    </row>
    <row r="521" spans="1:13" hidden="1" x14ac:dyDescent="0.25">
      <c r="A521" s="1">
        <v>8</v>
      </c>
      <c r="B521" s="1">
        <v>11</v>
      </c>
      <c r="C521" s="1">
        <v>18</v>
      </c>
      <c r="D521" s="1">
        <v>1</v>
      </c>
      <c r="E521" s="1" t="s">
        <v>32</v>
      </c>
      <c r="F521" s="1">
        <v>-74.679000000000002</v>
      </c>
      <c r="G521" s="1">
        <v>-51.765000000000001</v>
      </c>
      <c r="H521" s="1">
        <f>(ABS(TRA!H521)+ABS(TRA!J521))*SIGN(TRA!H521)</f>
        <v>-4.2859999999999996</v>
      </c>
      <c r="I521" s="1">
        <f>(ABS(TRA!I521)+ABS(TRA!K521))*SIGN(TRA!I521)</f>
        <v>-97.567999999999998</v>
      </c>
      <c r="J521" s="1">
        <f t="shared" si="34"/>
        <v>-33.556399999999996</v>
      </c>
      <c r="K521" s="5">
        <f t="shared" si="35"/>
        <v>-98.853799999999993</v>
      </c>
      <c r="L521" s="1">
        <f t="shared" si="32"/>
        <v>-150.61879999999999</v>
      </c>
      <c r="M521">
        <f t="shared" si="33"/>
        <v>47.088799999999992</v>
      </c>
    </row>
    <row r="522" spans="1:13" hidden="1" x14ac:dyDescent="0.25">
      <c r="A522" s="1">
        <v>9</v>
      </c>
      <c r="B522" s="1">
        <v>5</v>
      </c>
      <c r="C522" s="1">
        <v>12</v>
      </c>
      <c r="D522" s="1">
        <v>5</v>
      </c>
      <c r="E522" s="1" t="s">
        <v>29</v>
      </c>
      <c r="F522" s="1">
        <v>-32.134999999999998</v>
      </c>
      <c r="G522" s="1">
        <v>-20.012</v>
      </c>
      <c r="H522" s="1">
        <f>(ABS(TRA!H522)+ABS(TRA!J522))*SIGN(TRA!H522)</f>
        <v>6.4269999999999996</v>
      </c>
      <c r="I522" s="1">
        <f>(ABS(TRA!I522)+ABS(TRA!K522))*SIGN(TRA!I522)</f>
        <v>62.498000000000005</v>
      </c>
      <c r="J522" s="1">
        <f t="shared" si="34"/>
        <v>25.176400000000001</v>
      </c>
      <c r="K522" s="5">
        <f t="shared" si="35"/>
        <v>64.426100000000005</v>
      </c>
      <c r="L522" s="1">
        <f t="shared" si="32"/>
        <v>44.414100000000005</v>
      </c>
      <c r="M522">
        <f t="shared" si="33"/>
        <v>-84.438100000000006</v>
      </c>
    </row>
    <row r="523" spans="1:13" hidden="1" x14ac:dyDescent="0.25">
      <c r="A523" s="1">
        <v>9</v>
      </c>
      <c r="B523" s="1">
        <v>5</v>
      </c>
      <c r="C523" s="1">
        <v>12</v>
      </c>
      <c r="D523" s="1">
        <v>5</v>
      </c>
      <c r="E523" s="1" t="s">
        <v>30</v>
      </c>
      <c r="F523" s="1">
        <v>-32.326000000000001</v>
      </c>
      <c r="G523" s="1">
        <v>-19.666</v>
      </c>
      <c r="H523" s="1">
        <f>(ABS(TRA!H523)+ABS(TRA!J523))*SIGN(TRA!H523)</f>
        <v>-3.9279999999999999</v>
      </c>
      <c r="I523" s="1">
        <f>(ABS(TRA!I523)+ABS(TRA!K523))*SIGN(TRA!I523)</f>
        <v>-38.204999999999998</v>
      </c>
      <c r="J523" s="1">
        <f t="shared" si="34"/>
        <v>-15.389499999999998</v>
      </c>
      <c r="K523" s="5">
        <f t="shared" si="35"/>
        <v>-39.383399999999995</v>
      </c>
      <c r="L523" s="1">
        <f t="shared" si="32"/>
        <v>-59.049399999999991</v>
      </c>
      <c r="M523">
        <f t="shared" si="33"/>
        <v>19.717399999999994</v>
      </c>
    </row>
    <row r="524" spans="1:13" hidden="1" x14ac:dyDescent="0.25">
      <c r="A524" s="1">
        <v>9</v>
      </c>
      <c r="B524" s="1">
        <v>5</v>
      </c>
      <c r="C524" s="1">
        <v>12</v>
      </c>
      <c r="D524" s="1">
        <v>5</v>
      </c>
      <c r="E524" s="1" t="s">
        <v>31</v>
      </c>
      <c r="F524" s="1">
        <v>38.963000000000001</v>
      </c>
      <c r="G524" s="1">
        <v>23.986999999999998</v>
      </c>
      <c r="H524" s="1">
        <f>(ABS(TRA!H524)+ABS(TRA!J524))*SIGN(TRA!H524)</f>
        <v>-1.9909999999999999</v>
      </c>
      <c r="I524" s="1">
        <f>(ABS(TRA!I524)+ABS(TRA!K524))*SIGN(TRA!I524)</f>
        <v>-19.366</v>
      </c>
      <c r="J524" s="1">
        <f t="shared" si="34"/>
        <v>-7.8007999999999997</v>
      </c>
      <c r="K524" s="5">
        <f t="shared" si="35"/>
        <v>-19.9633</v>
      </c>
      <c r="L524" s="1">
        <f t="shared" si="32"/>
        <v>4.0236999999999981</v>
      </c>
      <c r="M524">
        <f t="shared" si="33"/>
        <v>43.950299999999999</v>
      </c>
    </row>
    <row r="525" spans="1:13" hidden="1" x14ac:dyDescent="0.25">
      <c r="A525" s="1">
        <v>9</v>
      </c>
      <c r="B525" s="1">
        <v>5</v>
      </c>
      <c r="C525" s="1">
        <v>12</v>
      </c>
      <c r="D525" s="1">
        <v>5</v>
      </c>
      <c r="E525" s="1" t="s">
        <v>32</v>
      </c>
      <c r="F525" s="1">
        <v>-39.036999999999999</v>
      </c>
      <c r="G525" s="1">
        <v>-23.853000000000002</v>
      </c>
      <c r="H525" s="1">
        <f>(ABS(TRA!H525)+ABS(TRA!J525))*SIGN(TRA!H525)</f>
        <v>-1.9909999999999999</v>
      </c>
      <c r="I525" s="1">
        <f>(ABS(TRA!I525)+ABS(TRA!K525))*SIGN(TRA!I525)</f>
        <v>-19.366</v>
      </c>
      <c r="J525" s="1">
        <f t="shared" si="34"/>
        <v>-7.8007999999999997</v>
      </c>
      <c r="K525" s="5">
        <f t="shared" si="35"/>
        <v>-19.9633</v>
      </c>
      <c r="L525" s="1">
        <f t="shared" si="32"/>
        <v>-43.816299999999998</v>
      </c>
      <c r="M525">
        <f t="shared" si="33"/>
        <v>-3.8897000000000013</v>
      </c>
    </row>
    <row r="526" spans="1:13" hidden="1" x14ac:dyDescent="0.25">
      <c r="A526" s="1">
        <v>9</v>
      </c>
      <c r="B526" s="1">
        <v>5</v>
      </c>
      <c r="C526" s="1">
        <v>12</v>
      </c>
      <c r="D526" s="1">
        <v>4</v>
      </c>
      <c r="E526" s="1" t="s">
        <v>29</v>
      </c>
      <c r="F526" s="1">
        <v>-49.052999999999997</v>
      </c>
      <c r="G526" s="1">
        <v>-35.131</v>
      </c>
      <c r="H526" s="1">
        <f>(ABS(TRA!H526)+ABS(TRA!J526))*SIGN(TRA!H526)</f>
        <v>14.782999999999999</v>
      </c>
      <c r="I526" s="1">
        <f>(ABS(TRA!I526)+ABS(TRA!K526))*SIGN(TRA!I526)</f>
        <v>143.738</v>
      </c>
      <c r="J526" s="1">
        <f t="shared" si="34"/>
        <v>57.904400000000003</v>
      </c>
      <c r="K526" s="5">
        <f t="shared" si="35"/>
        <v>148.1729</v>
      </c>
      <c r="L526" s="1">
        <f t="shared" si="32"/>
        <v>113.0419</v>
      </c>
      <c r="M526">
        <f t="shared" si="33"/>
        <v>-183.3039</v>
      </c>
    </row>
    <row r="527" spans="1:13" hidden="1" x14ac:dyDescent="0.25">
      <c r="A527" s="1">
        <v>9</v>
      </c>
      <c r="B527" s="1">
        <v>5</v>
      </c>
      <c r="C527" s="1">
        <v>12</v>
      </c>
      <c r="D527" s="1">
        <v>4</v>
      </c>
      <c r="E527" s="1" t="s">
        <v>30</v>
      </c>
      <c r="F527" s="1">
        <v>-32.18</v>
      </c>
      <c r="G527" s="1">
        <v>-23.71</v>
      </c>
      <c r="H527" s="1">
        <f>(ABS(TRA!H527)+ABS(TRA!J527))*SIGN(TRA!H527)</f>
        <v>-9.3879999999999999</v>
      </c>
      <c r="I527" s="1">
        <f>(ABS(TRA!I527)+ABS(TRA!K527))*SIGN(TRA!I527)</f>
        <v>-91.358000000000004</v>
      </c>
      <c r="J527" s="1">
        <f t="shared" si="34"/>
        <v>-36.795400000000001</v>
      </c>
      <c r="K527" s="5">
        <f t="shared" si="35"/>
        <v>-94.174400000000006</v>
      </c>
      <c r="L527" s="1">
        <f t="shared" si="32"/>
        <v>-117.8844</v>
      </c>
      <c r="M527">
        <f t="shared" si="33"/>
        <v>70.464400000000012</v>
      </c>
    </row>
    <row r="528" spans="1:13" hidden="1" x14ac:dyDescent="0.25">
      <c r="A528" s="1">
        <v>9</v>
      </c>
      <c r="B528" s="1">
        <v>5</v>
      </c>
      <c r="C528" s="1">
        <v>12</v>
      </c>
      <c r="D528" s="1">
        <v>4</v>
      </c>
      <c r="E528" s="1" t="s">
        <v>31</v>
      </c>
      <c r="F528" s="1">
        <v>51.344999999999999</v>
      </c>
      <c r="G528" s="1">
        <v>37.816000000000003</v>
      </c>
      <c r="H528" s="1">
        <f>(ABS(TRA!H528)+ABS(TRA!J528))*SIGN(TRA!H528)</f>
        <v>-4.6479999999999997</v>
      </c>
      <c r="I528" s="1">
        <f>(ABS(TRA!I528)+ABS(TRA!K528))*SIGN(TRA!I528)</f>
        <v>-45.209999999999994</v>
      </c>
      <c r="J528" s="1">
        <f t="shared" si="34"/>
        <v>-18.210999999999999</v>
      </c>
      <c r="K528" s="5">
        <f t="shared" si="35"/>
        <v>-46.604399999999991</v>
      </c>
      <c r="L528" s="1">
        <f t="shared" si="32"/>
        <v>-8.7883999999999887</v>
      </c>
      <c r="M528">
        <f t="shared" si="33"/>
        <v>84.420400000000001</v>
      </c>
    </row>
    <row r="529" spans="1:13" hidden="1" x14ac:dyDescent="0.25">
      <c r="A529" s="1">
        <v>9</v>
      </c>
      <c r="B529" s="1">
        <v>5</v>
      </c>
      <c r="C529" s="1">
        <v>12</v>
      </c>
      <c r="D529" s="1">
        <v>4</v>
      </c>
      <c r="E529" s="1" t="s">
        <v>32</v>
      </c>
      <c r="F529" s="1">
        <v>-44.854999999999997</v>
      </c>
      <c r="G529" s="1">
        <v>-33.423999999999999</v>
      </c>
      <c r="H529" s="1">
        <f>(ABS(TRA!H529)+ABS(TRA!J529))*SIGN(TRA!H529)</f>
        <v>-4.6479999999999997</v>
      </c>
      <c r="I529" s="1">
        <f>(ABS(TRA!I529)+ABS(TRA!K529))*SIGN(TRA!I529)</f>
        <v>-45.209999999999994</v>
      </c>
      <c r="J529" s="1">
        <f t="shared" si="34"/>
        <v>-18.210999999999999</v>
      </c>
      <c r="K529" s="5">
        <f t="shared" si="35"/>
        <v>-46.604399999999991</v>
      </c>
      <c r="L529" s="1">
        <f t="shared" si="32"/>
        <v>-80.028399999999991</v>
      </c>
      <c r="M529">
        <f t="shared" si="33"/>
        <v>13.180399999999992</v>
      </c>
    </row>
    <row r="530" spans="1:13" hidden="1" x14ac:dyDescent="0.25">
      <c r="A530" s="1">
        <v>9</v>
      </c>
      <c r="B530" s="1">
        <v>5</v>
      </c>
      <c r="C530" s="1">
        <v>12</v>
      </c>
      <c r="D530" s="1">
        <v>3</v>
      </c>
      <c r="E530" s="1" t="s">
        <v>29</v>
      </c>
      <c r="F530" s="1">
        <v>-53.37</v>
      </c>
      <c r="G530" s="1">
        <v>-38.228999999999999</v>
      </c>
      <c r="H530" s="1">
        <f>(ABS(TRA!H530)+ABS(TRA!J530))*SIGN(TRA!H530)</f>
        <v>24.631</v>
      </c>
      <c r="I530" s="1">
        <f>(ABS(TRA!I530)+ABS(TRA!K530))*SIGN(TRA!I530)</f>
        <v>239.28300000000002</v>
      </c>
      <c r="J530" s="1">
        <f t="shared" si="34"/>
        <v>96.415900000000008</v>
      </c>
      <c r="K530" s="5">
        <f t="shared" si="35"/>
        <v>246.67230000000001</v>
      </c>
      <c r="L530" s="1">
        <f t="shared" si="32"/>
        <v>208.44330000000002</v>
      </c>
      <c r="M530">
        <f t="shared" si="33"/>
        <v>-284.90129999999999</v>
      </c>
    </row>
    <row r="531" spans="1:13" hidden="1" x14ac:dyDescent="0.25">
      <c r="A531" s="1">
        <v>9</v>
      </c>
      <c r="B531" s="1">
        <v>5</v>
      </c>
      <c r="C531" s="1">
        <v>12</v>
      </c>
      <c r="D531" s="1">
        <v>3</v>
      </c>
      <c r="E531" s="1" t="s">
        <v>30</v>
      </c>
      <c r="F531" s="1">
        <v>-32.296999999999997</v>
      </c>
      <c r="G531" s="1">
        <v>-24.035</v>
      </c>
      <c r="H531" s="1">
        <f>(ABS(TRA!H531)+ABS(TRA!J531))*SIGN(TRA!H531)</f>
        <v>-13.984999999999999</v>
      </c>
      <c r="I531" s="1">
        <f>(ABS(TRA!I531)+ABS(TRA!K531))*SIGN(TRA!I531)</f>
        <v>-135.827</v>
      </c>
      <c r="J531" s="1">
        <f t="shared" si="34"/>
        <v>-54.7331</v>
      </c>
      <c r="K531" s="5">
        <f t="shared" si="35"/>
        <v>-140.02250000000001</v>
      </c>
      <c r="L531" s="1">
        <f t="shared" si="32"/>
        <v>-164.0575</v>
      </c>
      <c r="M531">
        <f t="shared" si="33"/>
        <v>115.98750000000001</v>
      </c>
    </row>
    <row r="532" spans="1:13" hidden="1" x14ac:dyDescent="0.25">
      <c r="A532" s="1">
        <v>9</v>
      </c>
      <c r="B532" s="1">
        <v>5</v>
      </c>
      <c r="C532" s="1">
        <v>12</v>
      </c>
      <c r="D532" s="1">
        <v>3</v>
      </c>
      <c r="E532" s="1" t="s">
        <v>31</v>
      </c>
      <c r="F532" s="1">
        <v>54.491999999999997</v>
      </c>
      <c r="G532" s="1">
        <v>40.17</v>
      </c>
      <c r="H532" s="1">
        <f>(ABS(TRA!H532)+ABS(TRA!J532))*SIGN(TRA!H532)</f>
        <v>-7.4260000000000002</v>
      </c>
      <c r="I532" s="1">
        <f>(ABS(TRA!I532)+ABS(TRA!K532))*SIGN(TRA!I532)</f>
        <v>-72.135999999999996</v>
      </c>
      <c r="J532" s="1">
        <f t="shared" si="34"/>
        <v>-29.066800000000001</v>
      </c>
      <c r="K532" s="5">
        <f t="shared" si="35"/>
        <v>-74.363799999999998</v>
      </c>
      <c r="L532" s="1">
        <f t="shared" si="32"/>
        <v>-34.193799999999996</v>
      </c>
      <c r="M532">
        <f t="shared" si="33"/>
        <v>114.5338</v>
      </c>
    </row>
    <row r="533" spans="1:13" hidden="1" x14ac:dyDescent="0.25">
      <c r="A533" s="1">
        <v>9</v>
      </c>
      <c r="B533" s="1">
        <v>5</v>
      </c>
      <c r="C533" s="1">
        <v>12</v>
      </c>
      <c r="D533" s="1">
        <v>3</v>
      </c>
      <c r="E533" s="1" t="s">
        <v>32</v>
      </c>
      <c r="F533" s="1">
        <v>-46.387999999999998</v>
      </c>
      <c r="G533" s="1">
        <v>-34.71</v>
      </c>
      <c r="H533" s="1">
        <f>(ABS(TRA!H533)+ABS(TRA!J533))*SIGN(TRA!H533)</f>
        <v>-7.4260000000000002</v>
      </c>
      <c r="I533" s="1">
        <f>(ABS(TRA!I533)+ABS(TRA!K533))*SIGN(TRA!I533)</f>
        <v>-72.135999999999996</v>
      </c>
      <c r="J533" s="1">
        <f t="shared" si="34"/>
        <v>-29.066800000000001</v>
      </c>
      <c r="K533" s="5">
        <f t="shared" si="35"/>
        <v>-74.363799999999998</v>
      </c>
      <c r="L533" s="1">
        <f t="shared" si="32"/>
        <v>-109.07380000000001</v>
      </c>
      <c r="M533">
        <f t="shared" si="33"/>
        <v>39.653799999999997</v>
      </c>
    </row>
    <row r="534" spans="1:13" hidden="1" x14ac:dyDescent="0.25">
      <c r="A534" s="1">
        <v>9</v>
      </c>
      <c r="B534" s="1">
        <v>5</v>
      </c>
      <c r="C534" s="1">
        <v>12</v>
      </c>
      <c r="D534" s="1">
        <v>2</v>
      </c>
      <c r="E534" s="1" t="s">
        <v>29</v>
      </c>
      <c r="F534" s="1">
        <v>-51.311999999999998</v>
      </c>
      <c r="G534" s="1">
        <v>-37.064</v>
      </c>
      <c r="H534" s="1">
        <f>(ABS(TRA!H534)+ABS(TRA!J534))*SIGN(TRA!H534)</f>
        <v>28.780999999999999</v>
      </c>
      <c r="I534" s="1">
        <f>(ABS(TRA!I534)+ABS(TRA!K534))*SIGN(TRA!I534)</f>
        <v>276.10899999999998</v>
      </c>
      <c r="J534" s="1">
        <f t="shared" si="34"/>
        <v>111.61369999999999</v>
      </c>
      <c r="K534" s="5">
        <f t="shared" si="35"/>
        <v>284.74329999999998</v>
      </c>
      <c r="L534" s="1">
        <f t="shared" si="32"/>
        <v>247.67929999999998</v>
      </c>
      <c r="M534">
        <f t="shared" si="33"/>
        <v>-321.8073</v>
      </c>
    </row>
    <row r="535" spans="1:13" hidden="1" x14ac:dyDescent="0.25">
      <c r="A535" s="1">
        <v>9</v>
      </c>
      <c r="B535" s="1">
        <v>5</v>
      </c>
      <c r="C535" s="1">
        <v>12</v>
      </c>
      <c r="D535" s="1">
        <v>2</v>
      </c>
      <c r="E535" s="1" t="s">
        <v>30</v>
      </c>
      <c r="F535" s="1">
        <v>-34.941000000000003</v>
      </c>
      <c r="G535" s="1">
        <v>-25.69</v>
      </c>
      <c r="H535" s="1">
        <f>(ABS(TRA!H535)+ABS(TRA!J535))*SIGN(TRA!H535)</f>
        <v>-16.821999999999999</v>
      </c>
      <c r="I535" s="1">
        <f>(ABS(TRA!I535)+ABS(TRA!K535))*SIGN(TRA!I535)</f>
        <v>-160.92400000000001</v>
      </c>
      <c r="J535" s="1">
        <f t="shared" si="34"/>
        <v>-65.099199999999996</v>
      </c>
      <c r="K535" s="5">
        <f t="shared" si="35"/>
        <v>-165.97060000000002</v>
      </c>
      <c r="L535" s="1">
        <f t="shared" ref="L535:L598" si="36">G535+K535</f>
        <v>-191.66060000000002</v>
      </c>
      <c r="M535">
        <f t="shared" ref="M535:M598" si="37">G535-K535</f>
        <v>140.28060000000002</v>
      </c>
    </row>
    <row r="536" spans="1:13" hidden="1" x14ac:dyDescent="0.25">
      <c r="A536" s="1">
        <v>9</v>
      </c>
      <c r="B536" s="1">
        <v>5</v>
      </c>
      <c r="C536" s="1">
        <v>12</v>
      </c>
      <c r="D536" s="1">
        <v>2</v>
      </c>
      <c r="E536" s="1" t="s">
        <v>31</v>
      </c>
      <c r="F536" s="1">
        <v>53.588000000000001</v>
      </c>
      <c r="G536" s="1">
        <v>39.627000000000002</v>
      </c>
      <c r="H536" s="1">
        <f>(ABS(TRA!H536)+ABS(TRA!J536))*SIGN(TRA!H536)</f>
        <v>-8.77</v>
      </c>
      <c r="I536" s="1">
        <f>(ABS(TRA!I536)+ABS(TRA!K536))*SIGN(TRA!I536)</f>
        <v>-84.043999999999997</v>
      </c>
      <c r="J536" s="1">
        <f t="shared" si="34"/>
        <v>-33.983199999999997</v>
      </c>
      <c r="K536" s="5">
        <f t="shared" si="35"/>
        <v>-86.674999999999997</v>
      </c>
      <c r="L536" s="1">
        <f t="shared" si="36"/>
        <v>-47.047999999999995</v>
      </c>
      <c r="M536">
        <f t="shared" si="37"/>
        <v>126.30199999999999</v>
      </c>
    </row>
    <row r="537" spans="1:13" hidden="1" x14ac:dyDescent="0.25">
      <c r="A537" s="1">
        <v>9</v>
      </c>
      <c r="B537" s="1">
        <v>5</v>
      </c>
      <c r="C537" s="1">
        <v>12</v>
      </c>
      <c r="D537" s="1">
        <v>2</v>
      </c>
      <c r="E537" s="1" t="s">
        <v>32</v>
      </c>
      <c r="F537" s="1">
        <v>-47.292000000000002</v>
      </c>
      <c r="G537" s="1">
        <v>-35.253</v>
      </c>
      <c r="H537" s="1">
        <f>(ABS(TRA!H537)+ABS(TRA!J537))*SIGN(TRA!H537)</f>
        <v>-8.77</v>
      </c>
      <c r="I537" s="1">
        <f>(ABS(TRA!I537)+ABS(TRA!K537))*SIGN(TRA!I537)</f>
        <v>-84.043999999999997</v>
      </c>
      <c r="J537" s="1">
        <f t="shared" si="34"/>
        <v>-33.983199999999997</v>
      </c>
      <c r="K537" s="5">
        <f t="shared" si="35"/>
        <v>-86.674999999999997</v>
      </c>
      <c r="L537" s="1">
        <f t="shared" si="36"/>
        <v>-121.928</v>
      </c>
      <c r="M537">
        <f t="shared" si="37"/>
        <v>51.421999999999997</v>
      </c>
    </row>
    <row r="538" spans="1:13" hidden="1" x14ac:dyDescent="0.25">
      <c r="A538" s="1">
        <v>9</v>
      </c>
      <c r="B538" s="1">
        <v>5</v>
      </c>
      <c r="C538" s="1">
        <v>12</v>
      </c>
      <c r="D538" s="1">
        <v>1</v>
      </c>
      <c r="E538" s="1" t="s">
        <v>29</v>
      </c>
      <c r="F538" s="1">
        <v>-42.893999999999998</v>
      </c>
      <c r="G538" s="1">
        <v>-31.71</v>
      </c>
      <c r="H538" s="1">
        <f>(ABS(TRA!H538)+ABS(TRA!J538))*SIGN(TRA!H538)</f>
        <v>31.175000000000001</v>
      </c>
      <c r="I538" s="1">
        <f>(ABS(TRA!I538)+ABS(TRA!K538))*SIGN(TRA!I538)</f>
        <v>284.82799999999997</v>
      </c>
      <c r="J538" s="1">
        <f t="shared" si="34"/>
        <v>116.62339999999999</v>
      </c>
      <c r="K538" s="5">
        <f t="shared" si="35"/>
        <v>294.18049999999999</v>
      </c>
      <c r="L538" s="1">
        <f t="shared" si="36"/>
        <v>262.47050000000002</v>
      </c>
      <c r="M538">
        <f t="shared" si="37"/>
        <v>-325.89049999999997</v>
      </c>
    </row>
    <row r="539" spans="1:13" hidden="1" x14ac:dyDescent="0.25">
      <c r="A539" s="1">
        <v>9</v>
      </c>
      <c r="B539" s="1">
        <v>5</v>
      </c>
      <c r="C539" s="1">
        <v>12</v>
      </c>
      <c r="D539" s="1">
        <v>1</v>
      </c>
      <c r="E539" s="1" t="s">
        <v>30</v>
      </c>
      <c r="F539" s="1">
        <v>-41.557000000000002</v>
      </c>
      <c r="G539" s="1">
        <v>-29.792999999999999</v>
      </c>
      <c r="H539" s="1">
        <f>(ABS(TRA!H539)+ABS(TRA!J539))*SIGN(TRA!H539)</f>
        <v>-16.768000000000001</v>
      </c>
      <c r="I539" s="1">
        <f>(ABS(TRA!I539)+ABS(TRA!K539))*SIGN(TRA!I539)</f>
        <v>-153.63900000000001</v>
      </c>
      <c r="J539" s="1">
        <f t="shared" si="34"/>
        <v>-62.859700000000004</v>
      </c>
      <c r="K539" s="5">
        <f t="shared" si="35"/>
        <v>-158.6694</v>
      </c>
      <c r="L539" s="1">
        <f t="shared" si="36"/>
        <v>-188.4624</v>
      </c>
      <c r="M539">
        <f t="shared" si="37"/>
        <v>128.87639999999999</v>
      </c>
    </row>
    <row r="540" spans="1:13" hidden="1" x14ac:dyDescent="0.25">
      <c r="A540" s="1">
        <v>9</v>
      </c>
      <c r="B540" s="1">
        <v>5</v>
      </c>
      <c r="C540" s="1">
        <v>12</v>
      </c>
      <c r="D540" s="1">
        <v>1</v>
      </c>
      <c r="E540" s="1" t="s">
        <v>31</v>
      </c>
      <c r="F540" s="1">
        <v>50.697000000000003</v>
      </c>
      <c r="G540" s="1">
        <v>37.808999999999997</v>
      </c>
      <c r="H540" s="1">
        <f>(ABS(TRA!H540)+ABS(TRA!J540))*SIGN(TRA!H540)</f>
        <v>-9.2190000000000012</v>
      </c>
      <c r="I540" s="1">
        <f>(ABS(TRA!I540)+ABS(TRA!K540))*SIGN(TRA!I540)</f>
        <v>-84.32</v>
      </c>
      <c r="J540" s="1">
        <f t="shared" si="34"/>
        <v>-34.515000000000001</v>
      </c>
      <c r="K540" s="5">
        <f t="shared" si="35"/>
        <v>-87.085699999999989</v>
      </c>
      <c r="L540" s="1">
        <f t="shared" si="36"/>
        <v>-49.276699999999991</v>
      </c>
      <c r="M540">
        <f t="shared" si="37"/>
        <v>124.89469999999999</v>
      </c>
    </row>
    <row r="541" spans="1:13" hidden="1" x14ac:dyDescent="0.25">
      <c r="A541" s="2">
        <v>9</v>
      </c>
      <c r="B541" s="2">
        <v>5</v>
      </c>
      <c r="C541" s="2">
        <v>12</v>
      </c>
      <c r="D541" s="2">
        <v>1</v>
      </c>
      <c r="E541" s="2" t="s">
        <v>32</v>
      </c>
      <c r="F541" s="2">
        <v>-50.183</v>
      </c>
      <c r="G541" s="2">
        <v>-37.070999999999998</v>
      </c>
      <c r="H541" s="2">
        <f>(ABS(TRA!H541)+ABS(TRA!J541))*SIGN(TRA!H541)</f>
        <v>-9.2190000000000012</v>
      </c>
      <c r="I541" s="2">
        <f>(ABS(TRA!I541)+ABS(TRA!K541))*SIGN(TRA!I541)</f>
        <v>-84.32</v>
      </c>
      <c r="J541" s="2">
        <f t="shared" si="34"/>
        <v>-34.515000000000001</v>
      </c>
      <c r="K541" s="6">
        <f t="shared" si="35"/>
        <v>-87.085699999999989</v>
      </c>
      <c r="L541" s="2">
        <f t="shared" si="36"/>
        <v>-124.15669999999999</v>
      </c>
      <c r="M541" s="3">
        <f t="shared" si="37"/>
        <v>50.014699999999991</v>
      </c>
    </row>
    <row r="542" spans="1:13" hidden="1" x14ac:dyDescent="0.25">
      <c r="A542" s="1">
        <v>9</v>
      </c>
      <c r="B542" s="1">
        <v>12</v>
      </c>
      <c r="C542" s="1">
        <v>19</v>
      </c>
      <c r="D542" s="1">
        <v>5</v>
      </c>
      <c r="E542" s="1" t="s">
        <v>29</v>
      </c>
      <c r="F542" s="1">
        <v>-35.082000000000001</v>
      </c>
      <c r="G542" s="1">
        <v>-20.986999999999998</v>
      </c>
      <c r="H542" s="1">
        <f>(ABS(TRA!H542)+ABS(TRA!J542))*SIGN(TRA!H542)</f>
        <v>3.351</v>
      </c>
      <c r="I542" s="1">
        <f>(ABS(TRA!I542)+ABS(TRA!K542))*SIGN(TRA!I542)</f>
        <v>32.597000000000001</v>
      </c>
      <c r="J542" s="1">
        <f t="shared" si="34"/>
        <v>13.130099999999999</v>
      </c>
      <c r="K542" s="5">
        <f t="shared" si="35"/>
        <v>33.6023</v>
      </c>
      <c r="L542" s="1">
        <f t="shared" si="36"/>
        <v>12.615300000000001</v>
      </c>
      <c r="M542">
        <f t="shared" si="37"/>
        <v>-54.589299999999994</v>
      </c>
    </row>
    <row r="543" spans="1:13" hidden="1" x14ac:dyDescent="0.25">
      <c r="A543" s="1">
        <v>9</v>
      </c>
      <c r="B543" s="1">
        <v>12</v>
      </c>
      <c r="C543" s="1">
        <v>19</v>
      </c>
      <c r="D543" s="1">
        <v>5</v>
      </c>
      <c r="E543" s="1" t="s">
        <v>30</v>
      </c>
      <c r="F543" s="1">
        <v>-17.920000000000002</v>
      </c>
      <c r="G543" s="1">
        <v>-11.327</v>
      </c>
      <c r="H543" s="1">
        <f>(ABS(TRA!H543)+ABS(TRA!J543))*SIGN(TRA!H543)</f>
        <v>-4.5619999999999994</v>
      </c>
      <c r="I543" s="1">
        <f>(ABS(TRA!I543)+ABS(TRA!K543))*SIGN(TRA!I543)</f>
        <v>-44.379999999999995</v>
      </c>
      <c r="J543" s="1">
        <f t="shared" si="34"/>
        <v>-17.875999999999998</v>
      </c>
      <c r="K543" s="5">
        <f t="shared" si="35"/>
        <v>-45.748599999999996</v>
      </c>
      <c r="L543" s="1">
        <f t="shared" si="36"/>
        <v>-57.075599999999994</v>
      </c>
      <c r="M543">
        <f t="shared" si="37"/>
        <v>34.421599999999998</v>
      </c>
    </row>
    <row r="544" spans="1:13" hidden="1" x14ac:dyDescent="0.25">
      <c r="A544" s="1">
        <v>9</v>
      </c>
      <c r="B544" s="1">
        <v>12</v>
      </c>
      <c r="C544" s="1">
        <v>19</v>
      </c>
      <c r="D544" s="1">
        <v>5</v>
      </c>
      <c r="E544" s="1" t="s">
        <v>31</v>
      </c>
      <c r="F544" s="1">
        <v>41.615000000000002</v>
      </c>
      <c r="G544" s="1">
        <v>25.353999999999999</v>
      </c>
      <c r="H544" s="1">
        <f>(ABS(TRA!H544)+ABS(TRA!J544))*SIGN(TRA!H544)</f>
        <v>-1.5509999999999999</v>
      </c>
      <c r="I544" s="1">
        <f>(ABS(TRA!I544)+ABS(TRA!K544))*SIGN(TRA!I544)</f>
        <v>-15.091999999999999</v>
      </c>
      <c r="J544" s="1">
        <f t="shared" si="34"/>
        <v>-6.0785999999999998</v>
      </c>
      <c r="K544" s="5">
        <f t="shared" si="35"/>
        <v>-15.557299999999998</v>
      </c>
      <c r="L544" s="1">
        <f t="shared" si="36"/>
        <v>9.7967000000000013</v>
      </c>
      <c r="M544">
        <f t="shared" si="37"/>
        <v>40.911299999999997</v>
      </c>
    </row>
    <row r="545" spans="1:13" hidden="1" x14ac:dyDescent="0.25">
      <c r="A545" s="1">
        <v>9</v>
      </c>
      <c r="B545" s="1">
        <v>12</v>
      </c>
      <c r="C545" s="1">
        <v>19</v>
      </c>
      <c r="D545" s="1">
        <v>5</v>
      </c>
      <c r="E545" s="1" t="s">
        <v>32</v>
      </c>
      <c r="F545" s="1">
        <v>-34.884999999999998</v>
      </c>
      <c r="G545" s="1">
        <v>-21.565999999999999</v>
      </c>
      <c r="H545" s="1">
        <f>(ABS(TRA!H545)+ABS(TRA!J545))*SIGN(TRA!H545)</f>
        <v>-1.5509999999999999</v>
      </c>
      <c r="I545" s="1">
        <f>(ABS(TRA!I545)+ABS(TRA!K545))*SIGN(TRA!I545)</f>
        <v>-15.091999999999999</v>
      </c>
      <c r="J545" s="1">
        <f t="shared" si="34"/>
        <v>-6.0785999999999998</v>
      </c>
      <c r="K545" s="5">
        <f t="shared" si="35"/>
        <v>-15.557299999999998</v>
      </c>
      <c r="L545" s="1">
        <f t="shared" si="36"/>
        <v>-37.1233</v>
      </c>
      <c r="M545">
        <f t="shared" si="37"/>
        <v>-6.008700000000001</v>
      </c>
    </row>
    <row r="546" spans="1:13" hidden="1" x14ac:dyDescent="0.25">
      <c r="A546" s="1">
        <v>9</v>
      </c>
      <c r="B546" s="1">
        <v>12</v>
      </c>
      <c r="C546" s="1">
        <v>19</v>
      </c>
      <c r="D546" s="1">
        <v>4</v>
      </c>
      <c r="E546" s="1" t="s">
        <v>29</v>
      </c>
      <c r="F546" s="1">
        <v>-36.305999999999997</v>
      </c>
      <c r="G546" s="1">
        <v>-24.122</v>
      </c>
      <c r="H546" s="1">
        <f>(ABS(TRA!H546)+ABS(TRA!J546))*SIGN(TRA!H546)</f>
        <v>7.8849999999999998</v>
      </c>
      <c r="I546" s="1">
        <f>(ABS(TRA!I546)+ABS(TRA!K546))*SIGN(TRA!I546)</f>
        <v>76.722999999999999</v>
      </c>
      <c r="J546" s="1">
        <f t="shared" si="34"/>
        <v>30.901899999999998</v>
      </c>
      <c r="K546" s="5">
        <f t="shared" si="35"/>
        <v>79.088499999999996</v>
      </c>
      <c r="L546" s="1">
        <f t="shared" si="36"/>
        <v>54.966499999999996</v>
      </c>
      <c r="M546">
        <f t="shared" si="37"/>
        <v>-103.2105</v>
      </c>
    </row>
    <row r="547" spans="1:13" hidden="1" x14ac:dyDescent="0.25">
      <c r="A547" s="1">
        <v>9</v>
      </c>
      <c r="B547" s="1">
        <v>12</v>
      </c>
      <c r="C547" s="1">
        <v>19</v>
      </c>
      <c r="D547" s="1">
        <v>4</v>
      </c>
      <c r="E547" s="1" t="s">
        <v>30</v>
      </c>
      <c r="F547" s="1">
        <v>-26.611999999999998</v>
      </c>
      <c r="G547" s="1">
        <v>-17.111999999999998</v>
      </c>
      <c r="H547" s="1">
        <f>(ABS(TRA!H547)+ABS(TRA!J547))*SIGN(TRA!H547)</f>
        <v>-10.516999999999999</v>
      </c>
      <c r="I547" s="1">
        <f>(ABS(TRA!I547)+ABS(TRA!K547))*SIGN(TRA!I547)</f>
        <v>-102.30799999999999</v>
      </c>
      <c r="J547" s="1">
        <f t="shared" si="34"/>
        <v>-41.209399999999995</v>
      </c>
      <c r="K547" s="5">
        <f t="shared" si="35"/>
        <v>-105.4631</v>
      </c>
      <c r="L547" s="1">
        <f t="shared" si="36"/>
        <v>-122.57509999999999</v>
      </c>
      <c r="M547">
        <f t="shared" si="37"/>
        <v>88.351100000000002</v>
      </c>
    </row>
    <row r="548" spans="1:13" hidden="1" x14ac:dyDescent="0.25">
      <c r="A548" s="1">
        <v>9</v>
      </c>
      <c r="B548" s="1">
        <v>12</v>
      </c>
      <c r="C548" s="1">
        <v>19</v>
      </c>
      <c r="D548" s="1">
        <v>4</v>
      </c>
      <c r="E548" s="1" t="s">
        <v>31</v>
      </c>
      <c r="F548" s="1">
        <v>44.996000000000002</v>
      </c>
      <c r="G548" s="1">
        <v>28.914999999999999</v>
      </c>
      <c r="H548" s="1">
        <f>(ABS(TRA!H548)+ABS(TRA!J548))*SIGN(TRA!H548)</f>
        <v>-3.6079999999999997</v>
      </c>
      <c r="I548" s="1">
        <f>(ABS(TRA!I548)+ABS(TRA!K548))*SIGN(TRA!I548)</f>
        <v>-35.103999999999999</v>
      </c>
      <c r="J548" s="1">
        <f t="shared" si="34"/>
        <v>-14.139199999999999</v>
      </c>
      <c r="K548" s="5">
        <f t="shared" si="35"/>
        <v>-36.186399999999999</v>
      </c>
      <c r="L548" s="1">
        <f t="shared" si="36"/>
        <v>-7.2713999999999999</v>
      </c>
      <c r="M548">
        <f t="shared" si="37"/>
        <v>65.101399999999998</v>
      </c>
    </row>
    <row r="549" spans="1:13" hidden="1" x14ac:dyDescent="0.25">
      <c r="A549" s="1">
        <v>9</v>
      </c>
      <c r="B549" s="1">
        <v>12</v>
      </c>
      <c r="C549" s="1">
        <v>19</v>
      </c>
      <c r="D549" s="1">
        <v>4</v>
      </c>
      <c r="E549" s="1" t="s">
        <v>32</v>
      </c>
      <c r="F549" s="1">
        <v>-41.194000000000003</v>
      </c>
      <c r="G549" s="1">
        <v>-26.164999999999999</v>
      </c>
      <c r="H549" s="1">
        <f>(ABS(TRA!H549)+ABS(TRA!J549))*SIGN(TRA!H549)</f>
        <v>-3.6079999999999997</v>
      </c>
      <c r="I549" s="1">
        <f>(ABS(TRA!I549)+ABS(TRA!K549))*SIGN(TRA!I549)</f>
        <v>-35.103999999999999</v>
      </c>
      <c r="J549" s="1">
        <f t="shared" si="34"/>
        <v>-14.139199999999999</v>
      </c>
      <c r="K549" s="5">
        <f t="shared" si="35"/>
        <v>-36.186399999999999</v>
      </c>
      <c r="L549" s="1">
        <f t="shared" si="36"/>
        <v>-62.351399999999998</v>
      </c>
      <c r="M549">
        <f t="shared" si="37"/>
        <v>10.0214</v>
      </c>
    </row>
    <row r="550" spans="1:13" hidden="1" x14ac:dyDescent="0.25">
      <c r="A550" s="1">
        <v>9</v>
      </c>
      <c r="B550" s="1">
        <v>12</v>
      </c>
      <c r="C550" s="1">
        <v>19</v>
      </c>
      <c r="D550" s="1">
        <v>3</v>
      </c>
      <c r="E550" s="1" t="s">
        <v>29</v>
      </c>
      <c r="F550" s="1">
        <v>-37.152000000000001</v>
      </c>
      <c r="G550" s="1">
        <v>-24.678000000000001</v>
      </c>
      <c r="H550" s="1">
        <f>(ABS(TRA!H550)+ABS(TRA!J550))*SIGN(TRA!H550)</f>
        <v>10.044</v>
      </c>
      <c r="I550" s="1">
        <f>(ABS(TRA!I550)+ABS(TRA!K550))*SIGN(TRA!I550)</f>
        <v>97.358000000000004</v>
      </c>
      <c r="J550" s="1">
        <f t="shared" si="34"/>
        <v>39.251400000000004</v>
      </c>
      <c r="K550" s="5">
        <f t="shared" si="35"/>
        <v>100.3712</v>
      </c>
      <c r="L550" s="1">
        <f t="shared" si="36"/>
        <v>75.693200000000004</v>
      </c>
      <c r="M550">
        <f t="shared" si="37"/>
        <v>-125.0492</v>
      </c>
    </row>
    <row r="551" spans="1:13" hidden="1" x14ac:dyDescent="0.25">
      <c r="A551" s="1">
        <v>9</v>
      </c>
      <c r="B551" s="1">
        <v>12</v>
      </c>
      <c r="C551" s="1">
        <v>19</v>
      </c>
      <c r="D551" s="1">
        <v>3</v>
      </c>
      <c r="E551" s="1" t="s">
        <v>30</v>
      </c>
      <c r="F551" s="1">
        <v>-24.297000000000001</v>
      </c>
      <c r="G551" s="1">
        <v>-16.05</v>
      </c>
      <c r="H551" s="1">
        <f>(ABS(TRA!H551)+ABS(TRA!J551))*SIGN(TRA!H551)</f>
        <v>-14.900000000000002</v>
      </c>
      <c r="I551" s="1">
        <f>(ABS(TRA!I551)+ABS(TRA!K551))*SIGN(TRA!I551)</f>
        <v>-144.56799999999998</v>
      </c>
      <c r="J551" s="1">
        <f t="shared" si="34"/>
        <v>-58.270399999999995</v>
      </c>
      <c r="K551" s="5">
        <f t="shared" si="35"/>
        <v>-149.03799999999998</v>
      </c>
      <c r="L551" s="1">
        <f t="shared" si="36"/>
        <v>-165.08799999999999</v>
      </c>
      <c r="M551">
        <f t="shared" si="37"/>
        <v>132.98799999999997</v>
      </c>
    </row>
    <row r="552" spans="1:13" hidden="1" x14ac:dyDescent="0.25">
      <c r="A552" s="1">
        <v>9</v>
      </c>
      <c r="B552" s="1">
        <v>12</v>
      </c>
      <c r="C552" s="1">
        <v>19</v>
      </c>
      <c r="D552" s="1">
        <v>3</v>
      </c>
      <c r="E552" s="1" t="s">
        <v>31</v>
      </c>
      <c r="F552" s="1">
        <v>47.911000000000001</v>
      </c>
      <c r="G552" s="1">
        <v>31.016999999999999</v>
      </c>
      <c r="H552" s="1">
        <f>(ABS(TRA!H552)+ABS(TRA!J552))*SIGN(TRA!H552)</f>
        <v>-4.891</v>
      </c>
      <c r="I552" s="1">
        <f>(ABS(TRA!I552)+ABS(TRA!K552))*SIGN(TRA!I552)</f>
        <v>-47.436</v>
      </c>
      <c r="J552" s="1">
        <f t="shared" si="34"/>
        <v>-19.1218</v>
      </c>
      <c r="K552" s="5">
        <f t="shared" si="35"/>
        <v>-48.903300000000002</v>
      </c>
      <c r="L552" s="1">
        <f t="shared" si="36"/>
        <v>-17.886300000000002</v>
      </c>
      <c r="M552">
        <f t="shared" si="37"/>
        <v>79.920299999999997</v>
      </c>
    </row>
    <row r="553" spans="1:13" hidden="1" x14ac:dyDescent="0.25">
      <c r="A553" s="1">
        <v>9</v>
      </c>
      <c r="B553" s="1">
        <v>12</v>
      </c>
      <c r="C553" s="1">
        <v>19</v>
      </c>
      <c r="D553" s="1">
        <v>3</v>
      </c>
      <c r="E553" s="1" t="s">
        <v>32</v>
      </c>
      <c r="F553" s="1">
        <v>-42.869</v>
      </c>
      <c r="G553" s="1">
        <v>-27.632999999999999</v>
      </c>
      <c r="H553" s="1">
        <f>(ABS(TRA!H553)+ABS(TRA!J553))*SIGN(TRA!H553)</f>
        <v>-4.891</v>
      </c>
      <c r="I553" s="1">
        <f>(ABS(TRA!I553)+ABS(TRA!K553))*SIGN(TRA!I553)</f>
        <v>-47.436</v>
      </c>
      <c r="J553" s="1">
        <f t="shared" si="34"/>
        <v>-19.1218</v>
      </c>
      <c r="K553" s="5">
        <f t="shared" si="35"/>
        <v>-48.903300000000002</v>
      </c>
      <c r="L553" s="1">
        <f t="shared" si="36"/>
        <v>-76.536299999999997</v>
      </c>
      <c r="M553">
        <f t="shared" si="37"/>
        <v>21.270300000000002</v>
      </c>
    </row>
    <row r="554" spans="1:13" hidden="1" x14ac:dyDescent="0.25">
      <c r="A554" s="1">
        <v>9</v>
      </c>
      <c r="B554" s="1">
        <v>12</v>
      </c>
      <c r="C554" s="1">
        <v>19</v>
      </c>
      <c r="D554" s="1">
        <v>2</v>
      </c>
      <c r="E554" s="1" t="s">
        <v>29</v>
      </c>
      <c r="F554" s="1">
        <v>-38.933999999999997</v>
      </c>
      <c r="G554" s="1">
        <v>-25.923999999999999</v>
      </c>
      <c r="H554" s="1">
        <f>(ABS(TRA!H554)+ABS(TRA!J554))*SIGN(TRA!H554)</f>
        <v>12.004000000000001</v>
      </c>
      <c r="I554" s="1">
        <f>(ABS(TRA!I554)+ABS(TRA!K554))*SIGN(TRA!I554)</f>
        <v>114.38600000000001</v>
      </c>
      <c r="J554" s="1">
        <f t="shared" si="34"/>
        <v>46.319800000000001</v>
      </c>
      <c r="K554" s="5">
        <f t="shared" si="35"/>
        <v>117.98720000000002</v>
      </c>
      <c r="L554" s="1">
        <f t="shared" si="36"/>
        <v>92.063200000000023</v>
      </c>
      <c r="M554">
        <f t="shared" si="37"/>
        <v>-143.91120000000001</v>
      </c>
    </row>
    <row r="555" spans="1:13" hidden="1" x14ac:dyDescent="0.25">
      <c r="A555" s="1">
        <v>9</v>
      </c>
      <c r="B555" s="1">
        <v>12</v>
      </c>
      <c r="C555" s="1">
        <v>19</v>
      </c>
      <c r="D555" s="1">
        <v>2</v>
      </c>
      <c r="E555" s="1" t="s">
        <v>30</v>
      </c>
      <c r="F555" s="1">
        <v>-24.390999999999998</v>
      </c>
      <c r="G555" s="1">
        <v>-16.009</v>
      </c>
      <c r="H555" s="1">
        <f>(ABS(TRA!H555)+ABS(TRA!J555))*SIGN(TRA!H555)</f>
        <v>-17.57</v>
      </c>
      <c r="I555" s="1">
        <f>(ABS(TRA!I555)+ABS(TRA!K555))*SIGN(TRA!I555)</f>
        <v>-167.94900000000001</v>
      </c>
      <c r="J555" s="1">
        <f t="shared" si="34"/>
        <v>-67.954700000000003</v>
      </c>
      <c r="K555" s="5">
        <f t="shared" si="35"/>
        <v>-173.22</v>
      </c>
      <c r="L555" s="1">
        <f t="shared" si="36"/>
        <v>-189.22899999999998</v>
      </c>
      <c r="M555">
        <f t="shared" si="37"/>
        <v>157.21100000000001</v>
      </c>
    </row>
    <row r="556" spans="1:13" hidden="1" x14ac:dyDescent="0.25">
      <c r="A556" s="1">
        <v>9</v>
      </c>
      <c r="B556" s="1">
        <v>12</v>
      </c>
      <c r="C556" s="1">
        <v>19</v>
      </c>
      <c r="D556" s="1">
        <v>2</v>
      </c>
      <c r="E556" s="1" t="s">
        <v>31</v>
      </c>
      <c r="F556" s="1">
        <v>48.241</v>
      </c>
      <c r="G556" s="1">
        <v>31.268999999999998</v>
      </c>
      <c r="H556" s="1">
        <f>(ABS(TRA!H556)+ABS(TRA!J556))*SIGN(TRA!H556)</f>
        <v>-5.7989999999999995</v>
      </c>
      <c r="I556" s="1">
        <f>(ABS(TRA!I556)+ABS(TRA!K556))*SIGN(TRA!I556)</f>
        <v>-55.359000000000002</v>
      </c>
      <c r="J556" s="1">
        <f t="shared" si="34"/>
        <v>-22.406700000000001</v>
      </c>
      <c r="K556" s="5">
        <f t="shared" si="35"/>
        <v>-57.098700000000001</v>
      </c>
      <c r="L556" s="1">
        <f t="shared" si="36"/>
        <v>-25.829700000000003</v>
      </c>
      <c r="M556">
        <f t="shared" si="37"/>
        <v>88.367699999999999</v>
      </c>
    </row>
    <row r="557" spans="1:13" hidden="1" x14ac:dyDescent="0.25">
      <c r="A557" s="1">
        <v>9</v>
      </c>
      <c r="B557" s="1">
        <v>12</v>
      </c>
      <c r="C557" s="1">
        <v>19</v>
      </c>
      <c r="D557" s="1">
        <v>2</v>
      </c>
      <c r="E557" s="1" t="s">
        <v>32</v>
      </c>
      <c r="F557" s="1">
        <v>-42.539000000000001</v>
      </c>
      <c r="G557" s="1">
        <v>-27.381</v>
      </c>
      <c r="H557" s="1">
        <f>(ABS(TRA!H557)+ABS(TRA!J557))*SIGN(TRA!H557)</f>
        <v>-5.7989999999999995</v>
      </c>
      <c r="I557" s="1">
        <f>(ABS(TRA!I557)+ABS(TRA!K557))*SIGN(TRA!I557)</f>
        <v>-55.359000000000002</v>
      </c>
      <c r="J557" s="1">
        <f t="shared" si="34"/>
        <v>-22.406700000000001</v>
      </c>
      <c r="K557" s="5">
        <f t="shared" si="35"/>
        <v>-57.098700000000001</v>
      </c>
      <c r="L557" s="1">
        <f t="shared" si="36"/>
        <v>-84.479700000000008</v>
      </c>
      <c r="M557">
        <f t="shared" si="37"/>
        <v>29.717700000000001</v>
      </c>
    </row>
    <row r="558" spans="1:13" hidden="1" x14ac:dyDescent="0.25">
      <c r="A558" s="1">
        <v>9</v>
      </c>
      <c r="B558" s="1">
        <v>12</v>
      </c>
      <c r="C558" s="1">
        <v>19</v>
      </c>
      <c r="D558" s="1">
        <v>1</v>
      </c>
      <c r="E558" s="1" t="s">
        <v>29</v>
      </c>
      <c r="F558" s="1">
        <v>-43.4</v>
      </c>
      <c r="G558" s="1">
        <v>-29.204000000000001</v>
      </c>
      <c r="H558" s="1">
        <f>(ABS(TRA!H558)+ABS(TRA!J558))*SIGN(TRA!H558)</f>
        <v>9.995000000000001</v>
      </c>
      <c r="I558" s="1">
        <f>(ABS(TRA!I558)+ABS(TRA!K558))*SIGN(TRA!I558)</f>
        <v>92.361000000000004</v>
      </c>
      <c r="J558" s="1">
        <f t="shared" si="34"/>
        <v>37.703299999999999</v>
      </c>
      <c r="K558" s="5">
        <f t="shared" si="35"/>
        <v>95.359500000000011</v>
      </c>
      <c r="L558" s="1">
        <f t="shared" si="36"/>
        <v>66.155500000000018</v>
      </c>
      <c r="M558">
        <f t="shared" si="37"/>
        <v>-124.5635</v>
      </c>
    </row>
    <row r="559" spans="1:13" hidden="1" x14ac:dyDescent="0.25">
      <c r="A559" s="1">
        <v>9</v>
      </c>
      <c r="B559" s="1">
        <v>12</v>
      </c>
      <c r="C559" s="1">
        <v>19</v>
      </c>
      <c r="D559" s="1">
        <v>1</v>
      </c>
      <c r="E559" s="1" t="s">
        <v>30</v>
      </c>
      <c r="F559" s="1">
        <v>-19.981999999999999</v>
      </c>
      <c r="G559" s="1">
        <v>-12.903</v>
      </c>
      <c r="H559" s="1">
        <f>(ABS(TRA!H559)+ABS(TRA!J559))*SIGN(TRA!H559)</f>
        <v>-16.63</v>
      </c>
      <c r="I559" s="1">
        <f>(ABS(TRA!I559)+ABS(TRA!K559))*SIGN(TRA!I559)</f>
        <v>-152.77100000000002</v>
      </c>
      <c r="J559" s="1">
        <f t="shared" si="34"/>
        <v>-62.461300000000008</v>
      </c>
      <c r="K559" s="5">
        <f t="shared" si="35"/>
        <v>-157.76000000000002</v>
      </c>
      <c r="L559" s="1">
        <f t="shared" si="36"/>
        <v>-170.66300000000001</v>
      </c>
      <c r="M559">
        <f t="shared" si="37"/>
        <v>144.85700000000003</v>
      </c>
    </row>
    <row r="560" spans="1:13" hidden="1" x14ac:dyDescent="0.25">
      <c r="A560" s="1">
        <v>9</v>
      </c>
      <c r="B560" s="1">
        <v>12</v>
      </c>
      <c r="C560" s="1">
        <v>19</v>
      </c>
      <c r="D560" s="1">
        <v>1</v>
      </c>
      <c r="E560" s="1" t="s">
        <v>31</v>
      </c>
      <c r="F560" s="1">
        <v>49.981999999999999</v>
      </c>
      <c r="G560" s="1">
        <v>32.521000000000001</v>
      </c>
      <c r="H560" s="1">
        <f>(ABS(TRA!H560)+ABS(TRA!J560))*SIGN(TRA!H560)</f>
        <v>-5.2210000000000001</v>
      </c>
      <c r="I560" s="1">
        <f>(ABS(TRA!I560)+ABS(TRA!K560))*SIGN(TRA!I560)</f>
        <v>-48.064</v>
      </c>
      <c r="J560" s="1">
        <f t="shared" si="34"/>
        <v>-19.6402</v>
      </c>
      <c r="K560" s="5">
        <f t="shared" si="35"/>
        <v>-49.630299999999998</v>
      </c>
      <c r="L560" s="1">
        <f t="shared" si="36"/>
        <v>-17.109299999999998</v>
      </c>
      <c r="M560">
        <f t="shared" si="37"/>
        <v>82.151299999999992</v>
      </c>
    </row>
    <row r="561" spans="1:13" hidden="1" x14ac:dyDescent="0.25">
      <c r="A561" s="1">
        <v>9</v>
      </c>
      <c r="B561" s="1">
        <v>12</v>
      </c>
      <c r="C561" s="1">
        <v>19</v>
      </c>
      <c r="D561" s="1">
        <v>1</v>
      </c>
      <c r="E561" s="1" t="s">
        <v>32</v>
      </c>
      <c r="F561" s="1">
        <v>-40.798000000000002</v>
      </c>
      <c r="G561" s="1">
        <v>-26.129000000000001</v>
      </c>
      <c r="H561" s="1">
        <f>(ABS(TRA!H561)+ABS(TRA!J561))*SIGN(TRA!H561)</f>
        <v>-5.2210000000000001</v>
      </c>
      <c r="I561" s="1">
        <f>(ABS(TRA!I561)+ABS(TRA!K561))*SIGN(TRA!I561)</f>
        <v>-48.064</v>
      </c>
      <c r="J561" s="1">
        <f t="shared" si="34"/>
        <v>-19.6402</v>
      </c>
      <c r="K561" s="5">
        <f t="shared" si="35"/>
        <v>-49.630299999999998</v>
      </c>
      <c r="L561" s="1">
        <f t="shared" si="36"/>
        <v>-75.759299999999996</v>
      </c>
      <c r="M561">
        <f t="shared" si="37"/>
        <v>23.501299999999997</v>
      </c>
    </row>
    <row r="562" spans="1:13" hidden="1" x14ac:dyDescent="0.25">
      <c r="A562" s="1">
        <v>10</v>
      </c>
      <c r="B562" s="1">
        <v>6</v>
      </c>
      <c r="C562" s="1">
        <v>13</v>
      </c>
      <c r="D562" s="1">
        <v>5</v>
      </c>
      <c r="E562" s="1" t="s">
        <v>29</v>
      </c>
      <c r="F562" s="1">
        <v>-65.111000000000004</v>
      </c>
      <c r="G562" s="1">
        <v>-41.521999999999998</v>
      </c>
      <c r="H562" s="1">
        <f>(ABS(TRA!H562)+ABS(TRA!J562))*SIGN(TRA!H562)</f>
        <v>10.588000000000001</v>
      </c>
      <c r="I562" s="1">
        <f>(ABS(TRA!I562)+ABS(TRA!K562))*SIGN(TRA!I562)</f>
        <v>75.561999999999998</v>
      </c>
      <c r="J562" s="1">
        <f t="shared" si="34"/>
        <v>33.256599999999999</v>
      </c>
      <c r="K562" s="5">
        <f t="shared" si="35"/>
        <v>78.738399999999999</v>
      </c>
      <c r="L562" s="1">
        <f>G562+K562</f>
        <v>37.2164</v>
      </c>
      <c r="M562">
        <f t="shared" si="37"/>
        <v>-120.2604</v>
      </c>
    </row>
    <row r="563" spans="1:13" hidden="1" x14ac:dyDescent="0.25">
      <c r="A563" s="1">
        <v>10</v>
      </c>
      <c r="B563" s="1">
        <v>6</v>
      </c>
      <c r="C563" s="1">
        <v>13</v>
      </c>
      <c r="D563" s="1">
        <v>5</v>
      </c>
      <c r="E563" s="1" t="s">
        <v>30</v>
      </c>
      <c r="F563" s="1">
        <v>-60.790999999999997</v>
      </c>
      <c r="G563" s="1">
        <v>-38.735999999999997</v>
      </c>
      <c r="H563" s="1">
        <f>(ABS(TRA!H563)+ABS(TRA!J563))*SIGN(TRA!H563)</f>
        <v>-9.577</v>
      </c>
      <c r="I563" s="1">
        <f>(ABS(TRA!I563)+ABS(TRA!K563))*SIGN(TRA!I563)</f>
        <v>-68.367000000000004</v>
      </c>
      <c r="J563" s="1">
        <f t="shared" si="34"/>
        <v>-30.0871</v>
      </c>
      <c r="K563" s="5">
        <f t="shared" si="35"/>
        <v>-71.240099999999998</v>
      </c>
      <c r="L563" s="1">
        <f t="shared" si="36"/>
        <v>-109.9761</v>
      </c>
      <c r="M563">
        <f t="shared" si="37"/>
        <v>32.504100000000001</v>
      </c>
    </row>
    <row r="564" spans="1:13" hidden="1" x14ac:dyDescent="0.25">
      <c r="A564" s="1">
        <v>10</v>
      </c>
      <c r="B564" s="1">
        <v>6</v>
      </c>
      <c r="C564" s="1">
        <v>13</v>
      </c>
      <c r="D564" s="1">
        <v>5</v>
      </c>
      <c r="E564" s="1" t="s">
        <v>31</v>
      </c>
      <c r="F564" s="1">
        <v>77.75</v>
      </c>
      <c r="G564" s="1">
        <v>49.655999999999999</v>
      </c>
      <c r="H564" s="1">
        <f>(ABS(TRA!H564)+ABS(TRA!J564))*SIGN(TRA!H564)</f>
        <v>-3.734</v>
      </c>
      <c r="I564" s="1">
        <f>(ABS(TRA!I564)+ABS(TRA!K564))*SIGN(TRA!I564)</f>
        <v>-26.654</v>
      </c>
      <c r="J564" s="1">
        <f t="shared" si="34"/>
        <v>-11.7302</v>
      </c>
      <c r="K564" s="5">
        <f t="shared" si="35"/>
        <v>-27.7742</v>
      </c>
      <c r="L564" s="1">
        <f t="shared" si="36"/>
        <v>21.881799999999998</v>
      </c>
      <c r="M564">
        <f t="shared" si="37"/>
        <v>77.430199999999999</v>
      </c>
    </row>
    <row r="565" spans="1:13" hidden="1" x14ac:dyDescent="0.25">
      <c r="A565" s="1">
        <v>10</v>
      </c>
      <c r="B565" s="1">
        <v>6</v>
      </c>
      <c r="C565" s="1">
        <v>13</v>
      </c>
      <c r="D565" s="1">
        <v>5</v>
      </c>
      <c r="E565" s="1" t="s">
        <v>32</v>
      </c>
      <c r="F565" s="1">
        <v>-76.150000000000006</v>
      </c>
      <c r="G565" s="1">
        <v>-48.624000000000002</v>
      </c>
      <c r="H565" s="1">
        <f>(ABS(TRA!H565)+ABS(TRA!J565))*SIGN(TRA!H565)</f>
        <v>-3.734</v>
      </c>
      <c r="I565" s="1">
        <f>(ABS(TRA!I565)+ABS(TRA!K565))*SIGN(TRA!I565)</f>
        <v>-26.654</v>
      </c>
      <c r="J565" s="1">
        <f t="shared" si="34"/>
        <v>-11.7302</v>
      </c>
      <c r="K565" s="5">
        <f t="shared" si="35"/>
        <v>-27.7742</v>
      </c>
      <c r="L565" s="1">
        <f t="shared" si="36"/>
        <v>-76.398200000000003</v>
      </c>
      <c r="M565">
        <f t="shared" si="37"/>
        <v>-20.849800000000002</v>
      </c>
    </row>
    <row r="566" spans="1:13" hidden="1" x14ac:dyDescent="0.25">
      <c r="A566" s="1">
        <v>10</v>
      </c>
      <c r="B566" s="1">
        <v>6</v>
      </c>
      <c r="C566" s="1">
        <v>13</v>
      </c>
      <c r="D566" s="1">
        <v>4</v>
      </c>
      <c r="E566" s="1" t="s">
        <v>29</v>
      </c>
      <c r="F566" s="1">
        <v>-145.59100000000001</v>
      </c>
      <c r="G566" s="1">
        <v>-87.259</v>
      </c>
      <c r="H566" s="1">
        <f>(ABS(TRA!H566)+ABS(TRA!J566))*SIGN(TRA!H566)</f>
        <v>24.846</v>
      </c>
      <c r="I566" s="1">
        <f>(ABS(TRA!I566)+ABS(TRA!K566))*SIGN(TRA!I566)</f>
        <v>177.876</v>
      </c>
      <c r="J566" s="1">
        <f t="shared" si="34"/>
        <v>78.208799999999997</v>
      </c>
      <c r="K566" s="5">
        <f t="shared" si="35"/>
        <v>185.32980000000001</v>
      </c>
      <c r="L566" s="1">
        <f t="shared" si="36"/>
        <v>98.070800000000006</v>
      </c>
      <c r="M566">
        <f t="shared" si="37"/>
        <v>-272.58879999999999</v>
      </c>
    </row>
    <row r="567" spans="1:13" hidden="1" x14ac:dyDescent="0.25">
      <c r="A567" s="1">
        <v>10</v>
      </c>
      <c r="B567" s="1">
        <v>6</v>
      </c>
      <c r="C567" s="1">
        <v>13</v>
      </c>
      <c r="D567" s="1">
        <v>4</v>
      </c>
      <c r="E567" s="1" t="s">
        <v>30</v>
      </c>
      <c r="F567" s="1">
        <v>-131.96199999999999</v>
      </c>
      <c r="G567" s="1">
        <v>-78.668000000000006</v>
      </c>
      <c r="H567" s="1">
        <f>(ABS(TRA!H567)+ABS(TRA!J567))*SIGN(TRA!H567)</f>
        <v>-23.189</v>
      </c>
      <c r="I567" s="1">
        <f>(ABS(TRA!I567)+ABS(TRA!K567))*SIGN(TRA!I567)</f>
        <v>-166.042</v>
      </c>
      <c r="J567" s="1">
        <f t="shared" si="34"/>
        <v>-73.001599999999996</v>
      </c>
      <c r="K567" s="5">
        <f t="shared" si="35"/>
        <v>-172.99870000000001</v>
      </c>
      <c r="L567" s="1">
        <f t="shared" si="36"/>
        <v>-251.66670000000002</v>
      </c>
      <c r="M567">
        <f t="shared" si="37"/>
        <v>94.330700000000007</v>
      </c>
    </row>
    <row r="568" spans="1:13" hidden="1" x14ac:dyDescent="0.25">
      <c r="A568" s="1">
        <v>10</v>
      </c>
      <c r="B568" s="1">
        <v>6</v>
      </c>
      <c r="C568" s="1">
        <v>13</v>
      </c>
      <c r="D568" s="1">
        <v>4</v>
      </c>
      <c r="E568" s="1" t="s">
        <v>31</v>
      </c>
      <c r="F568" s="1">
        <v>168.304</v>
      </c>
      <c r="G568" s="1">
        <v>100.411</v>
      </c>
      <c r="H568" s="1">
        <f>(ABS(TRA!H568)+ABS(TRA!J568))*SIGN(TRA!H568)</f>
        <v>-8.8960000000000008</v>
      </c>
      <c r="I568" s="1">
        <f>(ABS(TRA!I568)+ABS(TRA!K568))*SIGN(TRA!I568)</f>
        <v>-63.688000000000002</v>
      </c>
      <c r="J568" s="1">
        <f t="shared" si="34"/>
        <v>-28.002400000000002</v>
      </c>
      <c r="K568" s="5">
        <f t="shared" si="35"/>
        <v>-66.356800000000007</v>
      </c>
      <c r="L568" s="1">
        <f t="shared" si="36"/>
        <v>34.054199999999994</v>
      </c>
      <c r="M568">
        <f t="shared" si="37"/>
        <v>166.76780000000002</v>
      </c>
    </row>
    <row r="569" spans="1:13" hidden="1" x14ac:dyDescent="0.25">
      <c r="A569" s="1">
        <v>10</v>
      </c>
      <c r="B569" s="1">
        <v>6</v>
      </c>
      <c r="C569" s="1">
        <v>13</v>
      </c>
      <c r="D569" s="1">
        <v>4</v>
      </c>
      <c r="E569" s="1" t="s">
        <v>32</v>
      </c>
      <c r="F569" s="1">
        <v>-163.256</v>
      </c>
      <c r="G569" s="1">
        <v>-97.228999999999999</v>
      </c>
      <c r="H569" s="1">
        <f>(ABS(TRA!H569)+ABS(TRA!J569))*SIGN(TRA!H569)</f>
        <v>-8.8960000000000008</v>
      </c>
      <c r="I569" s="1">
        <f>(ABS(TRA!I569)+ABS(TRA!K569))*SIGN(TRA!I569)</f>
        <v>-63.688000000000002</v>
      </c>
      <c r="J569" s="1">
        <f t="shared" si="34"/>
        <v>-28.002400000000002</v>
      </c>
      <c r="K569" s="5">
        <f t="shared" si="35"/>
        <v>-66.356800000000007</v>
      </c>
      <c r="L569" s="1">
        <f t="shared" si="36"/>
        <v>-163.58580000000001</v>
      </c>
      <c r="M569">
        <f t="shared" si="37"/>
        <v>-30.872199999999992</v>
      </c>
    </row>
    <row r="570" spans="1:13" hidden="1" x14ac:dyDescent="0.25">
      <c r="A570" s="1">
        <v>10</v>
      </c>
      <c r="B570" s="1">
        <v>6</v>
      </c>
      <c r="C570" s="1">
        <v>13</v>
      </c>
      <c r="D570" s="1">
        <v>3</v>
      </c>
      <c r="E570" s="1" t="s">
        <v>29</v>
      </c>
      <c r="F570" s="1">
        <v>-152.91999999999999</v>
      </c>
      <c r="G570" s="1">
        <v>-91.731999999999999</v>
      </c>
      <c r="H570" s="1">
        <f>(ABS(TRA!H570)+ABS(TRA!J570))*SIGN(TRA!H570)</f>
        <v>42.387</v>
      </c>
      <c r="I570" s="1">
        <f>(ABS(TRA!I570)+ABS(TRA!K570))*SIGN(TRA!I570)</f>
        <v>304.35200000000003</v>
      </c>
      <c r="J570" s="1">
        <f t="shared" si="34"/>
        <v>133.69260000000003</v>
      </c>
      <c r="K570" s="5">
        <f t="shared" si="35"/>
        <v>317.06810000000002</v>
      </c>
      <c r="L570" s="1">
        <f t="shared" si="36"/>
        <v>225.33610000000002</v>
      </c>
      <c r="M570">
        <f t="shared" si="37"/>
        <v>-408.80010000000004</v>
      </c>
    </row>
    <row r="571" spans="1:13" hidden="1" x14ac:dyDescent="0.25">
      <c r="A571" s="1">
        <v>10</v>
      </c>
      <c r="B571" s="1">
        <v>6</v>
      </c>
      <c r="C571" s="1">
        <v>13</v>
      </c>
      <c r="D571" s="1">
        <v>3</v>
      </c>
      <c r="E571" s="1" t="s">
        <v>30</v>
      </c>
      <c r="F571" s="1">
        <v>-130.029</v>
      </c>
      <c r="G571" s="1">
        <v>-77.977999999999994</v>
      </c>
      <c r="H571" s="1">
        <f>(ABS(TRA!H571)+ABS(TRA!J571))*SIGN(TRA!H571)</f>
        <v>-39.213000000000001</v>
      </c>
      <c r="I571" s="1">
        <f>(ABS(TRA!I571)+ABS(TRA!K571))*SIGN(TRA!I571)</f>
        <v>-281.56099999999998</v>
      </c>
      <c r="J571" s="1">
        <f t="shared" si="34"/>
        <v>-123.68129999999999</v>
      </c>
      <c r="K571" s="5">
        <f t="shared" si="35"/>
        <v>-293.32489999999996</v>
      </c>
      <c r="L571" s="1">
        <f t="shared" si="36"/>
        <v>-371.30289999999997</v>
      </c>
      <c r="M571">
        <f t="shared" si="37"/>
        <v>215.34689999999995</v>
      </c>
    </row>
    <row r="572" spans="1:13" hidden="1" x14ac:dyDescent="0.25">
      <c r="A572" s="1">
        <v>10</v>
      </c>
      <c r="B572" s="1">
        <v>6</v>
      </c>
      <c r="C572" s="1">
        <v>13</v>
      </c>
      <c r="D572" s="1">
        <v>3</v>
      </c>
      <c r="E572" s="1" t="s">
        <v>31</v>
      </c>
      <c r="F572" s="1">
        <v>172.71899999999999</v>
      </c>
      <c r="G572" s="1">
        <v>103.527</v>
      </c>
      <c r="H572" s="1">
        <f>(ABS(TRA!H572)+ABS(TRA!J572))*SIGN(TRA!H572)</f>
        <v>-15.111000000000001</v>
      </c>
      <c r="I572" s="1">
        <f>(ABS(TRA!I572)+ABS(TRA!K572))*SIGN(TRA!I572)</f>
        <v>-108.502</v>
      </c>
      <c r="J572" s="1">
        <f t="shared" si="34"/>
        <v>-47.661599999999993</v>
      </c>
      <c r="K572" s="5">
        <f t="shared" si="35"/>
        <v>-113.03529999999999</v>
      </c>
      <c r="L572" s="1">
        <f t="shared" si="36"/>
        <v>-9.5082999999999913</v>
      </c>
      <c r="M572">
        <f t="shared" si="37"/>
        <v>216.56229999999999</v>
      </c>
    </row>
    <row r="573" spans="1:13" hidden="1" x14ac:dyDescent="0.25">
      <c r="A573" s="1">
        <v>10</v>
      </c>
      <c r="B573" s="1">
        <v>6</v>
      </c>
      <c r="C573" s="1">
        <v>13</v>
      </c>
      <c r="D573" s="1">
        <v>3</v>
      </c>
      <c r="E573" s="1" t="s">
        <v>32</v>
      </c>
      <c r="F573" s="1">
        <v>-164.24100000000001</v>
      </c>
      <c r="G573" s="1">
        <v>-98.433000000000007</v>
      </c>
      <c r="H573" s="1">
        <f>(ABS(TRA!H573)+ABS(TRA!J573))*SIGN(TRA!H573)</f>
        <v>-15.111000000000001</v>
      </c>
      <c r="I573" s="1">
        <f>(ABS(TRA!I573)+ABS(TRA!K573))*SIGN(TRA!I573)</f>
        <v>-108.502</v>
      </c>
      <c r="J573" s="1">
        <f t="shared" si="34"/>
        <v>-47.661599999999993</v>
      </c>
      <c r="K573" s="5">
        <f t="shared" si="35"/>
        <v>-113.03529999999999</v>
      </c>
      <c r="L573" s="1">
        <f t="shared" si="36"/>
        <v>-211.4683</v>
      </c>
      <c r="M573">
        <f t="shared" si="37"/>
        <v>14.602299999999985</v>
      </c>
    </row>
    <row r="574" spans="1:13" hidden="1" x14ac:dyDescent="0.25">
      <c r="A574" s="1">
        <v>10</v>
      </c>
      <c r="B574" s="1">
        <v>6</v>
      </c>
      <c r="C574" s="1">
        <v>13</v>
      </c>
      <c r="D574" s="1">
        <v>2</v>
      </c>
      <c r="E574" s="1" t="s">
        <v>29</v>
      </c>
      <c r="F574" s="1">
        <v>-152.09800000000001</v>
      </c>
      <c r="G574" s="1">
        <v>-91.233999999999995</v>
      </c>
      <c r="H574" s="1">
        <f>(ABS(TRA!H574)+ABS(TRA!J574))*SIGN(TRA!H574)</f>
        <v>50.05</v>
      </c>
      <c r="I574" s="1">
        <f>(ABS(TRA!I574)+ABS(TRA!K574))*SIGN(TRA!I574)</f>
        <v>356.28900000000004</v>
      </c>
      <c r="J574" s="1">
        <f t="shared" si="34"/>
        <v>156.9367</v>
      </c>
      <c r="K574" s="5">
        <f t="shared" si="35"/>
        <v>371.30400000000003</v>
      </c>
      <c r="L574" s="1">
        <f t="shared" si="36"/>
        <v>280.07000000000005</v>
      </c>
      <c r="M574">
        <f t="shared" si="37"/>
        <v>-462.53800000000001</v>
      </c>
    </row>
    <row r="575" spans="1:13" hidden="1" x14ac:dyDescent="0.25">
      <c r="A575" s="1">
        <v>10</v>
      </c>
      <c r="B575" s="1">
        <v>6</v>
      </c>
      <c r="C575" s="1">
        <v>13</v>
      </c>
      <c r="D575" s="1">
        <v>2</v>
      </c>
      <c r="E575" s="1" t="s">
        <v>30</v>
      </c>
      <c r="F575" s="1">
        <v>-135.07599999999999</v>
      </c>
      <c r="G575" s="1">
        <v>-81.084000000000003</v>
      </c>
      <c r="H575" s="1">
        <f>(ABS(TRA!H575)+ABS(TRA!J575))*SIGN(TRA!H575)</f>
        <v>-47.161000000000001</v>
      </c>
      <c r="I575" s="1">
        <f>(ABS(TRA!I575)+ABS(TRA!K575))*SIGN(TRA!I575)</f>
        <v>-335.46699999999998</v>
      </c>
      <c r="J575" s="1">
        <f t="shared" si="34"/>
        <v>-147.80109999999999</v>
      </c>
      <c r="K575" s="5">
        <f t="shared" si="35"/>
        <v>-349.61529999999999</v>
      </c>
      <c r="L575" s="1">
        <f t="shared" si="36"/>
        <v>-430.69929999999999</v>
      </c>
      <c r="M575">
        <f t="shared" si="37"/>
        <v>268.53129999999999</v>
      </c>
    </row>
    <row r="576" spans="1:13" hidden="1" x14ac:dyDescent="0.25">
      <c r="A576" s="1">
        <v>10</v>
      </c>
      <c r="B576" s="1">
        <v>6</v>
      </c>
      <c r="C576" s="1">
        <v>13</v>
      </c>
      <c r="D576" s="1">
        <v>2</v>
      </c>
      <c r="E576" s="1" t="s">
        <v>31</v>
      </c>
      <c r="F576" s="1">
        <v>171.63200000000001</v>
      </c>
      <c r="G576" s="1">
        <v>102.86</v>
      </c>
      <c r="H576" s="1">
        <f>(ABS(TRA!H576)+ABS(TRA!J576))*SIGN(TRA!H576)</f>
        <v>-18.002000000000002</v>
      </c>
      <c r="I576" s="1">
        <f>(ABS(TRA!I576)+ABS(TRA!K576))*SIGN(TRA!I576)</f>
        <v>-128.10300000000001</v>
      </c>
      <c r="J576" s="1">
        <f t="shared" si="34"/>
        <v>-56.432900000000004</v>
      </c>
      <c r="K576" s="5">
        <f t="shared" si="35"/>
        <v>-133.50360000000001</v>
      </c>
      <c r="L576" s="1">
        <f t="shared" si="36"/>
        <v>-30.643600000000006</v>
      </c>
      <c r="M576">
        <f t="shared" si="37"/>
        <v>236.36360000000002</v>
      </c>
    </row>
    <row r="577" spans="1:13" hidden="1" x14ac:dyDescent="0.25">
      <c r="A577" s="1">
        <v>10</v>
      </c>
      <c r="B577" s="1">
        <v>6</v>
      </c>
      <c r="C577" s="1">
        <v>13</v>
      </c>
      <c r="D577" s="1">
        <v>2</v>
      </c>
      <c r="E577" s="1" t="s">
        <v>32</v>
      </c>
      <c r="F577" s="1">
        <v>-165.328</v>
      </c>
      <c r="G577" s="1">
        <v>-99.1</v>
      </c>
      <c r="H577" s="1">
        <f>(ABS(TRA!H577)+ABS(TRA!J577))*SIGN(TRA!H577)</f>
        <v>-18.002000000000002</v>
      </c>
      <c r="I577" s="1">
        <f>(ABS(TRA!I577)+ABS(TRA!K577))*SIGN(TRA!I577)</f>
        <v>-128.10300000000001</v>
      </c>
      <c r="J577" s="1">
        <f t="shared" si="34"/>
        <v>-56.432900000000004</v>
      </c>
      <c r="K577" s="5">
        <f t="shared" si="35"/>
        <v>-133.50360000000001</v>
      </c>
      <c r="L577" s="1">
        <f t="shared" si="36"/>
        <v>-232.6036</v>
      </c>
      <c r="M577">
        <f t="shared" si="37"/>
        <v>34.403600000000012</v>
      </c>
    </row>
    <row r="578" spans="1:13" hidden="1" x14ac:dyDescent="0.25">
      <c r="A578" s="1">
        <v>10</v>
      </c>
      <c r="B578" s="1">
        <v>6</v>
      </c>
      <c r="C578" s="1">
        <v>13</v>
      </c>
      <c r="D578" s="1">
        <v>1</v>
      </c>
      <c r="E578" s="1" t="s">
        <v>29</v>
      </c>
      <c r="F578" s="1">
        <v>-140.68799999999999</v>
      </c>
      <c r="G578" s="1">
        <v>-84.141000000000005</v>
      </c>
      <c r="H578" s="1">
        <f>(ABS(TRA!H578)+ABS(TRA!J578))*SIGN(TRA!H578)</f>
        <v>53.418999999999997</v>
      </c>
      <c r="I578" s="1">
        <f>(ABS(TRA!I578)+ABS(TRA!K578))*SIGN(TRA!I578)</f>
        <v>364.98199999999997</v>
      </c>
      <c r="J578" s="1">
        <f t="shared" si="34"/>
        <v>162.91359999999997</v>
      </c>
      <c r="K578" s="5">
        <f t="shared" si="35"/>
        <v>381.00769999999994</v>
      </c>
      <c r="L578" s="1">
        <f t="shared" si="36"/>
        <v>296.86669999999992</v>
      </c>
      <c r="M578">
        <f t="shared" si="37"/>
        <v>-465.14869999999996</v>
      </c>
    </row>
    <row r="579" spans="1:13" hidden="1" x14ac:dyDescent="0.25">
      <c r="A579" s="1">
        <v>10</v>
      </c>
      <c r="B579" s="1">
        <v>6</v>
      </c>
      <c r="C579" s="1">
        <v>13</v>
      </c>
      <c r="D579" s="1">
        <v>1</v>
      </c>
      <c r="E579" s="1" t="s">
        <v>30</v>
      </c>
      <c r="F579" s="1">
        <v>-140.732</v>
      </c>
      <c r="G579" s="1">
        <v>-84.808999999999997</v>
      </c>
      <c r="H579" s="1">
        <f>(ABS(TRA!H579)+ABS(TRA!J579))*SIGN(TRA!H579)</f>
        <v>-48.927999999999997</v>
      </c>
      <c r="I579" s="1">
        <f>(ABS(TRA!I579)+ABS(TRA!K579))*SIGN(TRA!I579)</f>
        <v>-334.57300000000004</v>
      </c>
      <c r="J579" s="1">
        <f t="shared" ref="J579:J601" si="38">(ABS(H579)+0.3*ABS(I579))*SIGN(H579)</f>
        <v>-149.29990000000001</v>
      </c>
      <c r="K579" s="5">
        <f t="shared" ref="K579:K601" si="39">(ABS(I579)+0.3*ABS(H579))*SIGN(I579)</f>
        <v>-349.25140000000005</v>
      </c>
      <c r="L579" s="1">
        <f t="shared" si="36"/>
        <v>-434.06040000000007</v>
      </c>
      <c r="M579">
        <f t="shared" si="37"/>
        <v>264.44240000000002</v>
      </c>
    </row>
    <row r="580" spans="1:13" hidden="1" x14ac:dyDescent="0.25">
      <c r="A580" s="1">
        <v>10</v>
      </c>
      <c r="B580" s="1">
        <v>6</v>
      </c>
      <c r="C580" s="1">
        <v>13</v>
      </c>
      <c r="D580" s="1">
        <v>1</v>
      </c>
      <c r="E580" s="1" t="s">
        <v>31</v>
      </c>
      <c r="F580" s="1">
        <v>168.47200000000001</v>
      </c>
      <c r="G580" s="1">
        <v>100.85599999999999</v>
      </c>
      <c r="H580" s="1">
        <f>(ABS(TRA!H580)+ABS(TRA!J580))*SIGN(TRA!H580)</f>
        <v>-18.953000000000003</v>
      </c>
      <c r="I580" s="1">
        <f>(ABS(TRA!I580)+ABS(TRA!K580))*SIGN(TRA!I580)</f>
        <v>-129.547</v>
      </c>
      <c r="J580" s="1">
        <f t="shared" si="38"/>
        <v>-57.817100000000003</v>
      </c>
      <c r="K580" s="5">
        <f t="shared" si="39"/>
        <v>-135.2329</v>
      </c>
      <c r="L580" s="1">
        <f t="shared" si="36"/>
        <v>-34.376900000000006</v>
      </c>
      <c r="M580">
        <f t="shared" si="37"/>
        <v>236.0889</v>
      </c>
    </row>
    <row r="581" spans="1:13" hidden="1" x14ac:dyDescent="0.25">
      <c r="A581" s="2">
        <v>10</v>
      </c>
      <c r="B581" s="2">
        <v>6</v>
      </c>
      <c r="C581" s="2">
        <v>13</v>
      </c>
      <c r="D581" s="2">
        <v>1</v>
      </c>
      <c r="E581" s="2" t="s">
        <v>32</v>
      </c>
      <c r="F581" s="2">
        <v>-168.488</v>
      </c>
      <c r="G581" s="2">
        <v>-101.104</v>
      </c>
      <c r="H581" s="2">
        <f>(ABS(TRA!H581)+ABS(TRA!J581))*SIGN(TRA!H581)</f>
        <v>-18.953000000000003</v>
      </c>
      <c r="I581" s="2">
        <f>(ABS(TRA!I581)+ABS(TRA!K581))*SIGN(TRA!I581)</f>
        <v>-129.547</v>
      </c>
      <c r="J581" s="2">
        <f t="shared" si="38"/>
        <v>-57.817100000000003</v>
      </c>
      <c r="K581" s="6">
        <f t="shared" si="39"/>
        <v>-135.2329</v>
      </c>
      <c r="L581" s="2">
        <f t="shared" si="36"/>
        <v>-236.33690000000001</v>
      </c>
      <c r="M581" s="3">
        <f t="shared" si="37"/>
        <v>34.128900000000002</v>
      </c>
    </row>
    <row r="582" spans="1:13" hidden="1" x14ac:dyDescent="0.25">
      <c r="A582" s="1">
        <v>10</v>
      </c>
      <c r="B582" s="1">
        <v>13</v>
      </c>
      <c r="C582" s="1">
        <v>20</v>
      </c>
      <c r="D582" s="1">
        <v>5</v>
      </c>
      <c r="E582" s="1" t="s">
        <v>29</v>
      </c>
      <c r="F582" s="1">
        <v>-17.184000000000001</v>
      </c>
      <c r="G582" s="1">
        <v>-12.311</v>
      </c>
      <c r="H582" s="1">
        <f>(ABS(TRA!H582)+ABS(TRA!J582))*SIGN(TRA!H582)</f>
        <v>9.6739999999999995</v>
      </c>
      <c r="I582" s="1">
        <f>(ABS(TRA!I582)+ABS(TRA!K582))*SIGN(TRA!I582)</f>
        <v>68.966000000000008</v>
      </c>
      <c r="J582" s="1">
        <f t="shared" si="38"/>
        <v>30.363800000000001</v>
      </c>
      <c r="K582" s="5">
        <f t="shared" si="39"/>
        <v>71.868200000000002</v>
      </c>
      <c r="L582" s="1">
        <f t="shared" si="36"/>
        <v>59.557200000000002</v>
      </c>
      <c r="M582">
        <f t="shared" si="37"/>
        <v>-84.179200000000009</v>
      </c>
    </row>
    <row r="583" spans="1:13" hidden="1" x14ac:dyDescent="0.25">
      <c r="A583" s="1">
        <v>10</v>
      </c>
      <c r="B583" s="1">
        <v>13</v>
      </c>
      <c r="C583" s="1">
        <v>20</v>
      </c>
      <c r="D583" s="1">
        <v>5</v>
      </c>
      <c r="E583" s="1" t="s">
        <v>30</v>
      </c>
      <c r="F583" s="1">
        <v>-27.821000000000002</v>
      </c>
      <c r="G583" s="1">
        <v>-17.91</v>
      </c>
      <c r="H583" s="1">
        <f>(ABS(TRA!H583)+ABS(TRA!J583))*SIGN(TRA!H583)</f>
        <v>-10.823</v>
      </c>
      <c r="I583" s="1">
        <f>(ABS(TRA!I583)+ABS(TRA!K583))*SIGN(TRA!I583)</f>
        <v>-77.163000000000011</v>
      </c>
      <c r="J583" s="1">
        <f t="shared" si="38"/>
        <v>-33.971900000000005</v>
      </c>
      <c r="K583" s="5">
        <f t="shared" si="39"/>
        <v>-80.409900000000007</v>
      </c>
      <c r="L583" s="1">
        <f t="shared" si="36"/>
        <v>-98.319900000000004</v>
      </c>
      <c r="M583">
        <f t="shared" si="37"/>
        <v>62.499900000000011</v>
      </c>
    </row>
    <row r="584" spans="1:13" hidden="1" x14ac:dyDescent="0.25">
      <c r="A584" s="1">
        <v>10</v>
      </c>
      <c r="B584" s="1">
        <v>13</v>
      </c>
      <c r="C584" s="1">
        <v>20</v>
      </c>
      <c r="D584" s="1">
        <v>5</v>
      </c>
      <c r="E584" s="1" t="s">
        <v>31</v>
      </c>
      <c r="F584" s="1">
        <v>25.702000000000002</v>
      </c>
      <c r="G584" s="1">
        <v>17.609000000000002</v>
      </c>
      <c r="H584" s="1">
        <f>(ABS(TRA!H584)+ABS(TRA!J584))*SIGN(TRA!H584)</f>
        <v>-4.3610000000000007</v>
      </c>
      <c r="I584" s="1">
        <f>(ABS(TRA!I584)+ABS(TRA!K584))*SIGN(TRA!I584)</f>
        <v>-31.091999999999999</v>
      </c>
      <c r="J584" s="1">
        <f t="shared" si="38"/>
        <v>-13.688599999999999</v>
      </c>
      <c r="K584" s="5">
        <f t="shared" si="39"/>
        <v>-32.400300000000001</v>
      </c>
      <c r="L584" s="1">
        <f t="shared" si="36"/>
        <v>-14.7913</v>
      </c>
      <c r="M584">
        <f t="shared" si="37"/>
        <v>50.009300000000003</v>
      </c>
    </row>
    <row r="585" spans="1:13" hidden="1" x14ac:dyDescent="0.25">
      <c r="A585" s="1">
        <v>10</v>
      </c>
      <c r="B585" s="1">
        <v>13</v>
      </c>
      <c r="C585" s="1">
        <v>20</v>
      </c>
      <c r="D585" s="1">
        <v>5</v>
      </c>
      <c r="E585" s="1" t="s">
        <v>32</v>
      </c>
      <c r="F585" s="1">
        <v>-30.228000000000002</v>
      </c>
      <c r="G585" s="1">
        <v>-19.991</v>
      </c>
      <c r="H585" s="1">
        <f>(ABS(TRA!H585)+ABS(TRA!J585))*SIGN(TRA!H585)</f>
        <v>-4.3610000000000007</v>
      </c>
      <c r="I585" s="1">
        <f>(ABS(TRA!I585)+ABS(TRA!K585))*SIGN(TRA!I585)</f>
        <v>-31.091999999999999</v>
      </c>
      <c r="J585" s="1">
        <f t="shared" si="38"/>
        <v>-13.688599999999999</v>
      </c>
      <c r="K585" s="5">
        <f t="shared" si="39"/>
        <v>-32.400300000000001</v>
      </c>
      <c r="L585" s="1">
        <f t="shared" si="36"/>
        <v>-52.391300000000001</v>
      </c>
      <c r="M585">
        <f t="shared" si="37"/>
        <v>12.409300000000002</v>
      </c>
    </row>
    <row r="586" spans="1:13" hidden="1" x14ac:dyDescent="0.25">
      <c r="A586" s="1">
        <v>10</v>
      </c>
      <c r="B586" s="1">
        <v>13</v>
      </c>
      <c r="C586" s="1">
        <v>20</v>
      </c>
      <c r="D586" s="1">
        <v>4</v>
      </c>
      <c r="E586" s="1" t="s">
        <v>29</v>
      </c>
      <c r="F586" s="1">
        <v>-24.387</v>
      </c>
      <c r="G586" s="1">
        <v>-17.331</v>
      </c>
      <c r="H586" s="1">
        <f>(ABS(TRA!H586)+ABS(TRA!J586))*SIGN(TRA!H586)</f>
        <v>24.213999999999999</v>
      </c>
      <c r="I586" s="1">
        <f>(ABS(TRA!I586)+ABS(TRA!K586))*SIGN(TRA!I586)</f>
        <v>173.41300000000001</v>
      </c>
      <c r="J586" s="1">
        <f t="shared" si="38"/>
        <v>76.237899999999996</v>
      </c>
      <c r="K586" s="5">
        <f t="shared" si="39"/>
        <v>180.6772</v>
      </c>
      <c r="L586" s="1">
        <f t="shared" si="36"/>
        <v>163.34620000000001</v>
      </c>
      <c r="M586">
        <f t="shared" si="37"/>
        <v>-198.00819999999999</v>
      </c>
    </row>
    <row r="587" spans="1:13" hidden="1" x14ac:dyDescent="0.25">
      <c r="A587" s="1">
        <v>10</v>
      </c>
      <c r="B587" s="1">
        <v>13</v>
      </c>
      <c r="C587" s="1">
        <v>20</v>
      </c>
      <c r="D587" s="1">
        <v>4</v>
      </c>
      <c r="E587" s="1" t="s">
        <v>30</v>
      </c>
      <c r="F587" s="1">
        <v>-47.771000000000001</v>
      </c>
      <c r="G587" s="1">
        <v>-32.570999999999998</v>
      </c>
      <c r="H587" s="1">
        <f>(ABS(TRA!H587)+ABS(TRA!J587))*SIGN(TRA!H587)</f>
        <v>-26.008000000000003</v>
      </c>
      <c r="I587" s="1">
        <f>(ABS(TRA!I587)+ABS(TRA!K587))*SIGN(TRA!I587)</f>
        <v>-186.22200000000001</v>
      </c>
      <c r="J587" s="1">
        <f t="shared" si="38"/>
        <v>-81.874600000000001</v>
      </c>
      <c r="K587" s="5">
        <f t="shared" si="39"/>
        <v>-194.02440000000001</v>
      </c>
      <c r="L587" s="1">
        <f t="shared" si="36"/>
        <v>-226.59540000000001</v>
      </c>
      <c r="M587">
        <f t="shared" si="37"/>
        <v>161.45340000000002</v>
      </c>
    </row>
    <row r="588" spans="1:13" hidden="1" x14ac:dyDescent="0.25">
      <c r="A588" s="1">
        <v>10</v>
      </c>
      <c r="B588" s="1">
        <v>13</v>
      </c>
      <c r="C588" s="1">
        <v>20</v>
      </c>
      <c r="D588" s="1">
        <v>4</v>
      </c>
      <c r="E588" s="1" t="s">
        <v>31</v>
      </c>
      <c r="F588" s="1">
        <v>36.854999999999997</v>
      </c>
      <c r="G588" s="1">
        <v>26.602</v>
      </c>
      <c r="H588" s="1">
        <f>(ABS(TRA!H588)+ABS(TRA!J588))*SIGN(TRA!H588)</f>
        <v>-10.684999999999999</v>
      </c>
      <c r="I588" s="1">
        <f>(ABS(TRA!I588)+ABS(TRA!K588))*SIGN(TRA!I588)</f>
        <v>-76.518000000000001</v>
      </c>
      <c r="J588" s="1">
        <f t="shared" si="38"/>
        <v>-33.6404</v>
      </c>
      <c r="K588" s="5">
        <f t="shared" si="39"/>
        <v>-79.723500000000001</v>
      </c>
      <c r="L588" s="1">
        <f t="shared" si="36"/>
        <v>-53.121499999999997</v>
      </c>
      <c r="M588">
        <f t="shared" si="37"/>
        <v>106.32550000000001</v>
      </c>
    </row>
    <row r="589" spans="1:13" hidden="1" x14ac:dyDescent="0.25">
      <c r="A589" s="1">
        <v>10</v>
      </c>
      <c r="B589" s="1">
        <v>13</v>
      </c>
      <c r="C589" s="1">
        <v>20</v>
      </c>
      <c r="D589" s="1">
        <v>4</v>
      </c>
      <c r="E589" s="1" t="s">
        <v>32</v>
      </c>
      <c r="F589" s="1">
        <v>-46.805</v>
      </c>
      <c r="G589" s="1">
        <v>-33.088000000000001</v>
      </c>
      <c r="H589" s="1">
        <f>(ABS(TRA!H589)+ABS(TRA!J589))*SIGN(TRA!H589)</f>
        <v>-10.684999999999999</v>
      </c>
      <c r="I589" s="1">
        <f>(ABS(TRA!I589)+ABS(TRA!K589))*SIGN(TRA!I589)</f>
        <v>-76.518000000000001</v>
      </c>
      <c r="J589" s="1">
        <f t="shared" si="38"/>
        <v>-33.6404</v>
      </c>
      <c r="K589" s="5">
        <f t="shared" si="39"/>
        <v>-79.723500000000001</v>
      </c>
      <c r="L589" s="1">
        <f t="shared" si="36"/>
        <v>-112.8115</v>
      </c>
      <c r="M589">
        <f t="shared" si="37"/>
        <v>46.6355</v>
      </c>
    </row>
    <row r="590" spans="1:13" hidden="1" x14ac:dyDescent="0.25">
      <c r="A590" s="1">
        <v>10</v>
      </c>
      <c r="B590" s="1">
        <v>13</v>
      </c>
      <c r="C590" s="1">
        <v>20</v>
      </c>
      <c r="D590" s="1">
        <v>3</v>
      </c>
      <c r="E590" s="1" t="s">
        <v>29</v>
      </c>
      <c r="F590" s="1">
        <v>-15.638999999999999</v>
      </c>
      <c r="G590" s="1">
        <v>-12.491</v>
      </c>
      <c r="H590" s="1">
        <f>(ABS(TRA!H590)+ABS(TRA!J590))*SIGN(TRA!H590)</f>
        <v>41.388999999999996</v>
      </c>
      <c r="I590" s="1">
        <f>(ABS(TRA!I590)+ABS(TRA!K590))*SIGN(TRA!I590)</f>
        <v>297.34400000000005</v>
      </c>
      <c r="J590" s="1">
        <f t="shared" si="38"/>
        <v>130.59219999999999</v>
      </c>
      <c r="K590" s="5">
        <f t="shared" si="39"/>
        <v>309.76070000000004</v>
      </c>
      <c r="L590" s="1">
        <f t="shared" si="36"/>
        <v>297.26970000000006</v>
      </c>
      <c r="M590">
        <f t="shared" si="37"/>
        <v>-322.25170000000003</v>
      </c>
    </row>
    <row r="591" spans="1:13" hidden="1" x14ac:dyDescent="0.25">
      <c r="A591" s="1">
        <v>10</v>
      </c>
      <c r="B591" s="1">
        <v>13</v>
      </c>
      <c r="C591" s="1">
        <v>20</v>
      </c>
      <c r="D591" s="1">
        <v>3</v>
      </c>
      <c r="E591" s="1" t="s">
        <v>30</v>
      </c>
      <c r="F591" s="1">
        <v>-57.579000000000001</v>
      </c>
      <c r="G591" s="1">
        <v>-39.197000000000003</v>
      </c>
      <c r="H591" s="1">
        <f>(ABS(TRA!H591)+ABS(TRA!J591))*SIGN(TRA!H591)</f>
        <v>-44.817</v>
      </c>
      <c r="I591" s="1">
        <f>(ABS(TRA!I591)+ABS(TRA!K591))*SIGN(TRA!I591)</f>
        <v>-321.94900000000001</v>
      </c>
      <c r="J591" s="1">
        <f t="shared" si="38"/>
        <v>-141.40170000000001</v>
      </c>
      <c r="K591" s="5">
        <f t="shared" si="39"/>
        <v>-335.39410000000004</v>
      </c>
      <c r="L591" s="1">
        <f t="shared" si="36"/>
        <v>-374.59110000000004</v>
      </c>
      <c r="M591">
        <f t="shared" si="37"/>
        <v>296.19710000000003</v>
      </c>
    </row>
    <row r="592" spans="1:13" hidden="1" x14ac:dyDescent="0.25">
      <c r="A592" s="1">
        <v>10</v>
      </c>
      <c r="B592" s="1">
        <v>13</v>
      </c>
      <c r="C592" s="1">
        <v>20</v>
      </c>
      <c r="D592" s="1">
        <v>3</v>
      </c>
      <c r="E592" s="1" t="s">
        <v>31</v>
      </c>
      <c r="F592" s="1">
        <v>35.021999999999998</v>
      </c>
      <c r="G592" s="1">
        <v>26.042999999999999</v>
      </c>
      <c r="H592" s="1">
        <f>(ABS(TRA!H592)+ABS(TRA!J592))*SIGN(TRA!H592)</f>
        <v>-18.341999999999999</v>
      </c>
      <c r="I592" s="1">
        <f>(ABS(TRA!I592)+ABS(TRA!K592))*SIGN(TRA!I592)</f>
        <v>-131.76399999999998</v>
      </c>
      <c r="J592" s="1">
        <f t="shared" si="38"/>
        <v>-57.871199999999995</v>
      </c>
      <c r="K592" s="5">
        <f t="shared" si="39"/>
        <v>-137.26659999999998</v>
      </c>
      <c r="L592" s="1">
        <f t="shared" si="36"/>
        <v>-111.22359999999998</v>
      </c>
      <c r="M592">
        <f t="shared" si="37"/>
        <v>163.30959999999999</v>
      </c>
    </row>
    <row r="593" spans="1:13" hidden="1" x14ac:dyDescent="0.25">
      <c r="A593" s="1">
        <v>10</v>
      </c>
      <c r="B593" s="1">
        <v>13</v>
      </c>
      <c r="C593" s="1">
        <v>20</v>
      </c>
      <c r="D593" s="1">
        <v>3</v>
      </c>
      <c r="E593" s="1" t="s">
        <v>32</v>
      </c>
      <c r="F593" s="1">
        <v>-52.868000000000002</v>
      </c>
      <c r="G593" s="1">
        <v>-37.406999999999996</v>
      </c>
      <c r="H593" s="1">
        <f>(ABS(TRA!H593)+ABS(TRA!J593))*SIGN(TRA!H593)</f>
        <v>-18.341999999999999</v>
      </c>
      <c r="I593" s="1">
        <f>(ABS(TRA!I593)+ABS(TRA!K593))*SIGN(TRA!I593)</f>
        <v>-131.76399999999998</v>
      </c>
      <c r="J593" s="1">
        <f t="shared" si="38"/>
        <v>-57.871199999999995</v>
      </c>
      <c r="K593" s="5">
        <f t="shared" si="39"/>
        <v>-137.26659999999998</v>
      </c>
      <c r="L593" s="1">
        <f t="shared" si="36"/>
        <v>-174.67359999999996</v>
      </c>
      <c r="M593">
        <f t="shared" si="37"/>
        <v>99.859599999999986</v>
      </c>
    </row>
    <row r="594" spans="1:13" hidden="1" x14ac:dyDescent="0.25">
      <c r="A594" s="1">
        <v>10</v>
      </c>
      <c r="B594" s="1">
        <v>13</v>
      </c>
      <c r="C594" s="1">
        <v>20</v>
      </c>
      <c r="D594" s="1">
        <v>2</v>
      </c>
      <c r="E594" s="1" t="s">
        <v>29</v>
      </c>
      <c r="F594" s="1">
        <v>-18.849</v>
      </c>
      <c r="G594" s="1">
        <v>-14.500999999999999</v>
      </c>
      <c r="H594" s="1">
        <f>(ABS(TRA!H594)+ABS(TRA!J594))*SIGN(TRA!H594)</f>
        <v>51.067</v>
      </c>
      <c r="I594" s="1">
        <f>(ABS(TRA!I594)+ABS(TRA!K594))*SIGN(TRA!I594)</f>
        <v>363.23</v>
      </c>
      <c r="J594" s="1">
        <f t="shared" si="38"/>
        <v>160.036</v>
      </c>
      <c r="K594" s="5">
        <f t="shared" si="39"/>
        <v>378.55010000000004</v>
      </c>
      <c r="L594" s="1">
        <f t="shared" si="36"/>
        <v>364.04910000000007</v>
      </c>
      <c r="M594">
        <f t="shared" si="37"/>
        <v>-393.05110000000002</v>
      </c>
    </row>
    <row r="595" spans="1:13" hidden="1" x14ac:dyDescent="0.25">
      <c r="A595" s="1">
        <v>10</v>
      </c>
      <c r="B595" s="1">
        <v>13</v>
      </c>
      <c r="C595" s="1">
        <v>20</v>
      </c>
      <c r="D595" s="1">
        <v>2</v>
      </c>
      <c r="E595" s="1" t="s">
        <v>30</v>
      </c>
      <c r="F595" s="1">
        <v>-54.267000000000003</v>
      </c>
      <c r="G595" s="1">
        <v>-37.218000000000004</v>
      </c>
      <c r="H595" s="1">
        <f>(ABS(TRA!H595)+ABS(TRA!J595))*SIGN(TRA!H595)</f>
        <v>-54.111999999999995</v>
      </c>
      <c r="I595" s="1">
        <f>(ABS(TRA!I595)+ABS(TRA!K595))*SIGN(TRA!I595)</f>
        <v>-385.15799999999996</v>
      </c>
      <c r="J595" s="1">
        <f t="shared" si="38"/>
        <v>-169.65939999999998</v>
      </c>
      <c r="K595" s="5">
        <f t="shared" si="39"/>
        <v>-401.39159999999998</v>
      </c>
      <c r="L595" s="1">
        <f t="shared" si="36"/>
        <v>-438.6096</v>
      </c>
      <c r="M595">
        <f t="shared" si="37"/>
        <v>364.17359999999996</v>
      </c>
    </row>
    <row r="596" spans="1:13" hidden="1" x14ac:dyDescent="0.25">
      <c r="A596" s="1">
        <v>10</v>
      </c>
      <c r="B596" s="1">
        <v>13</v>
      </c>
      <c r="C596" s="1">
        <v>20</v>
      </c>
      <c r="D596" s="1">
        <v>2</v>
      </c>
      <c r="E596" s="1" t="s">
        <v>31</v>
      </c>
      <c r="F596" s="1">
        <v>36.408999999999999</v>
      </c>
      <c r="G596" s="1">
        <v>26.890999999999998</v>
      </c>
      <c r="H596" s="1">
        <f>(ABS(TRA!H596)+ABS(TRA!J596))*SIGN(TRA!H596)</f>
        <v>-22.378999999999998</v>
      </c>
      <c r="I596" s="1">
        <f>(ABS(TRA!I596)+ABS(TRA!K596))*SIGN(TRA!I596)</f>
        <v>-159.232</v>
      </c>
      <c r="J596" s="1">
        <f t="shared" si="38"/>
        <v>-70.148599999999988</v>
      </c>
      <c r="K596" s="5">
        <f t="shared" si="39"/>
        <v>-165.94569999999999</v>
      </c>
      <c r="L596" s="1">
        <f t="shared" si="36"/>
        <v>-139.0547</v>
      </c>
      <c r="M596">
        <f t="shared" si="37"/>
        <v>192.83669999999998</v>
      </c>
    </row>
    <row r="597" spans="1:13" hidden="1" x14ac:dyDescent="0.25">
      <c r="A597" s="1">
        <v>10</v>
      </c>
      <c r="B597" s="1">
        <v>13</v>
      </c>
      <c r="C597" s="1">
        <v>20</v>
      </c>
      <c r="D597" s="1">
        <v>2</v>
      </c>
      <c r="E597" s="1" t="s">
        <v>32</v>
      </c>
      <c r="F597" s="1">
        <v>-51.481000000000002</v>
      </c>
      <c r="G597" s="1">
        <v>-36.558999999999997</v>
      </c>
      <c r="H597" s="1">
        <f>(ABS(TRA!H597)+ABS(TRA!J597))*SIGN(TRA!H597)</f>
        <v>-22.378999999999998</v>
      </c>
      <c r="I597" s="1">
        <f>(ABS(TRA!I597)+ABS(TRA!K597))*SIGN(TRA!I597)</f>
        <v>-159.232</v>
      </c>
      <c r="J597" s="1">
        <f t="shared" si="38"/>
        <v>-70.148599999999988</v>
      </c>
      <c r="K597" s="5">
        <f t="shared" si="39"/>
        <v>-165.94569999999999</v>
      </c>
      <c r="L597" s="1">
        <f t="shared" si="36"/>
        <v>-202.50469999999999</v>
      </c>
      <c r="M597">
        <f t="shared" si="37"/>
        <v>129.38669999999999</v>
      </c>
    </row>
    <row r="598" spans="1:13" hidden="1" x14ac:dyDescent="0.25">
      <c r="A598" s="1">
        <v>10</v>
      </c>
      <c r="B598" s="1">
        <v>13</v>
      </c>
      <c r="C598" s="1">
        <v>20</v>
      </c>
      <c r="D598" s="1">
        <v>1</v>
      </c>
      <c r="E598" s="1" t="s">
        <v>29</v>
      </c>
      <c r="F598" s="1">
        <v>-35.658000000000001</v>
      </c>
      <c r="G598" s="1">
        <v>-24.77</v>
      </c>
      <c r="H598" s="1">
        <f>(ABS(TRA!H598)+ABS(TRA!J598))*SIGN(TRA!H598)</f>
        <v>53.887</v>
      </c>
      <c r="I598" s="1">
        <f>(ABS(TRA!I598)+ABS(TRA!K598))*SIGN(TRA!I598)</f>
        <v>368.14300000000003</v>
      </c>
      <c r="J598" s="1">
        <f t="shared" si="38"/>
        <v>164.32990000000001</v>
      </c>
      <c r="K598" s="5">
        <f t="shared" si="39"/>
        <v>384.30910000000006</v>
      </c>
      <c r="L598" s="1">
        <f t="shared" si="36"/>
        <v>359.53910000000008</v>
      </c>
      <c r="M598">
        <f t="shared" si="37"/>
        <v>-409.07910000000004</v>
      </c>
    </row>
    <row r="599" spans="1:13" hidden="1" x14ac:dyDescent="0.25">
      <c r="A599" s="1">
        <v>10</v>
      </c>
      <c r="B599" s="1">
        <v>13</v>
      </c>
      <c r="C599" s="1">
        <v>20</v>
      </c>
      <c r="D599" s="1">
        <v>1</v>
      </c>
      <c r="E599" s="1" t="s">
        <v>30</v>
      </c>
      <c r="F599" s="1">
        <v>-40.003</v>
      </c>
      <c r="G599" s="1">
        <v>-28.276</v>
      </c>
      <c r="H599" s="1">
        <f>(ABS(TRA!H599)+ABS(TRA!J599))*SIGN(TRA!H599)</f>
        <v>-58.5</v>
      </c>
      <c r="I599" s="1">
        <f>(ABS(TRA!I599)+ABS(TRA!K599))*SIGN(TRA!I599)</f>
        <v>-399.40499999999997</v>
      </c>
      <c r="J599" s="1">
        <f t="shared" si="38"/>
        <v>-178.32149999999999</v>
      </c>
      <c r="K599" s="5">
        <f t="shared" si="39"/>
        <v>-416.95499999999998</v>
      </c>
      <c r="L599" s="1">
        <f t="shared" ref="L599:L601" si="40">G599+K599</f>
        <v>-445.23099999999999</v>
      </c>
      <c r="M599">
        <f t="shared" ref="M599:M601" si="41">G599-K599</f>
        <v>388.67899999999997</v>
      </c>
    </row>
    <row r="600" spans="1:13" hidden="1" x14ac:dyDescent="0.25">
      <c r="A600" s="1">
        <v>10</v>
      </c>
      <c r="B600" s="1">
        <v>13</v>
      </c>
      <c r="C600" s="1">
        <v>20</v>
      </c>
      <c r="D600" s="1">
        <v>1</v>
      </c>
      <c r="E600" s="1" t="s">
        <v>31</v>
      </c>
      <c r="F600" s="1">
        <v>43.021000000000001</v>
      </c>
      <c r="G600" s="1">
        <v>30.978999999999999</v>
      </c>
      <c r="H600" s="1">
        <f>(ABS(TRA!H600)+ABS(TRA!J600))*SIGN(TRA!H600)</f>
        <v>-23.911999999999999</v>
      </c>
      <c r="I600" s="1">
        <f>(ABS(TRA!I600)+ABS(TRA!K600))*SIGN(TRA!I600)</f>
        <v>-163.30799999999999</v>
      </c>
      <c r="J600" s="1">
        <f t="shared" si="38"/>
        <v>-72.904399999999995</v>
      </c>
      <c r="K600" s="5">
        <f t="shared" si="39"/>
        <v>-170.48159999999999</v>
      </c>
      <c r="L600" s="1">
        <f t="shared" si="40"/>
        <v>-139.50259999999997</v>
      </c>
      <c r="M600">
        <f t="shared" si="41"/>
        <v>201.4606</v>
      </c>
    </row>
    <row r="601" spans="1:13" hidden="1" x14ac:dyDescent="0.25">
      <c r="A601" s="1">
        <v>10</v>
      </c>
      <c r="B601" s="1">
        <v>13</v>
      </c>
      <c r="C601" s="1">
        <v>20</v>
      </c>
      <c r="D601" s="1">
        <v>1</v>
      </c>
      <c r="E601" s="1" t="s">
        <v>32</v>
      </c>
      <c r="F601" s="1">
        <v>-44.869</v>
      </c>
      <c r="G601" s="1">
        <v>-32.470999999999997</v>
      </c>
      <c r="H601" s="1">
        <f>(ABS(TRA!H601)+ABS(TRA!J601))*SIGN(TRA!H601)</f>
        <v>-23.911999999999999</v>
      </c>
      <c r="I601" s="1">
        <f>(ABS(TRA!I601)+ABS(TRA!K601))*SIGN(TRA!I601)</f>
        <v>-163.30799999999999</v>
      </c>
      <c r="J601" s="1">
        <f t="shared" si="38"/>
        <v>-72.904399999999995</v>
      </c>
      <c r="K601" s="5">
        <f t="shared" si="39"/>
        <v>-170.48159999999999</v>
      </c>
      <c r="L601" s="1">
        <f t="shared" si="40"/>
        <v>-202.95259999999999</v>
      </c>
      <c r="M601">
        <f t="shared" si="41"/>
        <v>138.01059999999998</v>
      </c>
    </row>
  </sheetData>
  <autoFilter ref="A1:M601">
    <filterColumn colId="0">
      <filters>
        <filter val="7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P240"/>
  <sheetViews>
    <sheetView topLeftCell="BT205" zoomScale="90" zoomScaleNormal="90" workbookViewId="0">
      <selection activeCell="CI211" sqref="CI211:CI223"/>
    </sheetView>
  </sheetViews>
  <sheetFormatPr defaultRowHeight="15" x14ac:dyDescent="0.25"/>
  <cols>
    <col min="1" max="1" width="10.42578125" customWidth="1"/>
    <col min="2" max="2" width="17.42578125" customWidth="1"/>
    <col min="7" max="8" width="9.140625" customWidth="1"/>
    <col min="9" max="9" width="10.28515625" customWidth="1"/>
    <col min="19" max="19" width="10.85546875" customWidth="1"/>
    <col min="20" max="21" width="13.85546875" customWidth="1"/>
    <col min="24" max="25" width="9.5703125" bestFit="1" customWidth="1"/>
    <col min="26" max="26" width="15" customWidth="1"/>
    <col min="28" max="28" width="14.5703125" customWidth="1"/>
    <col min="29" max="29" width="12.140625" customWidth="1"/>
    <col min="31" max="31" width="11.28515625" customWidth="1"/>
    <col min="33" max="33" width="11.7109375" customWidth="1"/>
    <col min="42" max="42" width="9.7109375" bestFit="1" customWidth="1"/>
    <col min="46" max="47" width="9.7109375" bestFit="1" customWidth="1"/>
    <col min="52" max="52" width="13.140625" customWidth="1"/>
    <col min="53" max="54" width="9.7109375" bestFit="1" customWidth="1"/>
    <col min="58" max="59" width="9.7109375" bestFit="1" customWidth="1"/>
    <col min="63" max="63" width="9.7109375" bestFit="1" customWidth="1"/>
    <col min="64" max="64" width="13.42578125" customWidth="1"/>
    <col min="65" max="65" width="9.7109375" bestFit="1" customWidth="1"/>
    <col min="66" max="66" width="10.42578125" customWidth="1"/>
    <col min="73" max="73" width="14.28515625" customWidth="1"/>
    <col min="74" max="74" width="12.42578125" customWidth="1"/>
    <col min="75" max="75" width="13.28515625" customWidth="1"/>
    <col min="76" max="76" width="12.28515625" customWidth="1"/>
    <col min="77" max="77" width="12" customWidth="1"/>
    <col min="85" max="85" width="15.140625" customWidth="1"/>
    <col min="87" max="87" width="18.5703125" customWidth="1"/>
    <col min="90" max="90" width="11.8554687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N1" s="1">
        <v>0</v>
      </c>
      <c r="O1" s="1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1">
        <v>24</v>
      </c>
      <c r="AM1" s="1">
        <v>25</v>
      </c>
      <c r="AP1" s="264" t="s">
        <v>157</v>
      </c>
      <c r="AQ1" s="265"/>
      <c r="AR1" s="156" t="s">
        <v>158</v>
      </c>
      <c r="AS1" s="156" t="s">
        <v>159</v>
      </c>
      <c r="AT1" s="156" t="s">
        <v>160</v>
      </c>
    </row>
    <row r="2" spans="1:46" x14ac:dyDescent="0.25">
      <c r="A2" s="1">
        <v>2</v>
      </c>
      <c r="B2" s="1">
        <v>7</v>
      </c>
      <c r="C2" s="1">
        <v>8</v>
      </c>
      <c r="D2" s="1">
        <v>5</v>
      </c>
      <c r="E2" s="1" t="s">
        <v>29</v>
      </c>
      <c r="F2" s="1">
        <v>-28.841000000000001</v>
      </c>
      <c r="G2" s="1">
        <v>14.510199999999998</v>
      </c>
      <c r="H2">
        <v>-49.418199999999999</v>
      </c>
      <c r="I2" s="1">
        <f>3.3</f>
        <v>3.3</v>
      </c>
      <c r="L2" s="1">
        <f>D2</f>
        <v>5</v>
      </c>
      <c r="M2" s="1" t="s">
        <v>42</v>
      </c>
      <c r="N2" s="1">
        <f>N1</f>
        <v>0</v>
      </c>
      <c r="O2" s="19">
        <f>N2+0.15</f>
        <v>0.15</v>
      </c>
      <c r="P2" s="1">
        <f>$N$1+$I$2/25*$P$1</f>
        <v>0.26400000000000001</v>
      </c>
      <c r="Q2" s="1">
        <f t="shared" ref="Q2:AM2" si="0">$N$1+$I$2/25*Q1</f>
        <v>0.39600000000000002</v>
      </c>
      <c r="R2" s="1">
        <f t="shared" si="0"/>
        <v>0.52800000000000002</v>
      </c>
      <c r="S2" s="1">
        <f t="shared" si="0"/>
        <v>0.66</v>
      </c>
      <c r="T2" s="1">
        <f t="shared" si="0"/>
        <v>0.79200000000000004</v>
      </c>
      <c r="U2" s="1">
        <f t="shared" si="0"/>
        <v>0.92400000000000004</v>
      </c>
      <c r="V2" s="1">
        <f t="shared" si="0"/>
        <v>1.056</v>
      </c>
      <c r="W2" s="1">
        <f t="shared" si="0"/>
        <v>1.1880000000000002</v>
      </c>
      <c r="X2" s="1">
        <f t="shared" si="0"/>
        <v>1.32</v>
      </c>
      <c r="Y2" s="1">
        <f t="shared" si="0"/>
        <v>1.452</v>
      </c>
      <c r="Z2" s="1">
        <f t="shared" si="0"/>
        <v>1.5840000000000001</v>
      </c>
      <c r="AA2" s="1">
        <f t="shared" si="0"/>
        <v>1.7160000000000002</v>
      </c>
      <c r="AB2" s="1">
        <f t="shared" si="0"/>
        <v>1.8480000000000001</v>
      </c>
      <c r="AC2" s="1">
        <f t="shared" si="0"/>
        <v>1.98</v>
      </c>
      <c r="AD2" s="1">
        <f t="shared" si="0"/>
        <v>2.1120000000000001</v>
      </c>
      <c r="AE2" s="1">
        <f t="shared" si="0"/>
        <v>2.2440000000000002</v>
      </c>
      <c r="AF2" s="1">
        <f t="shared" si="0"/>
        <v>2.3760000000000003</v>
      </c>
      <c r="AG2" s="1">
        <f t="shared" si="0"/>
        <v>2.508</v>
      </c>
      <c r="AH2" s="1">
        <f t="shared" si="0"/>
        <v>2.64</v>
      </c>
      <c r="AI2" s="1">
        <f t="shared" si="0"/>
        <v>2.7720000000000002</v>
      </c>
      <c r="AJ2" s="1">
        <f t="shared" si="0"/>
        <v>2.9039999999999999</v>
      </c>
      <c r="AK2" s="1">
        <f t="shared" si="0"/>
        <v>3.036</v>
      </c>
      <c r="AL2" s="17">
        <f>AM2-0.15</f>
        <v>3.1500000000000004</v>
      </c>
      <c r="AM2" s="1">
        <f t="shared" si="0"/>
        <v>3.3000000000000003</v>
      </c>
      <c r="AP2" s="184" t="s">
        <v>151</v>
      </c>
      <c r="AQ2" s="156"/>
      <c r="AR2" s="68">
        <f>AL2-O2</f>
        <v>3.0000000000000004</v>
      </c>
      <c r="AS2" s="68">
        <f>AL6-O6</f>
        <v>3.0000000000000004</v>
      </c>
      <c r="AT2" s="68">
        <f>AL10-O10</f>
        <v>3.0000000000000004</v>
      </c>
    </row>
    <row r="3" spans="1:46" x14ac:dyDescent="0.25">
      <c r="A3" s="1">
        <v>2</v>
      </c>
      <c r="B3" s="1">
        <v>7</v>
      </c>
      <c r="C3" s="1">
        <v>8</v>
      </c>
      <c r="D3" s="1">
        <v>5</v>
      </c>
      <c r="E3" s="1" t="s">
        <v>30</v>
      </c>
      <c r="F3" s="1">
        <v>-73.481999999999999</v>
      </c>
      <c r="G3" s="1">
        <v>-60.4758</v>
      </c>
      <c r="H3">
        <v>-23.318199999999997</v>
      </c>
      <c r="I3" s="1"/>
      <c r="M3" s="7" t="s">
        <v>21</v>
      </c>
      <c r="N3">
        <f>F2</f>
        <v>-28.841000000000001</v>
      </c>
      <c r="O3" s="19">
        <f>$F2+$F4*(O2-$N2)-$J4*(O2-$N2)^2/2</f>
        <v>-19.601075000000002</v>
      </c>
      <c r="P3" s="10">
        <f>$F2+$F4*(P2-$N2)-$J4*(P2-$N2)^2/2</f>
        <v>-13.2965216</v>
      </c>
      <c r="Q3" s="10">
        <f>$F2+$F4*(Q2-$N2)-$J4*(Q2-$N2)^2/2</f>
        <v>-6.7709695999999973</v>
      </c>
      <c r="R3" s="10">
        <f>$F2+$F4*(R2-$N2)-$J4*(R2-$N2)^2/2</f>
        <v>-1.0765423999999992</v>
      </c>
      <c r="S3" s="10">
        <f t="shared" ref="S3:AK3" si="1">$F2+$F4*(S2-$N2)-$J4*(S2-$N2)^2/2</f>
        <v>3.7867600000000063</v>
      </c>
      <c r="T3" s="10">
        <f t="shared" si="1"/>
        <v>7.8189376000000035</v>
      </c>
      <c r="U3" s="10">
        <f t="shared" si="1"/>
        <v>11.019990400000001</v>
      </c>
      <c r="V3" s="10">
        <f t="shared" si="1"/>
        <v>13.389918399999999</v>
      </c>
      <c r="W3" s="10">
        <f t="shared" si="1"/>
        <v>14.928721600000003</v>
      </c>
      <c r="X3" s="10">
        <f t="shared" si="1"/>
        <v>15.636400000000009</v>
      </c>
      <c r="Y3" s="10">
        <f t="shared" si="1"/>
        <v>15.512953600000003</v>
      </c>
      <c r="Z3" s="10">
        <f t="shared" si="1"/>
        <v>14.558382399999992</v>
      </c>
      <c r="AA3" s="10">
        <f t="shared" si="1"/>
        <v>12.772686399999984</v>
      </c>
      <c r="AB3" s="10">
        <f t="shared" si="1"/>
        <v>10.155865599999984</v>
      </c>
      <c r="AC3" s="10">
        <f t="shared" si="1"/>
        <v>6.7079199999999872</v>
      </c>
      <c r="AD3" s="10">
        <f t="shared" si="1"/>
        <v>2.4288495999999782</v>
      </c>
      <c r="AE3" s="10">
        <f t="shared" si="1"/>
        <v>-2.6813456000000286</v>
      </c>
      <c r="AF3" s="10">
        <f t="shared" si="1"/>
        <v>-8.6226656000000332</v>
      </c>
      <c r="AG3" s="10">
        <f t="shared" si="1"/>
        <v>-15.395110400000021</v>
      </c>
      <c r="AH3" s="10">
        <f t="shared" si="1"/>
        <v>-22.998680000000007</v>
      </c>
      <c r="AI3" s="10">
        <f t="shared" si="1"/>
        <v>-31.433374400000048</v>
      </c>
      <c r="AJ3" s="10">
        <f t="shared" si="1"/>
        <v>-40.699193600000029</v>
      </c>
      <c r="AK3" s="10">
        <f t="shared" si="1"/>
        <v>-50.796137600000066</v>
      </c>
      <c r="AL3" s="17">
        <f>$F2+$F4*(AL2-$N2)-$J4*(AL2-$N2)^2/2</f>
        <v>-60.185075000000069</v>
      </c>
      <c r="AM3" s="10">
        <f>$F2+$F4*(AM2-$N2)-$J4*(AM2-$N2)^2/2</f>
        <v>-73.483400000000074</v>
      </c>
      <c r="AP3" s="184" t="s">
        <v>152</v>
      </c>
      <c r="AQ3" s="156"/>
      <c r="AR3" s="68">
        <f>AL22-O22</f>
        <v>4.8499999999999996</v>
      </c>
      <c r="AS3" s="68">
        <f>AL26-O26</f>
        <v>4.8000000000000007</v>
      </c>
      <c r="AT3" s="68">
        <f>AL30-O30</f>
        <v>4.75</v>
      </c>
    </row>
    <row r="4" spans="1:46" x14ac:dyDescent="0.25">
      <c r="A4" s="8">
        <v>2</v>
      </c>
      <c r="B4" s="8">
        <v>7</v>
      </c>
      <c r="C4" s="8">
        <v>8</v>
      </c>
      <c r="D4" s="8">
        <v>5</v>
      </c>
      <c r="E4" s="8" t="s">
        <v>31</v>
      </c>
      <c r="F4" s="8">
        <v>65.177000000000007</v>
      </c>
      <c r="G4" s="8">
        <v>23.814399999999999</v>
      </c>
      <c r="H4" s="9">
        <v>54.431599999999996</v>
      </c>
      <c r="I4" s="8"/>
      <c r="J4" s="8">
        <f>(F4-F5)/$I$2</f>
        <v>47.70000000000001</v>
      </c>
      <c r="K4" s="8">
        <f>(G4-G5)/$I$2</f>
        <v>28.200000000000003</v>
      </c>
      <c r="L4" s="9"/>
      <c r="M4" s="11" t="s">
        <v>37</v>
      </c>
      <c r="N4" s="9">
        <f>G2</f>
        <v>14.510199999999998</v>
      </c>
      <c r="O4" s="17">
        <f>$G2+$G4*(O2-$N2)-$K4*(O2-$N2)^2/2</f>
        <v>17.765109999999996</v>
      </c>
      <c r="P4" s="12">
        <f>$G2+$G4*(P2-$N2)-$K4*(P2-$N2)^2/2</f>
        <v>19.814487999999997</v>
      </c>
      <c r="Q4" s="12">
        <f t="shared" ref="Q4:AL4" si="2">$G2+$G4*(Q2-$N2)-$K4*(Q2-$N2)^2/2</f>
        <v>21.729596799999999</v>
      </c>
      <c r="R4" s="12">
        <f t="shared" si="2"/>
        <v>23.153348799999996</v>
      </c>
      <c r="S4" s="12">
        <f t="shared" si="2"/>
        <v>24.085743999999995</v>
      </c>
      <c r="T4" s="12">
        <f t="shared" si="2"/>
        <v>24.526782400000002</v>
      </c>
      <c r="U4" s="12">
        <f t="shared" si="2"/>
        <v>24.476463999999996</v>
      </c>
      <c r="V4" s="12">
        <f t="shared" si="2"/>
        <v>23.934788799999993</v>
      </c>
      <c r="W4" s="12">
        <f t="shared" si="2"/>
        <v>22.901756799999987</v>
      </c>
      <c r="X4" s="12">
        <f t="shared" si="2"/>
        <v>21.37736799999999</v>
      </c>
      <c r="Y4" s="12">
        <f t="shared" si="2"/>
        <v>19.361622399999991</v>
      </c>
      <c r="Z4" s="12">
        <f t="shared" si="2"/>
        <v>16.854519999999994</v>
      </c>
      <c r="AA4" s="12">
        <f t="shared" si="2"/>
        <v>13.856060799999987</v>
      </c>
      <c r="AB4" s="12">
        <f t="shared" si="2"/>
        <v>10.36624479999999</v>
      </c>
      <c r="AC4" s="12">
        <f t="shared" si="2"/>
        <v>6.3850719999999868</v>
      </c>
      <c r="AD4" s="12">
        <f t="shared" si="2"/>
        <v>1.9125423999999853</v>
      </c>
      <c r="AE4" s="12">
        <f t="shared" si="2"/>
        <v>-3.0513440000000287</v>
      </c>
      <c r="AF4" s="12">
        <f t="shared" si="2"/>
        <v>-8.5065872000000411</v>
      </c>
      <c r="AG4" s="12">
        <f t="shared" si="2"/>
        <v>-14.453187200000016</v>
      </c>
      <c r="AH4" s="12">
        <f t="shared" si="2"/>
        <v>-20.891144000000025</v>
      </c>
      <c r="AI4" s="12">
        <f t="shared" si="2"/>
        <v>-27.820457600000026</v>
      </c>
      <c r="AJ4" s="12">
        <f t="shared" si="2"/>
        <v>-35.241128000000018</v>
      </c>
      <c r="AK4" s="12">
        <f t="shared" si="2"/>
        <v>-43.153155200000029</v>
      </c>
      <c r="AL4" s="17">
        <f t="shared" si="2"/>
        <v>-50.381690000000063</v>
      </c>
      <c r="AM4" s="12">
        <f>$G2+$G4*(AM2-$N2)-$K4*(AM2-$N2)^2/2</f>
        <v>-60.45128000000004</v>
      </c>
      <c r="AP4" s="184" t="s">
        <v>153</v>
      </c>
      <c r="AQ4" s="156"/>
      <c r="AR4" s="156">
        <f>AL42-O42</f>
        <v>2.9999999999999982</v>
      </c>
      <c r="AS4" s="156">
        <f>AL46-O46</f>
        <v>2.9000000000000004</v>
      </c>
      <c r="AT4" s="156">
        <f>AL50-O50</f>
        <v>2.7999999999999989</v>
      </c>
    </row>
    <row r="5" spans="1:46" x14ac:dyDescent="0.25">
      <c r="A5" s="8">
        <v>2</v>
      </c>
      <c r="B5" s="8">
        <v>7</v>
      </c>
      <c r="C5" s="8">
        <v>8</v>
      </c>
      <c r="D5" s="8">
        <v>5</v>
      </c>
      <c r="E5" s="8" t="s">
        <v>32</v>
      </c>
      <c r="F5" s="8">
        <v>-92.233000000000004</v>
      </c>
      <c r="G5" s="8">
        <v>-69.245599999999996</v>
      </c>
      <c r="H5" s="9">
        <v>-38.628399999999999</v>
      </c>
      <c r="I5" s="8"/>
      <c r="J5" s="9"/>
      <c r="K5" s="9"/>
      <c r="L5" s="9"/>
      <c r="M5" s="11" t="s">
        <v>38</v>
      </c>
      <c r="N5" s="9">
        <f>H2</f>
        <v>-49.418199999999999</v>
      </c>
      <c r="O5" s="19">
        <f>$H2+$H4*(O2-$N2)-$K4*(O2-$N2)^2/2</f>
        <v>-41.570710000000005</v>
      </c>
      <c r="P5" s="12">
        <f>$H2+$H4*(P2-$N2)-$K4*(P2-$N2)^2/2</f>
        <v>-36.030971199999996</v>
      </c>
      <c r="Q5" s="12">
        <f t="shared" ref="Q5:AM5" si="3">$H2+$H4*(Q2-$N2)-$K4*(Q2-$N2)^2/2</f>
        <v>-30.074392</v>
      </c>
      <c r="R5" s="12">
        <f t="shared" si="3"/>
        <v>-24.609169600000001</v>
      </c>
      <c r="S5" s="12">
        <f t="shared" si="3"/>
        <v>-19.635304000000001</v>
      </c>
      <c r="T5" s="12">
        <f t="shared" si="3"/>
        <v>-15.152795200000002</v>
      </c>
      <c r="U5" s="12">
        <f t="shared" si="3"/>
        <v>-11.161643200000004</v>
      </c>
      <c r="V5" s="12">
        <f t="shared" si="3"/>
        <v>-7.6618480000000044</v>
      </c>
      <c r="W5" s="12">
        <f t="shared" si="3"/>
        <v>-4.6534096000000034</v>
      </c>
      <c r="X5" s="12">
        <f t="shared" si="3"/>
        <v>-2.136328000000006</v>
      </c>
      <c r="Y5" s="12">
        <f t="shared" si="3"/>
        <v>-0.11060320000001056</v>
      </c>
      <c r="Z5" s="12">
        <f t="shared" si="3"/>
        <v>1.4237647999999936</v>
      </c>
      <c r="AA5" s="12">
        <f t="shared" si="3"/>
        <v>2.4667759999999888</v>
      </c>
      <c r="AB5" s="12">
        <f t="shared" si="3"/>
        <v>3.0184303999999855</v>
      </c>
      <c r="AC5" s="12">
        <f t="shared" si="3"/>
        <v>3.0787279999999839</v>
      </c>
      <c r="AD5" s="12">
        <f t="shared" si="3"/>
        <v>2.6476687999999839</v>
      </c>
      <c r="AE5" s="12">
        <f t="shared" si="3"/>
        <v>1.7252527999999785</v>
      </c>
      <c r="AF5" s="12">
        <f t="shared" si="3"/>
        <v>0.31147999999997467</v>
      </c>
      <c r="AG5" s="12">
        <f t="shared" si="3"/>
        <v>-1.5936496000000204</v>
      </c>
      <c r="AH5" s="12">
        <f t="shared" si="3"/>
        <v>-3.990136000000021</v>
      </c>
      <c r="AI5" s="12">
        <f t="shared" si="3"/>
        <v>-6.877979200000027</v>
      </c>
      <c r="AJ5" s="12">
        <f t="shared" si="3"/>
        <v>-10.257179200000024</v>
      </c>
      <c r="AK5" s="12">
        <f t="shared" si="3"/>
        <v>-14.127736000000041</v>
      </c>
      <c r="AL5" s="17">
        <f t="shared" si="3"/>
        <v>-17.865910000000056</v>
      </c>
      <c r="AM5" s="12">
        <f t="shared" si="3"/>
        <v>-23.342920000000049</v>
      </c>
      <c r="AP5" s="184" t="s">
        <v>154</v>
      </c>
      <c r="AQ5" s="156"/>
      <c r="AR5" s="156">
        <f>AL62-O62</f>
        <v>3.8000000000000007</v>
      </c>
      <c r="AS5" s="156">
        <f>AL66-O66</f>
        <v>3.7000000000000011</v>
      </c>
      <c r="AT5" s="156">
        <f>AL70-O70</f>
        <v>3.6000000000000032</v>
      </c>
    </row>
    <row r="6" spans="1:46" x14ac:dyDescent="0.25">
      <c r="A6" s="8">
        <v>2</v>
      </c>
      <c r="B6" s="8">
        <v>7</v>
      </c>
      <c r="C6" s="8">
        <v>8</v>
      </c>
      <c r="D6" s="8">
        <v>4</v>
      </c>
      <c r="E6" s="8" t="s">
        <v>29</v>
      </c>
      <c r="F6" s="8">
        <v>-60.292999999999999</v>
      </c>
      <c r="G6" s="8">
        <v>43.158000000000015</v>
      </c>
      <c r="H6" s="9">
        <v>-116.00800000000001</v>
      </c>
      <c r="I6" s="8">
        <f>I2</f>
        <v>3.3</v>
      </c>
      <c r="J6" s="9"/>
      <c r="K6" s="9"/>
      <c r="L6" s="8">
        <f>D6</f>
        <v>4</v>
      </c>
      <c r="M6" s="8" t="s">
        <v>42</v>
      </c>
      <c r="N6" s="8">
        <f>N2</f>
        <v>0</v>
      </c>
      <c r="O6" s="19">
        <f t="shared" ref="O6:AM6" si="4">O2</f>
        <v>0.15</v>
      </c>
      <c r="P6" s="8">
        <f t="shared" si="4"/>
        <v>0.26400000000000001</v>
      </c>
      <c r="Q6" s="8">
        <f t="shared" si="4"/>
        <v>0.39600000000000002</v>
      </c>
      <c r="R6" s="8">
        <f t="shared" si="4"/>
        <v>0.52800000000000002</v>
      </c>
      <c r="S6" s="8">
        <f t="shared" si="4"/>
        <v>0.66</v>
      </c>
      <c r="T6" s="8">
        <f t="shared" si="4"/>
        <v>0.79200000000000004</v>
      </c>
      <c r="U6" s="8">
        <f t="shared" si="4"/>
        <v>0.92400000000000004</v>
      </c>
      <c r="V6" s="8">
        <f t="shared" si="4"/>
        <v>1.056</v>
      </c>
      <c r="W6" s="8">
        <f t="shared" si="4"/>
        <v>1.1880000000000002</v>
      </c>
      <c r="X6" s="8">
        <f t="shared" si="4"/>
        <v>1.32</v>
      </c>
      <c r="Y6" s="8">
        <f t="shared" si="4"/>
        <v>1.452</v>
      </c>
      <c r="Z6" s="8">
        <f t="shared" si="4"/>
        <v>1.5840000000000001</v>
      </c>
      <c r="AA6" s="8">
        <f t="shared" si="4"/>
        <v>1.7160000000000002</v>
      </c>
      <c r="AB6" s="8">
        <f t="shared" si="4"/>
        <v>1.8480000000000001</v>
      </c>
      <c r="AC6" s="8">
        <f t="shared" si="4"/>
        <v>1.98</v>
      </c>
      <c r="AD6" s="8">
        <f t="shared" si="4"/>
        <v>2.1120000000000001</v>
      </c>
      <c r="AE6" s="8">
        <f t="shared" si="4"/>
        <v>2.2440000000000002</v>
      </c>
      <c r="AF6" s="8">
        <f t="shared" si="4"/>
        <v>2.3760000000000003</v>
      </c>
      <c r="AG6" s="8">
        <f t="shared" si="4"/>
        <v>2.508</v>
      </c>
      <c r="AH6" s="8">
        <f t="shared" si="4"/>
        <v>2.64</v>
      </c>
      <c r="AI6" s="8">
        <f t="shared" si="4"/>
        <v>2.7720000000000002</v>
      </c>
      <c r="AJ6" s="8">
        <f t="shared" si="4"/>
        <v>2.9039999999999999</v>
      </c>
      <c r="AK6" s="8">
        <f t="shared" si="4"/>
        <v>3.036</v>
      </c>
      <c r="AL6" s="17">
        <f t="shared" si="4"/>
        <v>3.1500000000000004</v>
      </c>
      <c r="AM6" s="8">
        <f t="shared" si="4"/>
        <v>3.3000000000000003</v>
      </c>
      <c r="AN6" s="1"/>
      <c r="AP6" s="184" t="s">
        <v>155</v>
      </c>
      <c r="AQ6" s="156"/>
      <c r="AR6" s="156">
        <f>AL82-O82</f>
        <v>4.7999999999999972</v>
      </c>
      <c r="AS6" s="156">
        <f>AL86-O86</f>
        <v>4.6999999999999957</v>
      </c>
      <c r="AT6" s="156">
        <f>AL90-O90</f>
        <v>4.6000000000000014</v>
      </c>
    </row>
    <row r="7" spans="1:46" x14ac:dyDescent="0.25">
      <c r="A7" s="8">
        <v>2</v>
      </c>
      <c r="B7" s="8">
        <v>7</v>
      </c>
      <c r="C7" s="8">
        <v>8</v>
      </c>
      <c r="D7" s="8">
        <v>4</v>
      </c>
      <c r="E7" s="8" t="s">
        <v>30</v>
      </c>
      <c r="F7" s="8">
        <v>-61.517000000000003</v>
      </c>
      <c r="G7" s="8">
        <v>-89.468800000000002</v>
      </c>
      <c r="H7" s="9">
        <v>13.684799999999996</v>
      </c>
      <c r="I7" s="8"/>
      <c r="J7" s="9"/>
      <c r="K7" s="9"/>
      <c r="L7" s="9"/>
      <c r="M7" s="11" t="s">
        <v>21</v>
      </c>
      <c r="N7" s="9">
        <f>F6</f>
        <v>-60.292999999999999</v>
      </c>
      <c r="O7" s="17">
        <f>$F6+$F8*(O6-$N6)-$J8*(O6-$N6)^2/2</f>
        <v>-43.976525000000002</v>
      </c>
      <c r="P7" s="12">
        <f>$F6+$F8*(P6-$N6)-$J8*(P6-$N6)^2/2</f>
        <v>-32.618830399999993</v>
      </c>
      <c r="Q7" s="12">
        <f t="shared" ref="Q7:AM7" si="5">$F6+$F8*(Q6-$N6)-$J8*(Q6-$N6)^2/2</f>
        <v>-20.592970399999999</v>
      </c>
      <c r="R7" s="12">
        <f t="shared" si="5"/>
        <v>-9.7745935999999922</v>
      </c>
      <c r="S7" s="12">
        <f t="shared" si="5"/>
        <v>-0.16369999999999507</v>
      </c>
      <c r="T7" s="12">
        <f t="shared" si="5"/>
        <v>8.2397104000000034</v>
      </c>
      <c r="U7" s="12">
        <f t="shared" si="5"/>
        <v>15.4356376</v>
      </c>
      <c r="V7" s="12">
        <f t="shared" si="5"/>
        <v>21.424081600000015</v>
      </c>
      <c r="W7" s="12">
        <f t="shared" si="5"/>
        <v>26.205042399999996</v>
      </c>
      <c r="X7" s="12">
        <f t="shared" si="5"/>
        <v>29.77852</v>
      </c>
      <c r="Y7" s="12">
        <f t="shared" si="5"/>
        <v>32.144514400000006</v>
      </c>
      <c r="Z7" s="12">
        <f t="shared" si="5"/>
        <v>33.303025599999998</v>
      </c>
      <c r="AA7" s="12">
        <f t="shared" si="5"/>
        <v>33.254053600000006</v>
      </c>
      <c r="AB7" s="12">
        <f t="shared" si="5"/>
        <v>31.997598399999987</v>
      </c>
      <c r="AC7" s="12">
        <f t="shared" si="5"/>
        <v>29.533659999999998</v>
      </c>
      <c r="AD7" s="12">
        <f t="shared" si="5"/>
        <v>25.862238400000024</v>
      </c>
      <c r="AE7" s="12">
        <f t="shared" si="5"/>
        <v>20.98333359999998</v>
      </c>
      <c r="AF7" s="12">
        <f t="shared" si="5"/>
        <v>14.896945599999981</v>
      </c>
      <c r="AG7" s="12">
        <f t="shared" si="5"/>
        <v>7.603074399999997</v>
      </c>
      <c r="AH7" s="12">
        <f t="shared" si="5"/>
        <v>-0.89827999999999975</v>
      </c>
      <c r="AI7" s="12">
        <f t="shared" si="5"/>
        <v>-10.607117599999981</v>
      </c>
      <c r="AJ7" s="12">
        <f t="shared" si="5"/>
        <v>-21.523438399999975</v>
      </c>
      <c r="AK7" s="12">
        <f t="shared" si="5"/>
        <v>-33.647242399999982</v>
      </c>
      <c r="AL7" s="17">
        <f t="shared" si="5"/>
        <v>-45.089525000000037</v>
      </c>
      <c r="AM7" s="12">
        <f t="shared" si="5"/>
        <v>-61.517300000000034</v>
      </c>
      <c r="AP7" s="184" t="s">
        <v>156</v>
      </c>
      <c r="AQ7" s="156"/>
      <c r="AR7" s="156">
        <f>AL102-O102</f>
        <v>3.0500000000000007</v>
      </c>
      <c r="AS7" s="156">
        <f>AL106-O106</f>
        <v>3</v>
      </c>
      <c r="AT7" s="156">
        <f>AL110-O110</f>
        <v>2.9500000000000028</v>
      </c>
    </row>
    <row r="8" spans="1:46" x14ac:dyDescent="0.25">
      <c r="A8" s="8">
        <v>2</v>
      </c>
      <c r="B8" s="8">
        <v>7</v>
      </c>
      <c r="C8" s="8">
        <v>8</v>
      </c>
      <c r="D8" s="8">
        <v>4</v>
      </c>
      <c r="E8" s="8" t="s">
        <v>31</v>
      </c>
      <c r="F8" s="8">
        <v>113.974</v>
      </c>
      <c r="G8" s="8">
        <v>29.442100000000011</v>
      </c>
      <c r="H8" s="9">
        <v>108.92789999999999</v>
      </c>
      <c r="I8" s="8"/>
      <c r="J8" s="8">
        <f>(F8-F9)/$I$6</f>
        <v>69.3</v>
      </c>
      <c r="K8" s="8">
        <f>(G8-G9)/$I$6</f>
        <v>42.2</v>
      </c>
      <c r="L8" s="9"/>
      <c r="M8" s="11" t="s">
        <v>37</v>
      </c>
      <c r="N8" s="9">
        <f>G6</f>
        <v>43.158000000000015</v>
      </c>
      <c r="O8" s="17">
        <f>$G6+$G8*(O6-$N6)-$K8*(O6-$N6)^2/2</f>
        <v>47.09956500000002</v>
      </c>
      <c r="P8" s="12">
        <f>$G6+$G8*(P6-$N6)-$K8*(P6-$N6)^2/2</f>
        <v>49.460128800000021</v>
      </c>
      <c r="Q8" s="12">
        <f t="shared" ref="Q8:AM8" si="6">$G6+$G8*(Q6-$N6)-$K8*(Q6-$N6)^2/2</f>
        <v>51.508254000000022</v>
      </c>
      <c r="R8" s="12">
        <f t="shared" si="6"/>
        <v>52.821086400000027</v>
      </c>
      <c r="S8" s="12">
        <f t="shared" si="6"/>
        <v>53.398626000000021</v>
      </c>
      <c r="T8" s="12">
        <f t="shared" si="6"/>
        <v>53.24087280000002</v>
      </c>
      <c r="U8" s="12">
        <f t="shared" si="6"/>
        <v>52.347826800000028</v>
      </c>
      <c r="V8" s="12">
        <f t="shared" si="6"/>
        <v>50.719488000000034</v>
      </c>
      <c r="W8" s="12">
        <f t="shared" si="6"/>
        <v>48.355856400000022</v>
      </c>
      <c r="X8" s="12">
        <f t="shared" si="6"/>
        <v>45.256932000000027</v>
      </c>
      <c r="Y8" s="12">
        <f t="shared" si="6"/>
        <v>41.422714800000023</v>
      </c>
      <c r="Z8" s="12">
        <f t="shared" si="6"/>
        <v>36.853204800000029</v>
      </c>
      <c r="AA8" s="12">
        <f t="shared" si="6"/>
        <v>31.548402000000024</v>
      </c>
      <c r="AB8" s="12">
        <f t="shared" si="6"/>
        <v>25.508306400000038</v>
      </c>
      <c r="AC8" s="12">
        <f t="shared" si="6"/>
        <v>18.732918000000041</v>
      </c>
      <c r="AD8" s="12">
        <f t="shared" si="6"/>
        <v>11.222236800000033</v>
      </c>
      <c r="AE8" s="12">
        <f t="shared" si="6"/>
        <v>2.9762628000000149</v>
      </c>
      <c r="AF8" s="12">
        <f t="shared" si="6"/>
        <v>-6.0050039999999854</v>
      </c>
      <c r="AG8" s="12">
        <f t="shared" si="6"/>
        <v>-15.721563599999953</v>
      </c>
      <c r="AH8" s="12">
        <f t="shared" si="6"/>
        <v>-26.173415999999975</v>
      </c>
      <c r="AI8" s="12">
        <f t="shared" si="6"/>
        <v>-37.360561200000006</v>
      </c>
      <c r="AJ8" s="12">
        <f t="shared" si="6"/>
        <v>-49.282999199999978</v>
      </c>
      <c r="AK8" s="12">
        <f t="shared" si="6"/>
        <v>-61.940730000000002</v>
      </c>
      <c r="AL8" s="17">
        <f t="shared" si="6"/>
        <v>-73.464134999999999</v>
      </c>
      <c r="AM8" s="12">
        <f t="shared" si="6"/>
        <v>-89.462069999999983</v>
      </c>
    </row>
    <row r="9" spans="1:46" x14ac:dyDescent="0.25">
      <c r="A9" s="8">
        <v>2</v>
      </c>
      <c r="B9" s="8">
        <v>7</v>
      </c>
      <c r="C9" s="8">
        <v>8</v>
      </c>
      <c r="D9" s="8">
        <v>4</v>
      </c>
      <c r="E9" s="8" t="s">
        <v>32</v>
      </c>
      <c r="F9" s="8">
        <v>-114.71599999999999</v>
      </c>
      <c r="G9" s="8">
        <v>-109.81789999999999</v>
      </c>
      <c r="H9" s="9">
        <v>-30.332100000000011</v>
      </c>
      <c r="I9" s="8"/>
      <c r="J9" s="9"/>
      <c r="K9" s="9"/>
      <c r="L9" s="9"/>
      <c r="M9" s="11" t="s">
        <v>38</v>
      </c>
      <c r="N9" s="9">
        <f>H6</f>
        <v>-116.00800000000001</v>
      </c>
      <c r="O9" s="17">
        <f>$H6+$H8*(O6-$N6)-$K8*(O6-$N6)^2/2</f>
        <v>-100.14356500000001</v>
      </c>
      <c r="P9" s="12">
        <f>$H6+$H8*(P6-$N6)-$K8*(P6-$N6)^2/2</f>
        <v>-88.721620000000016</v>
      </c>
      <c r="Q9" s="12">
        <f t="shared" ref="Q9:AM9" si="7">$H6+$H8*(Q6-$N6)-$K8*(Q6-$N6)^2/2</f>
        <v>-76.181369200000006</v>
      </c>
      <c r="R9" s="12">
        <f t="shared" si="7"/>
        <v>-64.376411200000007</v>
      </c>
      <c r="S9" s="12">
        <f t="shared" si="7"/>
        <v>-53.306746000000011</v>
      </c>
      <c r="T9" s="12">
        <f t="shared" si="7"/>
        <v>-42.972373600000012</v>
      </c>
      <c r="U9" s="12">
        <f t="shared" si="7"/>
        <v>-33.373294000000008</v>
      </c>
      <c r="V9" s="12">
        <f t="shared" si="7"/>
        <v>-24.509507200000009</v>
      </c>
      <c r="W9" s="12">
        <f t="shared" si="7"/>
        <v>-16.381013200000016</v>
      </c>
      <c r="X9" s="12">
        <f t="shared" si="7"/>
        <v>-8.9878120000000123</v>
      </c>
      <c r="Y9" s="12">
        <f t="shared" si="7"/>
        <v>-2.329903600000037</v>
      </c>
      <c r="Z9" s="12">
        <f t="shared" si="7"/>
        <v>3.5927119999999917</v>
      </c>
      <c r="AA9" s="12">
        <f t="shared" si="7"/>
        <v>8.7800347999999815</v>
      </c>
      <c r="AB9" s="12">
        <f t="shared" si="7"/>
        <v>13.232064799999989</v>
      </c>
      <c r="AC9" s="12">
        <f t="shared" si="7"/>
        <v>16.948801999999972</v>
      </c>
      <c r="AD9" s="12">
        <f t="shared" si="7"/>
        <v>19.930246399999987</v>
      </c>
      <c r="AE9" s="12">
        <f t="shared" si="7"/>
        <v>22.176397999999963</v>
      </c>
      <c r="AF9" s="12">
        <f t="shared" si="7"/>
        <v>23.687256799999957</v>
      </c>
      <c r="AG9" s="12">
        <f t="shared" si="7"/>
        <v>24.462822799999969</v>
      </c>
      <c r="AH9" s="12">
        <f t="shared" si="7"/>
        <v>24.503095999999971</v>
      </c>
      <c r="AI9" s="12">
        <f t="shared" si="7"/>
        <v>23.808076399999976</v>
      </c>
      <c r="AJ9" s="12">
        <f t="shared" si="7"/>
        <v>22.377763999999928</v>
      </c>
      <c r="AK9" s="12">
        <f t="shared" si="7"/>
        <v>20.212158799999941</v>
      </c>
      <c r="AL9" s="17">
        <f t="shared" si="7"/>
        <v>17.750134999999915</v>
      </c>
      <c r="AM9" s="12">
        <f t="shared" si="7"/>
        <v>13.67506999999992</v>
      </c>
    </row>
    <row r="10" spans="1:46" x14ac:dyDescent="0.25">
      <c r="A10" s="8">
        <v>2</v>
      </c>
      <c r="B10" s="8">
        <v>7</v>
      </c>
      <c r="C10" s="8">
        <v>8</v>
      </c>
      <c r="D10" s="8">
        <v>3</v>
      </c>
      <c r="E10" s="8" t="s">
        <v>29</v>
      </c>
      <c r="F10" s="8">
        <v>-60.231999999999999</v>
      </c>
      <c r="G10" s="8">
        <v>80.6096</v>
      </c>
      <c r="H10" s="9">
        <v>-153.75560000000002</v>
      </c>
      <c r="I10" s="8">
        <f>3.3</f>
        <v>3.3</v>
      </c>
      <c r="J10" s="9"/>
      <c r="K10" s="9"/>
      <c r="L10" s="8">
        <f>D10</f>
        <v>3</v>
      </c>
      <c r="M10" s="8" t="s">
        <v>42</v>
      </c>
      <c r="N10" s="8">
        <f>N6</f>
        <v>0</v>
      </c>
      <c r="O10" s="20">
        <f t="shared" ref="O10:AM10" si="8">O6</f>
        <v>0.15</v>
      </c>
      <c r="P10" s="8">
        <f t="shared" si="8"/>
        <v>0.26400000000000001</v>
      </c>
      <c r="Q10" s="8">
        <f t="shared" si="8"/>
        <v>0.39600000000000002</v>
      </c>
      <c r="R10" s="8">
        <f t="shared" si="8"/>
        <v>0.52800000000000002</v>
      </c>
      <c r="S10" s="8">
        <f t="shared" si="8"/>
        <v>0.66</v>
      </c>
      <c r="T10" s="8">
        <f t="shared" si="8"/>
        <v>0.79200000000000004</v>
      </c>
      <c r="U10" s="8">
        <f t="shared" si="8"/>
        <v>0.92400000000000004</v>
      </c>
      <c r="V10" s="8">
        <f t="shared" si="8"/>
        <v>1.056</v>
      </c>
      <c r="W10" s="8">
        <f t="shared" si="8"/>
        <v>1.1880000000000002</v>
      </c>
      <c r="X10" s="8">
        <f t="shared" si="8"/>
        <v>1.32</v>
      </c>
      <c r="Y10" s="8">
        <f t="shared" si="8"/>
        <v>1.452</v>
      </c>
      <c r="Z10" s="8">
        <f t="shared" si="8"/>
        <v>1.5840000000000001</v>
      </c>
      <c r="AA10" s="8">
        <f t="shared" si="8"/>
        <v>1.7160000000000002</v>
      </c>
      <c r="AB10" s="8">
        <f t="shared" si="8"/>
        <v>1.8480000000000001</v>
      </c>
      <c r="AC10" s="8">
        <f t="shared" si="8"/>
        <v>1.98</v>
      </c>
      <c r="AD10" s="8">
        <f t="shared" si="8"/>
        <v>2.1120000000000001</v>
      </c>
      <c r="AE10" s="8">
        <f t="shared" si="8"/>
        <v>2.2440000000000002</v>
      </c>
      <c r="AF10" s="8">
        <f t="shared" si="8"/>
        <v>2.3760000000000003</v>
      </c>
      <c r="AG10" s="8">
        <f t="shared" si="8"/>
        <v>2.508</v>
      </c>
      <c r="AH10" s="8">
        <f t="shared" si="8"/>
        <v>2.64</v>
      </c>
      <c r="AI10" s="8">
        <f t="shared" si="8"/>
        <v>2.7720000000000002</v>
      </c>
      <c r="AJ10" s="8">
        <f t="shared" si="8"/>
        <v>2.9039999999999999</v>
      </c>
      <c r="AK10" s="8">
        <f t="shared" si="8"/>
        <v>3.036</v>
      </c>
      <c r="AL10" s="17">
        <f t="shared" si="8"/>
        <v>3.1500000000000004</v>
      </c>
      <c r="AM10" s="8">
        <f t="shared" si="8"/>
        <v>3.3000000000000003</v>
      </c>
    </row>
    <row r="11" spans="1:46" x14ac:dyDescent="0.25">
      <c r="A11" s="8">
        <v>2</v>
      </c>
      <c r="B11" s="8">
        <v>7</v>
      </c>
      <c r="C11" s="8">
        <v>8</v>
      </c>
      <c r="D11" s="8">
        <v>3</v>
      </c>
      <c r="E11" s="8" t="s">
        <v>30</v>
      </c>
      <c r="F11" s="8">
        <v>-61.655999999999999</v>
      </c>
      <c r="G11" s="8">
        <v>-104.0043</v>
      </c>
      <c r="H11" s="9">
        <v>28.232300000000002</v>
      </c>
      <c r="I11" s="8"/>
      <c r="J11" s="9"/>
      <c r="K11" s="9"/>
      <c r="L11" s="9"/>
      <c r="M11" s="11" t="s">
        <v>21</v>
      </c>
      <c r="N11" s="9">
        <f>F10</f>
        <v>-60.231999999999999</v>
      </c>
      <c r="O11" s="17">
        <f>$F10+$F12*(O10-$N10)-$J12*(O10-$N10)^2/2</f>
        <v>-43.688275000000004</v>
      </c>
      <c r="P11" s="12">
        <f>$F10+$F12*(P10-$N10)-$J12*(P10-$N10)^2/2</f>
        <v>-32.1729184</v>
      </c>
      <c r="Q11" s="12">
        <f t="shared" ref="Q11:AM11" si="9">$F10+$F12*(Q10-$N10)-$J12*(Q10-$N10)^2/2</f>
        <v>-19.980738400000003</v>
      </c>
      <c r="R11" s="12">
        <f t="shared" si="9"/>
        <v>-9.0134656000000017</v>
      </c>
      <c r="S11" s="12">
        <f t="shared" si="9"/>
        <v>0.72889999999999233</v>
      </c>
      <c r="T11" s="12">
        <f t="shared" si="9"/>
        <v>9.2463583999999877</v>
      </c>
      <c r="U11" s="12">
        <f t="shared" si="9"/>
        <v>16.538909599999997</v>
      </c>
      <c r="V11" s="12">
        <f t="shared" si="9"/>
        <v>22.606553599999991</v>
      </c>
      <c r="W11" s="12">
        <f t="shared" si="9"/>
        <v>27.449290400000002</v>
      </c>
      <c r="X11" s="12">
        <f t="shared" si="9"/>
        <v>31.067119999999974</v>
      </c>
      <c r="Y11" s="12">
        <f t="shared" si="9"/>
        <v>33.460042399999978</v>
      </c>
      <c r="Z11" s="12">
        <f t="shared" si="9"/>
        <v>34.628057599999963</v>
      </c>
      <c r="AA11" s="12">
        <f t="shared" si="9"/>
        <v>34.571165599999972</v>
      </c>
      <c r="AB11" s="12">
        <f t="shared" si="9"/>
        <v>33.289366399999977</v>
      </c>
      <c r="AC11" s="12">
        <f t="shared" si="9"/>
        <v>30.782659999999964</v>
      </c>
      <c r="AD11" s="12">
        <f t="shared" si="9"/>
        <v>27.051046399999962</v>
      </c>
      <c r="AE11" s="12">
        <f t="shared" si="9"/>
        <v>22.09452559999994</v>
      </c>
      <c r="AF11" s="12">
        <f t="shared" si="9"/>
        <v>15.913097599999958</v>
      </c>
      <c r="AG11" s="12">
        <f t="shared" si="9"/>
        <v>8.5067623999999284</v>
      </c>
      <c r="AH11" s="12">
        <f t="shared" si="9"/>
        <v>-0.12448000000009074</v>
      </c>
      <c r="AI11" s="12">
        <f t="shared" si="9"/>
        <v>-9.9806296000000998</v>
      </c>
      <c r="AJ11" s="12">
        <f t="shared" si="9"/>
        <v>-21.061686400000042</v>
      </c>
      <c r="AK11" s="12">
        <f t="shared" si="9"/>
        <v>-33.367650400000059</v>
      </c>
      <c r="AL11" s="17">
        <f t="shared" si="9"/>
        <v>-44.981275000000096</v>
      </c>
      <c r="AM11" s="12">
        <f t="shared" si="9"/>
        <v>-61.654300000000148</v>
      </c>
    </row>
    <row r="12" spans="1:46" x14ac:dyDescent="0.25">
      <c r="A12" s="8">
        <v>2</v>
      </c>
      <c r="B12" s="8">
        <v>7</v>
      </c>
      <c r="C12" s="8">
        <v>8</v>
      </c>
      <c r="D12" s="8">
        <v>3</v>
      </c>
      <c r="E12" s="8" t="s">
        <v>31</v>
      </c>
      <c r="F12" s="8">
        <v>115.56399999999999</v>
      </c>
      <c r="G12" s="8">
        <v>15.005800000000008</v>
      </c>
      <c r="H12" s="9">
        <v>126.09820000000001</v>
      </c>
      <c r="I12" s="8"/>
      <c r="J12" s="8">
        <f>(F12-F13)/$I$10</f>
        <v>70.300000000000011</v>
      </c>
      <c r="K12" s="8">
        <f>(G12-G13)/$I$10</f>
        <v>43.000000000000007</v>
      </c>
      <c r="L12" s="9"/>
      <c r="M12" s="11" t="s">
        <v>37</v>
      </c>
      <c r="N12" s="9">
        <f>G10</f>
        <v>80.6096</v>
      </c>
      <c r="O12" s="17">
        <f>$G10+$G12*(O10-$N10)-$K12*(O10-$N10)^2/2</f>
        <v>82.376720000000006</v>
      </c>
      <c r="P12" s="12">
        <f>$G10+$G12*(P10-$N10)-$K12*(P10-$N10)^2/2</f>
        <v>83.072667199999998</v>
      </c>
      <c r="Q12" s="12">
        <f t="shared" ref="Q12:AM12" si="10">$G10+$G12*(Q10-$N10)-$K12*(Q10-$N10)^2/2</f>
        <v>83.180352800000009</v>
      </c>
      <c r="R12" s="12">
        <f t="shared" si="10"/>
        <v>82.538806399999999</v>
      </c>
      <c r="S12" s="12">
        <f t="shared" si="10"/>
        <v>81.148027999999996</v>
      </c>
      <c r="T12" s="12">
        <f t="shared" si="10"/>
        <v>79.008017600000002</v>
      </c>
      <c r="U12" s="12">
        <f t="shared" si="10"/>
        <v>76.118775199999988</v>
      </c>
      <c r="V12" s="12">
        <f t="shared" si="10"/>
        <v>72.480300800000009</v>
      </c>
      <c r="W12" s="12">
        <f t="shared" si="10"/>
        <v>68.092594399999996</v>
      </c>
      <c r="X12" s="12">
        <f t="shared" si="10"/>
        <v>62.955655999999998</v>
      </c>
      <c r="Y12" s="12">
        <f t="shared" si="10"/>
        <v>57.0694856</v>
      </c>
      <c r="Z12" s="12">
        <f t="shared" si="10"/>
        <v>50.434083199999989</v>
      </c>
      <c r="AA12" s="12">
        <f t="shared" si="10"/>
        <v>43.049448799999993</v>
      </c>
      <c r="AB12" s="12">
        <f t="shared" si="10"/>
        <v>34.915582399999991</v>
      </c>
      <c r="AC12" s="12">
        <f t="shared" si="10"/>
        <v>26.032483999999997</v>
      </c>
      <c r="AD12" s="12">
        <f t="shared" si="10"/>
        <v>16.400153599999996</v>
      </c>
      <c r="AE12" s="12">
        <f t="shared" si="10"/>
        <v>6.0185911999999746</v>
      </c>
      <c r="AF12" s="12">
        <f t="shared" si="10"/>
        <v>-5.1122032000000246</v>
      </c>
      <c r="AG12" s="12">
        <f t="shared" si="10"/>
        <v>-16.992229600000016</v>
      </c>
      <c r="AH12" s="12">
        <f t="shared" si="10"/>
        <v>-29.621488000000028</v>
      </c>
      <c r="AI12" s="12">
        <f t="shared" si="10"/>
        <v>-42.999978400000032</v>
      </c>
      <c r="AJ12" s="12">
        <f t="shared" si="10"/>
        <v>-57.127700800000014</v>
      </c>
      <c r="AK12" s="12">
        <f t="shared" si="10"/>
        <v>-72.00465520000003</v>
      </c>
      <c r="AL12" s="17">
        <f t="shared" si="10"/>
        <v>-85.455880000000064</v>
      </c>
      <c r="AM12" s="12">
        <f t="shared" si="10"/>
        <v>-104.00626000000005</v>
      </c>
    </row>
    <row r="13" spans="1:46" x14ac:dyDescent="0.25">
      <c r="A13" s="8">
        <v>2</v>
      </c>
      <c r="B13" s="8">
        <v>7</v>
      </c>
      <c r="C13" s="8">
        <v>8</v>
      </c>
      <c r="D13" s="8">
        <v>3</v>
      </c>
      <c r="E13" s="8" t="s">
        <v>32</v>
      </c>
      <c r="F13" s="8">
        <v>-116.426</v>
      </c>
      <c r="G13" s="8">
        <v>-126.8942</v>
      </c>
      <c r="H13" s="9">
        <v>-15.8018</v>
      </c>
      <c r="I13" s="8"/>
      <c r="J13" s="9"/>
      <c r="K13" s="9"/>
      <c r="L13" s="9"/>
      <c r="M13" s="11" t="s">
        <v>38</v>
      </c>
      <c r="N13" s="9">
        <f>H10</f>
        <v>-153.75560000000002</v>
      </c>
      <c r="O13" s="17">
        <f>$H10+$H12*(O10-$N10)-$K12*(O10-$N10)^2/2</f>
        <v>-135.32462000000001</v>
      </c>
      <c r="P13" s="12">
        <f>$H10+$H12*(P10-$N10)-$K12*(P10-$N10)^2/2</f>
        <v>-121.96413920000002</v>
      </c>
      <c r="Q13" s="12">
        <f t="shared" ref="Q13:AM13" si="11">$H10+$H12*(Q10-$N10)-$K12*(Q10-$N10)^2/2</f>
        <v>-107.19225680000001</v>
      </c>
      <c r="R13" s="12">
        <f t="shared" si="11"/>
        <v>-93.169606400000021</v>
      </c>
      <c r="S13" s="12">
        <f t="shared" si="11"/>
        <v>-79.896188000000009</v>
      </c>
      <c r="T13" s="12">
        <f t="shared" si="11"/>
        <v>-67.372001600000004</v>
      </c>
      <c r="U13" s="12">
        <f t="shared" si="11"/>
        <v>-55.597047200000013</v>
      </c>
      <c r="V13" s="12">
        <f t="shared" si="11"/>
        <v>-44.571324800000014</v>
      </c>
      <c r="W13" s="12">
        <f t="shared" si="11"/>
        <v>-34.294834399999999</v>
      </c>
      <c r="X13" s="12">
        <f t="shared" si="11"/>
        <v>-24.767575999999998</v>
      </c>
      <c r="Y13" s="12">
        <f t="shared" si="11"/>
        <v>-15.989549600000025</v>
      </c>
      <c r="Z13" s="12">
        <f t="shared" si="11"/>
        <v>-7.9607552000000084</v>
      </c>
      <c r="AA13" s="12">
        <f t="shared" si="11"/>
        <v>-0.68119280000001936</v>
      </c>
      <c r="AB13" s="12">
        <f t="shared" si="11"/>
        <v>5.8491375999999775</v>
      </c>
      <c r="AC13" s="12">
        <f t="shared" si="11"/>
        <v>11.630235999999982</v>
      </c>
      <c r="AD13" s="12">
        <f t="shared" si="11"/>
        <v>16.662102399999966</v>
      </c>
      <c r="AE13" s="12">
        <f t="shared" si="11"/>
        <v>20.944736800000001</v>
      </c>
      <c r="AF13" s="12">
        <f t="shared" si="11"/>
        <v>24.478139200000001</v>
      </c>
      <c r="AG13" s="12">
        <f t="shared" si="11"/>
        <v>27.262309599999952</v>
      </c>
      <c r="AH13" s="12">
        <f t="shared" si="11"/>
        <v>29.297247999999996</v>
      </c>
      <c r="AI13" s="12">
        <f t="shared" si="11"/>
        <v>30.582954399999977</v>
      </c>
      <c r="AJ13" s="12">
        <f t="shared" si="11"/>
        <v>31.119428799999952</v>
      </c>
      <c r="AK13" s="12">
        <f t="shared" si="11"/>
        <v>30.906671199999977</v>
      </c>
      <c r="AL13" s="17">
        <f t="shared" si="11"/>
        <v>30.11997999999997</v>
      </c>
      <c r="AM13" s="12">
        <f t="shared" si="11"/>
        <v>28.233459999999951</v>
      </c>
    </row>
    <row r="14" spans="1:46" x14ac:dyDescent="0.25">
      <c r="A14" s="8">
        <v>2</v>
      </c>
      <c r="B14" s="8">
        <v>7</v>
      </c>
      <c r="C14" s="8">
        <v>8</v>
      </c>
      <c r="D14" s="8">
        <v>2</v>
      </c>
      <c r="E14" s="8" t="s">
        <v>29</v>
      </c>
      <c r="F14" s="8">
        <v>-52.74</v>
      </c>
      <c r="G14" s="8">
        <v>112.37529999999997</v>
      </c>
      <c r="H14" s="9">
        <v>-176.69129999999996</v>
      </c>
      <c r="I14" s="8">
        <f>3.3</f>
        <v>3.3</v>
      </c>
      <c r="J14" s="9"/>
      <c r="K14" s="9"/>
      <c r="L14" s="8">
        <f>D14</f>
        <v>2</v>
      </c>
      <c r="M14" s="8" t="s">
        <v>42</v>
      </c>
      <c r="N14" s="8">
        <f>N10</f>
        <v>0</v>
      </c>
      <c r="O14" s="17">
        <f t="shared" ref="O14:AM14" si="12">O10</f>
        <v>0.15</v>
      </c>
      <c r="P14" s="8">
        <f t="shared" si="12"/>
        <v>0.26400000000000001</v>
      </c>
      <c r="Q14" s="8">
        <f t="shared" si="12"/>
        <v>0.39600000000000002</v>
      </c>
      <c r="R14" s="8">
        <f t="shared" si="12"/>
        <v>0.52800000000000002</v>
      </c>
      <c r="S14" s="8">
        <f t="shared" si="12"/>
        <v>0.66</v>
      </c>
      <c r="T14" s="8">
        <f t="shared" si="12"/>
        <v>0.79200000000000004</v>
      </c>
      <c r="U14" s="8">
        <f t="shared" si="12"/>
        <v>0.92400000000000004</v>
      </c>
      <c r="V14" s="8">
        <f t="shared" si="12"/>
        <v>1.056</v>
      </c>
      <c r="W14" s="8">
        <f t="shared" si="12"/>
        <v>1.1880000000000002</v>
      </c>
      <c r="X14" s="8">
        <f t="shared" si="12"/>
        <v>1.32</v>
      </c>
      <c r="Y14" s="8">
        <f t="shared" si="12"/>
        <v>1.452</v>
      </c>
      <c r="Z14" s="8">
        <f t="shared" si="12"/>
        <v>1.5840000000000001</v>
      </c>
      <c r="AA14" s="8">
        <f t="shared" si="12"/>
        <v>1.7160000000000002</v>
      </c>
      <c r="AB14" s="8">
        <f t="shared" si="12"/>
        <v>1.8480000000000001</v>
      </c>
      <c r="AC14" s="8">
        <f t="shared" si="12"/>
        <v>1.98</v>
      </c>
      <c r="AD14" s="8">
        <f t="shared" si="12"/>
        <v>2.1120000000000001</v>
      </c>
      <c r="AE14" s="8">
        <f t="shared" si="12"/>
        <v>2.2440000000000002</v>
      </c>
      <c r="AF14" s="8">
        <f t="shared" si="12"/>
        <v>2.3760000000000003</v>
      </c>
      <c r="AG14" s="8">
        <f t="shared" si="12"/>
        <v>2.508</v>
      </c>
      <c r="AH14" s="8">
        <f t="shared" si="12"/>
        <v>2.64</v>
      </c>
      <c r="AI14" s="8">
        <f t="shared" si="12"/>
        <v>2.7720000000000002</v>
      </c>
      <c r="AJ14" s="8">
        <f t="shared" si="12"/>
        <v>2.9039999999999999</v>
      </c>
      <c r="AK14" s="8">
        <f t="shared" si="12"/>
        <v>3.036</v>
      </c>
      <c r="AL14" s="17">
        <f t="shared" si="12"/>
        <v>3.1500000000000004</v>
      </c>
      <c r="AM14" s="8">
        <f t="shared" si="12"/>
        <v>3.3000000000000003</v>
      </c>
    </row>
    <row r="15" spans="1:46" x14ac:dyDescent="0.25">
      <c r="A15" s="8">
        <v>2</v>
      </c>
      <c r="B15" s="8">
        <v>7</v>
      </c>
      <c r="C15" s="8">
        <v>8</v>
      </c>
      <c r="D15" s="8">
        <v>2</v>
      </c>
      <c r="E15" s="8" t="s">
        <v>30</v>
      </c>
      <c r="F15" s="8">
        <v>-71.548000000000002</v>
      </c>
      <c r="G15" s="8">
        <v>-132.56319999999999</v>
      </c>
      <c r="H15" s="9">
        <v>45.007200000000005</v>
      </c>
      <c r="I15" s="8"/>
      <c r="J15" s="9"/>
      <c r="K15" s="9"/>
      <c r="L15" s="9"/>
      <c r="M15" s="11" t="s">
        <v>21</v>
      </c>
      <c r="N15" s="9">
        <f>F14</f>
        <v>-52.74</v>
      </c>
      <c r="O15" s="17">
        <f>$F14+$F16*(O14-$N14)-$J16*(O14-$N14)^2/2</f>
        <v>-36.986474999999999</v>
      </c>
      <c r="P15" s="12">
        <f>$F14+$F16*(P14-$N14)-$J16*(P14-$N14)^2/2</f>
        <v>-26.071670399999999</v>
      </c>
      <c r="Q15" s="12">
        <f t="shared" ref="Q15:AM15" si="13">$F14+$F16*(Q14-$N14)-$J16*(Q14-$N14)^2/2</f>
        <v>-14.574866400000001</v>
      </c>
      <c r="R15" s="12">
        <f t="shared" si="13"/>
        <v>-4.3029695999999955</v>
      </c>
      <c r="S15" s="12">
        <f t="shared" si="13"/>
        <v>4.7440199999999955</v>
      </c>
      <c r="T15" s="12">
        <f t="shared" si="13"/>
        <v>12.566102399999995</v>
      </c>
      <c r="U15" s="12">
        <f t="shared" si="13"/>
        <v>19.163277600000008</v>
      </c>
      <c r="V15" s="12">
        <f t="shared" si="13"/>
        <v>24.535545600000006</v>
      </c>
      <c r="W15" s="12">
        <f t="shared" si="13"/>
        <v>28.682906399999986</v>
      </c>
      <c r="X15" s="12">
        <f t="shared" si="13"/>
        <v>31.605359999999976</v>
      </c>
      <c r="Y15" s="12">
        <f t="shared" si="13"/>
        <v>33.302906399999969</v>
      </c>
      <c r="Z15" s="12">
        <f t="shared" si="13"/>
        <v>33.775545599999973</v>
      </c>
      <c r="AA15" s="12">
        <f t="shared" si="13"/>
        <v>33.023277599999972</v>
      </c>
      <c r="AB15" s="12">
        <f t="shared" si="13"/>
        <v>31.046102399999995</v>
      </c>
      <c r="AC15" s="12">
        <f t="shared" si="13"/>
        <v>27.84402</v>
      </c>
      <c r="AD15" s="12">
        <f t="shared" si="13"/>
        <v>23.417030399999987</v>
      </c>
      <c r="AE15" s="12">
        <f t="shared" si="13"/>
        <v>17.765133599999956</v>
      </c>
      <c r="AF15" s="12">
        <f t="shared" si="13"/>
        <v>10.888329599999935</v>
      </c>
      <c r="AG15" s="12">
        <f t="shared" si="13"/>
        <v>2.7866183999999521</v>
      </c>
      <c r="AH15" s="12">
        <f t="shared" si="13"/>
        <v>-6.5400000000000773</v>
      </c>
      <c r="AI15" s="12">
        <f t="shared" si="13"/>
        <v>-17.091525600000068</v>
      </c>
      <c r="AJ15" s="12">
        <f t="shared" si="13"/>
        <v>-28.867958400000077</v>
      </c>
      <c r="AK15" s="12">
        <f t="shared" si="13"/>
        <v>-41.869298400000105</v>
      </c>
      <c r="AL15" s="17">
        <f t="shared" si="13"/>
        <v>-54.083475000000078</v>
      </c>
      <c r="AM15" s="12">
        <f t="shared" si="13"/>
        <v>-71.546700000000101</v>
      </c>
    </row>
    <row r="16" spans="1:46" x14ac:dyDescent="0.25">
      <c r="A16" s="8">
        <v>2</v>
      </c>
      <c r="B16" s="8">
        <v>7</v>
      </c>
      <c r="C16" s="8">
        <v>8</v>
      </c>
      <c r="D16" s="8">
        <v>2</v>
      </c>
      <c r="E16" s="8" t="s">
        <v>31</v>
      </c>
      <c r="F16" s="8">
        <v>110.29600000000001</v>
      </c>
      <c r="G16" s="8">
        <v>-3.2716999999999956</v>
      </c>
      <c r="H16" s="9">
        <v>138.12970000000001</v>
      </c>
      <c r="I16" s="8"/>
      <c r="J16" s="8">
        <f>(F16-F17)/$I$14</f>
        <v>70.300000000000011</v>
      </c>
      <c r="K16" s="8">
        <f>(G16-G17)/$I$14</f>
        <v>42.999999999999993</v>
      </c>
      <c r="L16" s="9"/>
      <c r="M16" s="11" t="s">
        <v>37</v>
      </c>
      <c r="N16" s="9">
        <f>G14</f>
        <v>112.37529999999997</v>
      </c>
      <c r="O16" s="17">
        <f>$G14+$G16*(O14-$N14)-$K16*(O14-$N14)^2/2</f>
        <v>111.40079499999997</v>
      </c>
      <c r="P16" s="12">
        <f>$G14+$G16*(P14-$N14)-$K16*(P14-$N14)^2/2</f>
        <v>110.01310719999996</v>
      </c>
      <c r="Q16" s="12">
        <f t="shared" ref="Q16:AM16" si="14">$G14+$G16*(Q14-$N14)-$K16*(Q14-$N14)^2/2</f>
        <v>107.70816279999997</v>
      </c>
      <c r="R16" s="12">
        <f t="shared" si="14"/>
        <v>104.65398639999998</v>
      </c>
      <c r="S16" s="12">
        <f t="shared" si="14"/>
        <v>100.85057799999997</v>
      </c>
      <c r="T16" s="12">
        <f t="shared" si="14"/>
        <v>96.297937599999969</v>
      </c>
      <c r="U16" s="12">
        <f t="shared" si="14"/>
        <v>90.996065199999975</v>
      </c>
      <c r="V16" s="12">
        <f t="shared" si="14"/>
        <v>84.944960799999961</v>
      </c>
      <c r="W16" s="12">
        <f t="shared" si="14"/>
        <v>78.144624399999969</v>
      </c>
      <c r="X16" s="12">
        <f t="shared" si="14"/>
        <v>70.595055999999971</v>
      </c>
      <c r="Y16" s="12">
        <f t="shared" si="14"/>
        <v>62.296255599999988</v>
      </c>
      <c r="Z16" s="12">
        <f t="shared" si="14"/>
        <v>53.248223199999977</v>
      </c>
      <c r="AA16" s="12">
        <f t="shared" si="14"/>
        <v>43.450958799999974</v>
      </c>
      <c r="AB16" s="12">
        <f t="shared" si="14"/>
        <v>32.904462399999986</v>
      </c>
      <c r="AC16" s="12">
        <f t="shared" si="14"/>
        <v>21.608733999999984</v>
      </c>
      <c r="AD16" s="12">
        <f t="shared" si="14"/>
        <v>9.5637735999999762</v>
      </c>
      <c r="AE16" s="12">
        <f t="shared" si="14"/>
        <v>-3.2304188000000238</v>
      </c>
      <c r="AF16" s="12">
        <f t="shared" si="14"/>
        <v>-16.773843200000044</v>
      </c>
      <c r="AG16" s="12">
        <f t="shared" si="14"/>
        <v>-31.0664996</v>
      </c>
      <c r="AH16" s="12">
        <f t="shared" si="14"/>
        <v>-46.108388000000005</v>
      </c>
      <c r="AI16" s="12">
        <f t="shared" si="14"/>
        <v>-61.89950840000003</v>
      </c>
      <c r="AJ16" s="12">
        <f t="shared" si="14"/>
        <v>-78.439860799999991</v>
      </c>
      <c r="AK16" s="12">
        <f t="shared" si="14"/>
        <v>-95.729445200000015</v>
      </c>
      <c r="AL16" s="17">
        <f t="shared" si="14"/>
        <v>-111.26430500000006</v>
      </c>
      <c r="AM16" s="12">
        <f t="shared" si="14"/>
        <v>-132.55631000000005</v>
      </c>
    </row>
    <row r="17" spans="1:41" x14ac:dyDescent="0.25">
      <c r="A17" s="8">
        <v>2</v>
      </c>
      <c r="B17" s="8">
        <v>7</v>
      </c>
      <c r="C17" s="8">
        <v>8</v>
      </c>
      <c r="D17" s="8">
        <v>2</v>
      </c>
      <c r="E17" s="8" t="s">
        <v>32</v>
      </c>
      <c r="F17" s="8">
        <v>-121.694</v>
      </c>
      <c r="G17" s="8">
        <v>-145.17169999999999</v>
      </c>
      <c r="H17" s="9">
        <v>-3.770300000000006</v>
      </c>
      <c r="I17" s="8"/>
      <c r="J17" s="9"/>
      <c r="K17" s="9"/>
      <c r="L17" s="9"/>
      <c r="M17" s="11" t="s">
        <v>38</v>
      </c>
      <c r="N17" s="9">
        <f>H14</f>
        <v>-176.69129999999996</v>
      </c>
      <c r="O17" s="17">
        <f>$H14+$H16*(O14-$N14)-$K16*(O14-$N14)^2/2</f>
        <v>-156.45559499999993</v>
      </c>
      <c r="P17" s="12">
        <f>$H14+$H16*(P14-$N14)-$K16*(P14-$N14)^2/2</f>
        <v>-141.72352319999996</v>
      </c>
      <c r="Q17" s="12">
        <f t="shared" ref="Q17:AM17" si="15">$H14+$H16*(Q14-$N14)-$K16*(Q14-$N14)^2/2</f>
        <v>-125.36348279999996</v>
      </c>
      <c r="R17" s="12">
        <f t="shared" si="15"/>
        <v>-109.75267439999993</v>
      </c>
      <c r="S17" s="12">
        <f t="shared" si="15"/>
        <v>-94.891097999999943</v>
      </c>
      <c r="T17" s="12">
        <f t="shared" si="15"/>
        <v>-80.778753599999945</v>
      </c>
      <c r="U17" s="12">
        <f t="shared" si="15"/>
        <v>-67.415641199999939</v>
      </c>
      <c r="V17" s="12">
        <f t="shared" si="15"/>
        <v>-54.801760799999926</v>
      </c>
      <c r="W17" s="12">
        <f t="shared" si="15"/>
        <v>-42.937112399999904</v>
      </c>
      <c r="X17" s="12">
        <f t="shared" si="15"/>
        <v>-31.821695999999939</v>
      </c>
      <c r="Y17" s="12">
        <f t="shared" si="15"/>
        <v>-21.455511599999944</v>
      </c>
      <c r="Z17" s="12">
        <f t="shared" si="15"/>
        <v>-11.838559199999928</v>
      </c>
      <c r="AA17" s="12">
        <f t="shared" si="15"/>
        <v>-2.9708387999999175</v>
      </c>
      <c r="AB17" s="12">
        <f t="shared" si="15"/>
        <v>5.1476496000000793</v>
      </c>
      <c r="AC17" s="12">
        <f t="shared" si="15"/>
        <v>12.516906000000105</v>
      </c>
      <c r="AD17" s="12">
        <f t="shared" si="15"/>
        <v>19.136930400000111</v>
      </c>
      <c r="AE17" s="12">
        <f t="shared" si="15"/>
        <v>25.007722800000124</v>
      </c>
      <c r="AF17" s="12">
        <f t="shared" si="15"/>
        <v>30.129283200000131</v>
      </c>
      <c r="AG17" s="12">
        <f t="shared" si="15"/>
        <v>34.501611600000075</v>
      </c>
      <c r="AH17" s="12">
        <f t="shared" si="15"/>
        <v>38.124708000000084</v>
      </c>
      <c r="AI17" s="12">
        <f t="shared" si="15"/>
        <v>40.998572400000086</v>
      </c>
      <c r="AJ17" s="12">
        <f t="shared" si="15"/>
        <v>43.123204800000082</v>
      </c>
      <c r="AK17" s="12">
        <f t="shared" si="15"/>
        <v>44.498605200000071</v>
      </c>
      <c r="AL17" s="17">
        <f t="shared" si="15"/>
        <v>45.083505000000088</v>
      </c>
      <c r="AM17" s="12">
        <f t="shared" si="15"/>
        <v>45.001710000000088</v>
      </c>
    </row>
    <row r="18" spans="1:41" x14ac:dyDescent="0.25">
      <c r="A18" s="8">
        <v>2</v>
      </c>
      <c r="B18" s="8">
        <v>7</v>
      </c>
      <c r="C18" s="8">
        <v>8</v>
      </c>
      <c r="D18" s="8">
        <v>1</v>
      </c>
      <c r="E18" s="8" t="s">
        <v>29</v>
      </c>
      <c r="F18" s="8">
        <v>-34.051000000000002</v>
      </c>
      <c r="G18" s="8">
        <v>123.41039999999998</v>
      </c>
      <c r="H18" s="9">
        <v>-165.14839999999998</v>
      </c>
      <c r="I18" s="8">
        <f>3.3</f>
        <v>3.3</v>
      </c>
      <c r="J18" s="9"/>
      <c r="K18" s="9"/>
      <c r="L18" s="8">
        <f>D18</f>
        <v>1</v>
      </c>
      <c r="M18" s="8" t="s">
        <v>42</v>
      </c>
      <c r="N18" s="8">
        <f>N14</f>
        <v>0</v>
      </c>
      <c r="O18" s="17">
        <f t="shared" ref="O18:AM18" si="16">O14</f>
        <v>0.15</v>
      </c>
      <c r="P18" s="8">
        <f t="shared" si="16"/>
        <v>0.26400000000000001</v>
      </c>
      <c r="Q18" s="8">
        <f t="shared" si="16"/>
        <v>0.39600000000000002</v>
      </c>
      <c r="R18" s="8">
        <f t="shared" si="16"/>
        <v>0.52800000000000002</v>
      </c>
      <c r="S18" s="8">
        <f t="shared" si="16"/>
        <v>0.66</v>
      </c>
      <c r="T18" s="8">
        <f t="shared" si="16"/>
        <v>0.79200000000000004</v>
      </c>
      <c r="U18" s="8">
        <f t="shared" si="16"/>
        <v>0.92400000000000004</v>
      </c>
      <c r="V18" s="8">
        <f t="shared" si="16"/>
        <v>1.056</v>
      </c>
      <c r="W18" s="8">
        <f t="shared" si="16"/>
        <v>1.1880000000000002</v>
      </c>
      <c r="X18" s="8">
        <f t="shared" si="16"/>
        <v>1.32</v>
      </c>
      <c r="Y18" s="8">
        <f t="shared" si="16"/>
        <v>1.452</v>
      </c>
      <c r="Z18" s="8">
        <f t="shared" si="16"/>
        <v>1.5840000000000001</v>
      </c>
      <c r="AA18" s="8">
        <f t="shared" si="16"/>
        <v>1.7160000000000002</v>
      </c>
      <c r="AB18" s="8">
        <f t="shared" si="16"/>
        <v>1.8480000000000001</v>
      </c>
      <c r="AC18" s="8">
        <f t="shared" si="16"/>
        <v>1.98</v>
      </c>
      <c r="AD18" s="8">
        <f t="shared" si="16"/>
        <v>2.1120000000000001</v>
      </c>
      <c r="AE18" s="8">
        <f t="shared" si="16"/>
        <v>2.2440000000000002</v>
      </c>
      <c r="AF18" s="8">
        <f t="shared" si="16"/>
        <v>2.3760000000000003</v>
      </c>
      <c r="AG18" s="8">
        <f t="shared" si="16"/>
        <v>2.508</v>
      </c>
      <c r="AH18" s="8">
        <f t="shared" si="16"/>
        <v>2.64</v>
      </c>
      <c r="AI18" s="8">
        <f t="shared" si="16"/>
        <v>2.7720000000000002</v>
      </c>
      <c r="AJ18" s="8">
        <f t="shared" si="16"/>
        <v>2.9039999999999999</v>
      </c>
      <c r="AK18" s="8">
        <f t="shared" si="16"/>
        <v>3.036</v>
      </c>
      <c r="AL18" s="17">
        <f t="shared" si="16"/>
        <v>3.1500000000000004</v>
      </c>
      <c r="AM18" s="8">
        <f t="shared" si="16"/>
        <v>3.3000000000000003</v>
      </c>
    </row>
    <row r="19" spans="1:41" x14ac:dyDescent="0.25">
      <c r="A19" s="8">
        <v>2</v>
      </c>
      <c r="B19" s="8">
        <v>7</v>
      </c>
      <c r="C19" s="8">
        <v>8</v>
      </c>
      <c r="D19" s="8">
        <v>1</v>
      </c>
      <c r="E19" s="8" t="s">
        <v>30</v>
      </c>
      <c r="F19" s="8">
        <v>-93.507999999999996</v>
      </c>
      <c r="G19" s="8">
        <v>-142.13499999999999</v>
      </c>
      <c r="H19" s="9">
        <v>28.208999999999996</v>
      </c>
      <c r="I19" s="9"/>
      <c r="J19" s="9"/>
      <c r="K19" s="9"/>
      <c r="L19" s="9"/>
      <c r="M19" s="11" t="s">
        <v>21</v>
      </c>
      <c r="N19" s="9">
        <f>F18</f>
        <v>-34.051000000000002</v>
      </c>
      <c r="O19" s="17">
        <f>$F18+$F20*(O18-$N18)-$J20*(O18-$N18)^2/2</f>
        <v>-20.145175000000002</v>
      </c>
      <c r="P19" s="12">
        <f>$F18+$F20*(P18-$N18)-$J20*(P18-$N18)^2/2</f>
        <v>-10.634622400000005</v>
      </c>
      <c r="Q19" s="12">
        <f t="shared" ref="Q19:AL19" si="17">$F18+$F20*(Q18-$N18)-$J20*(Q18-$N18)^2/2</f>
        <v>-0.76379440000000631</v>
      </c>
      <c r="R19" s="12">
        <f t="shared" si="17"/>
        <v>7.8821263999999918</v>
      </c>
      <c r="S19" s="12">
        <f t="shared" si="17"/>
        <v>15.303139999999996</v>
      </c>
      <c r="T19" s="12">
        <f t="shared" si="17"/>
        <v>21.499246399999986</v>
      </c>
      <c r="U19" s="12">
        <f t="shared" si="17"/>
        <v>26.470445599999991</v>
      </c>
      <c r="V19" s="12">
        <f t="shared" si="17"/>
        <v>30.216737599999981</v>
      </c>
      <c r="W19" s="12">
        <f t="shared" si="17"/>
        <v>32.738122399999988</v>
      </c>
      <c r="X19" s="12">
        <f t="shared" si="17"/>
        <v>34.034599999999983</v>
      </c>
      <c r="Y19" s="12">
        <f t="shared" si="17"/>
        <v>34.106170399999968</v>
      </c>
      <c r="Z19" s="12">
        <f t="shared" si="17"/>
        <v>32.952833599999963</v>
      </c>
      <c r="AA19" s="12">
        <f t="shared" si="17"/>
        <v>30.574589599999968</v>
      </c>
      <c r="AB19" s="12">
        <f t="shared" si="17"/>
        <v>26.971438399999954</v>
      </c>
      <c r="AC19" s="12">
        <f t="shared" si="17"/>
        <v>22.143379999999951</v>
      </c>
      <c r="AD19" s="12">
        <f t="shared" si="17"/>
        <v>16.090414399999958</v>
      </c>
      <c r="AE19" s="12">
        <f t="shared" si="17"/>
        <v>8.8125415999999461</v>
      </c>
      <c r="AF19" s="12">
        <f t="shared" si="17"/>
        <v>0.30976159999991637</v>
      </c>
      <c r="AG19" s="12">
        <f t="shared" si="17"/>
        <v>-9.4179256000000464</v>
      </c>
      <c r="AH19" s="12">
        <f t="shared" si="17"/>
        <v>-20.370520000000056</v>
      </c>
      <c r="AI19" s="12">
        <f t="shared" si="17"/>
        <v>-32.548021600000084</v>
      </c>
      <c r="AJ19" s="12">
        <f t="shared" si="17"/>
        <v>-45.950430400000073</v>
      </c>
      <c r="AK19" s="12">
        <f t="shared" si="17"/>
        <v>-60.57774640000008</v>
      </c>
      <c r="AL19" s="17">
        <f t="shared" si="17"/>
        <v>-74.196175000000153</v>
      </c>
      <c r="AM19" s="12">
        <f>$F18+$F20*(AM18-$N18)-$J20*(AM18-$N18)^2/2</f>
        <v>-93.507100000000094</v>
      </c>
    </row>
    <row r="20" spans="1:41" x14ac:dyDescent="0.25">
      <c r="A20" s="8">
        <v>2</v>
      </c>
      <c r="B20" s="8">
        <v>7</v>
      </c>
      <c r="C20" s="8">
        <v>8</v>
      </c>
      <c r="D20" s="8">
        <v>1</v>
      </c>
      <c r="E20" s="8" t="s">
        <v>31</v>
      </c>
      <c r="F20" s="8">
        <v>97.977999999999994</v>
      </c>
      <c r="G20" s="8">
        <v>-9.5185999999999922</v>
      </c>
      <c r="H20" s="9">
        <v>129.54259999999999</v>
      </c>
      <c r="I20" s="9"/>
      <c r="J20" s="8">
        <f>(F20-F21)/$I$18</f>
        <v>70.300000000000011</v>
      </c>
      <c r="K20" s="8">
        <f>(G20-G21)/$I$18</f>
        <v>43.000000000000007</v>
      </c>
      <c r="L20" s="9"/>
      <c r="M20" s="11" t="s">
        <v>37</v>
      </c>
      <c r="N20" s="9">
        <f>G18</f>
        <v>123.41039999999998</v>
      </c>
      <c r="O20" s="17">
        <f>$G18+$G20*(O18-$N18)-$K20*(O18-$N18)^2/2</f>
        <v>121.49885999999998</v>
      </c>
      <c r="P20" s="12">
        <f>$G18+$G20*(P18-$N18)-$K20*(P18-$N18)^2/2</f>
        <v>119.39902559999999</v>
      </c>
      <c r="Q20" s="12">
        <f t="shared" ref="Q20:AL20" si="18">$G18+$G20*(Q18-$N18)-$K20*(Q18-$N18)^2/2</f>
        <v>116.26949039999998</v>
      </c>
      <c r="R20" s="12">
        <f t="shared" si="18"/>
        <v>112.39072319999998</v>
      </c>
      <c r="S20" s="12">
        <f t="shared" si="18"/>
        <v>107.76272399999998</v>
      </c>
      <c r="T20" s="12">
        <f t="shared" si="18"/>
        <v>102.38549279999998</v>
      </c>
      <c r="U20" s="12">
        <f t="shared" si="18"/>
        <v>96.259029599999991</v>
      </c>
      <c r="V20" s="12">
        <f t="shared" si="18"/>
        <v>89.383334399999981</v>
      </c>
      <c r="W20" s="12">
        <f t="shared" si="18"/>
        <v>81.758407199999979</v>
      </c>
      <c r="X20" s="12">
        <f t="shared" si="18"/>
        <v>73.384247999999985</v>
      </c>
      <c r="Y20" s="12">
        <f t="shared" si="18"/>
        <v>64.260856799999999</v>
      </c>
      <c r="Z20" s="12">
        <f t="shared" si="18"/>
        <v>54.388233599999978</v>
      </c>
      <c r="AA20" s="12">
        <f t="shared" si="18"/>
        <v>43.766378399999965</v>
      </c>
      <c r="AB20" s="12">
        <f t="shared" si="18"/>
        <v>32.395291199999974</v>
      </c>
      <c r="AC20" s="12">
        <f t="shared" si="18"/>
        <v>20.274971999999977</v>
      </c>
      <c r="AD20" s="12">
        <f t="shared" si="18"/>
        <v>7.4054207999999591</v>
      </c>
      <c r="AE20" s="12">
        <f t="shared" si="18"/>
        <v>-6.2133624000000509</v>
      </c>
      <c r="AF20" s="12">
        <f t="shared" si="18"/>
        <v>-20.581377600000053</v>
      </c>
      <c r="AG20" s="12">
        <f t="shared" si="18"/>
        <v>-35.698624800000033</v>
      </c>
      <c r="AH20" s="12">
        <f t="shared" si="18"/>
        <v>-51.565104000000048</v>
      </c>
      <c r="AI20" s="12">
        <f t="shared" si="18"/>
        <v>-68.180815200000069</v>
      </c>
      <c r="AJ20" s="12">
        <f t="shared" si="18"/>
        <v>-85.545758400000025</v>
      </c>
      <c r="AK20" s="12">
        <f t="shared" si="18"/>
        <v>-103.65993360000004</v>
      </c>
      <c r="AL20" s="17">
        <f t="shared" si="18"/>
        <v>-119.90694000000009</v>
      </c>
      <c r="AM20" s="12">
        <f>$G18+$G20*(AM18-$N18)-$K20*(AM18-$N18)^2/2</f>
        <v>-142.13598000000007</v>
      </c>
    </row>
    <row r="21" spans="1:41" x14ac:dyDescent="0.25">
      <c r="A21" s="2">
        <v>2</v>
      </c>
      <c r="B21" s="2">
        <v>7</v>
      </c>
      <c r="C21" s="2">
        <v>8</v>
      </c>
      <c r="D21" s="2">
        <v>1</v>
      </c>
      <c r="E21" s="2" t="s">
        <v>32</v>
      </c>
      <c r="F21" s="2">
        <v>-134.012</v>
      </c>
      <c r="G21" s="2">
        <v>-151.4186</v>
      </c>
      <c r="H21" s="3">
        <v>-12.357400000000013</v>
      </c>
      <c r="I21" s="3"/>
      <c r="J21" s="3"/>
      <c r="K21" s="3"/>
      <c r="L21" s="3"/>
      <c r="M21" s="13" t="s">
        <v>38</v>
      </c>
      <c r="N21" s="3">
        <f>H18</f>
        <v>-165.14839999999998</v>
      </c>
      <c r="O21" s="17">
        <f>$H18+$H20*(O18-$N18)-$K20*(O18-$N18)^2/2</f>
        <v>-146.20075999999997</v>
      </c>
      <c r="P21" s="14">
        <f>$H18+$H20*(P18-$N18)-$K20*(P18-$N18)^2/2</f>
        <v>-132.4476176</v>
      </c>
      <c r="Q21" s="14">
        <f t="shared" ref="Q21:AL21" si="19">$H18+$H20*(Q18-$N18)-$K20*(Q18-$N18)^2/2</f>
        <v>-117.22107439999999</v>
      </c>
      <c r="R21" s="14">
        <f t="shared" si="19"/>
        <v>-102.74376319999999</v>
      </c>
      <c r="S21" s="14">
        <f t="shared" si="19"/>
        <v>-89.015683999999993</v>
      </c>
      <c r="T21" s="14">
        <f t="shared" si="19"/>
        <v>-76.036836799999989</v>
      </c>
      <c r="U21" s="14">
        <f t="shared" si="19"/>
        <v>-63.807221599999984</v>
      </c>
      <c r="V21" s="14">
        <f t="shared" si="19"/>
        <v>-52.326838399999986</v>
      </c>
      <c r="W21" s="14">
        <f t="shared" si="19"/>
        <v>-41.595687199999972</v>
      </c>
      <c r="X21" s="14">
        <f t="shared" si="19"/>
        <v>-31.613768</v>
      </c>
      <c r="Y21" s="14">
        <f t="shared" si="19"/>
        <v>-22.381080799999999</v>
      </c>
      <c r="Z21" s="14">
        <f t="shared" si="19"/>
        <v>-13.897625600000012</v>
      </c>
      <c r="AA21" s="14">
        <f t="shared" si="19"/>
        <v>-6.1634023999999954</v>
      </c>
      <c r="AB21" s="14">
        <f t="shared" si="19"/>
        <v>0.82158880000000067</v>
      </c>
      <c r="AC21" s="14">
        <f t="shared" si="19"/>
        <v>7.0573480000000046</v>
      </c>
      <c r="AD21" s="14">
        <f t="shared" si="19"/>
        <v>12.543875199999988</v>
      </c>
      <c r="AE21" s="14">
        <f t="shared" si="19"/>
        <v>17.281170399999965</v>
      </c>
      <c r="AF21" s="14">
        <f t="shared" si="19"/>
        <v>21.269233600000021</v>
      </c>
      <c r="AG21" s="14">
        <f t="shared" si="19"/>
        <v>24.508064799999971</v>
      </c>
      <c r="AH21" s="14">
        <f t="shared" si="19"/>
        <v>26.997663999999958</v>
      </c>
      <c r="AI21" s="14">
        <f t="shared" si="19"/>
        <v>28.738031199999995</v>
      </c>
      <c r="AJ21" s="14">
        <f t="shared" si="19"/>
        <v>29.729166399999968</v>
      </c>
      <c r="AK21" s="14">
        <f t="shared" si="19"/>
        <v>29.971069599999936</v>
      </c>
      <c r="AL21" s="17">
        <f t="shared" si="19"/>
        <v>29.577039999999926</v>
      </c>
      <c r="AM21" s="14">
        <f>$H18+$H20*(AM18-$N18)-$K20*(AM18-$N18)^2/2</f>
        <v>28.207179999999966</v>
      </c>
    </row>
    <row r="22" spans="1:41" x14ac:dyDescent="0.25">
      <c r="A22" s="1">
        <v>2</v>
      </c>
      <c r="B22" s="1">
        <v>8</v>
      </c>
      <c r="C22" s="1">
        <v>9</v>
      </c>
      <c r="D22" s="1">
        <v>5</v>
      </c>
      <c r="E22" s="1" t="s">
        <v>29</v>
      </c>
      <c r="F22" s="1">
        <v>-115.33199999999999</v>
      </c>
      <c r="G22" s="1">
        <v>-33.356299999999997</v>
      </c>
      <c r="H22">
        <v>-98.725699999999989</v>
      </c>
      <c r="I22" s="1">
        <f>5.3</f>
        <v>5.3</v>
      </c>
      <c r="L22" s="1">
        <f>D22</f>
        <v>5</v>
      </c>
      <c r="M22" s="1" t="s">
        <v>42</v>
      </c>
      <c r="N22" s="1">
        <f>I2</f>
        <v>3.3</v>
      </c>
      <c r="O22" s="21">
        <f>N22+0.15</f>
        <v>3.4499999999999997</v>
      </c>
      <c r="P22" s="1">
        <f>(Q22+O22)/2</f>
        <v>3.6929999999999996</v>
      </c>
      <c r="Q22" s="1">
        <f>$N$22+$I$22/25*Q1</f>
        <v>3.9359999999999999</v>
      </c>
      <c r="R22" s="1">
        <f t="shared" ref="R22:AM22" si="20">$N$22+$I$22/25*R1</f>
        <v>4.1479999999999997</v>
      </c>
      <c r="S22" s="1">
        <f t="shared" si="20"/>
        <v>4.3599999999999994</v>
      </c>
      <c r="T22" s="1">
        <f t="shared" si="20"/>
        <v>4.5720000000000001</v>
      </c>
      <c r="U22" s="1">
        <f t="shared" si="20"/>
        <v>4.7839999999999998</v>
      </c>
      <c r="V22" s="1">
        <f t="shared" si="20"/>
        <v>4.9959999999999996</v>
      </c>
      <c r="W22" s="1">
        <f t="shared" si="20"/>
        <v>5.2080000000000002</v>
      </c>
      <c r="X22" s="1">
        <f t="shared" si="20"/>
        <v>5.42</v>
      </c>
      <c r="Y22" s="1">
        <f t="shared" si="20"/>
        <v>5.6319999999999997</v>
      </c>
      <c r="Z22" s="1">
        <f t="shared" si="20"/>
        <v>5.8439999999999994</v>
      </c>
      <c r="AA22" s="1">
        <f t="shared" si="20"/>
        <v>6.0559999999999992</v>
      </c>
      <c r="AB22" s="1">
        <f t="shared" si="20"/>
        <v>6.2679999999999998</v>
      </c>
      <c r="AC22" s="1">
        <f t="shared" si="20"/>
        <v>6.4799999999999995</v>
      </c>
      <c r="AD22" s="1">
        <f t="shared" si="20"/>
        <v>6.6920000000000002</v>
      </c>
      <c r="AE22" s="1">
        <f t="shared" si="20"/>
        <v>6.9039999999999999</v>
      </c>
      <c r="AF22" s="1">
        <f t="shared" si="20"/>
        <v>7.1159999999999997</v>
      </c>
      <c r="AG22" s="1">
        <f t="shared" si="20"/>
        <v>7.3279999999999994</v>
      </c>
      <c r="AH22" s="1">
        <f t="shared" si="20"/>
        <v>7.54</v>
      </c>
      <c r="AI22" s="1">
        <f t="shared" si="20"/>
        <v>7.7519999999999998</v>
      </c>
      <c r="AJ22" s="1">
        <f t="shared" si="20"/>
        <v>7.9639999999999995</v>
      </c>
      <c r="AK22" s="1">
        <f t="shared" si="20"/>
        <v>8.1759999999999984</v>
      </c>
      <c r="AL22" s="41">
        <f>AM22-0.3</f>
        <v>8.2999999999999989</v>
      </c>
      <c r="AM22" s="1">
        <f t="shared" si="20"/>
        <v>8.6</v>
      </c>
    </row>
    <row r="23" spans="1:41" x14ac:dyDescent="0.25">
      <c r="A23" s="1">
        <v>2</v>
      </c>
      <c r="B23" s="1">
        <v>8</v>
      </c>
      <c r="C23" s="1">
        <v>9</v>
      </c>
      <c r="D23" s="1">
        <v>5</v>
      </c>
      <c r="E23" s="1" t="s">
        <v>30</v>
      </c>
      <c r="F23" s="1">
        <v>-148.518</v>
      </c>
      <c r="G23" s="1">
        <v>-128.77520000000001</v>
      </c>
      <c r="H23">
        <v>-40.660800000000002</v>
      </c>
      <c r="M23" s="7" t="s">
        <v>21</v>
      </c>
      <c r="N23">
        <f>F22</f>
        <v>-115.33199999999999</v>
      </c>
      <c r="O23" s="17">
        <f>$F22+$F24*(O22-$N22)-$J24*(O22-$N22)^2/2</f>
        <v>-91.782900000000012</v>
      </c>
      <c r="P23" s="10">
        <f>$F22+$F24*(P22-$N22)-$J24*(P22-$N22)^2/2</f>
        <v>-56.66067630000002</v>
      </c>
      <c r="Q23" s="10">
        <f t="shared" ref="Q23:AK23" si="21">$F22+$F24*(Q22-$N22)-$J24*(Q22-$N22)^2/2</f>
        <v>-25.282159199999981</v>
      </c>
      <c r="R23" s="10">
        <f t="shared" si="21"/>
        <v>-0.96444480000001676</v>
      </c>
      <c r="S23" s="10">
        <f t="shared" si="21"/>
        <v>20.503819999999962</v>
      </c>
      <c r="T23" s="10">
        <f t="shared" si="21"/>
        <v>39.122635200000026</v>
      </c>
      <c r="U23" s="10">
        <f t="shared" si="21"/>
        <v>54.892000800000019</v>
      </c>
      <c r="V23" s="10">
        <f t="shared" si="21"/>
        <v>67.811916799999977</v>
      </c>
      <c r="W23" s="10">
        <f t="shared" si="21"/>
        <v>77.882383200000035</v>
      </c>
      <c r="X23" s="10">
        <f t="shared" si="21"/>
        <v>85.103400000000022</v>
      </c>
      <c r="Y23" s="10">
        <f t="shared" si="21"/>
        <v>89.47496719999998</v>
      </c>
      <c r="Z23" s="10">
        <f t="shared" si="21"/>
        <v>90.997084799999982</v>
      </c>
      <c r="AA23" s="10">
        <f t="shared" si="21"/>
        <v>89.669752799999998</v>
      </c>
      <c r="AB23" s="10">
        <f t="shared" si="21"/>
        <v>85.492971200000056</v>
      </c>
      <c r="AC23" s="10">
        <f t="shared" si="21"/>
        <v>78.466740000000073</v>
      </c>
      <c r="AD23" s="10">
        <f t="shared" si="21"/>
        <v>68.591059199999904</v>
      </c>
      <c r="AE23" s="10">
        <f t="shared" si="21"/>
        <v>55.865928800000006</v>
      </c>
      <c r="AF23" s="10">
        <f t="shared" si="21"/>
        <v>40.29134879999998</v>
      </c>
      <c r="AG23" s="10">
        <f t="shared" si="21"/>
        <v>21.867319200000111</v>
      </c>
      <c r="AH23" s="10">
        <f t="shared" si="21"/>
        <v>0.59384000000000015</v>
      </c>
      <c r="AI23" s="10">
        <f t="shared" si="21"/>
        <v>-23.529088799999954</v>
      </c>
      <c r="AJ23" s="10">
        <f t="shared" si="21"/>
        <v>-50.501467199999979</v>
      </c>
      <c r="AK23" s="10">
        <f t="shared" si="21"/>
        <v>-80.323295199999734</v>
      </c>
      <c r="AL23" s="17">
        <f>$F22+$F24*(AL22-$N22)-$J24*(AL22-$N22)^2/2</f>
        <v>-99.086999999999989</v>
      </c>
      <c r="AM23" s="10">
        <f>$F22+$F24*(AM22-$N22)-$J24*(AM22-$N22)^2/2</f>
        <v>-148.51530000000002</v>
      </c>
    </row>
    <row r="24" spans="1:41" x14ac:dyDescent="0.25">
      <c r="A24" s="1">
        <v>2</v>
      </c>
      <c r="B24" s="1">
        <v>8</v>
      </c>
      <c r="C24" s="1">
        <v>9</v>
      </c>
      <c r="D24" s="1">
        <v>5</v>
      </c>
      <c r="E24" s="1" t="s">
        <v>31</v>
      </c>
      <c r="F24" s="1">
        <v>161.749</v>
      </c>
      <c r="G24" s="1">
        <v>77.926800000000014</v>
      </c>
      <c r="H24">
        <v>106.8852</v>
      </c>
      <c r="J24" s="8">
        <f>(F24-F25)/$I22</f>
        <v>63.4</v>
      </c>
      <c r="K24" s="8">
        <f>(G24-G25)/I22</f>
        <v>36.200000000000003</v>
      </c>
      <c r="L24" s="9"/>
      <c r="M24" s="11" t="s">
        <v>37</v>
      </c>
      <c r="N24" s="9">
        <f>G22</f>
        <v>-33.356299999999997</v>
      </c>
      <c r="O24" s="17">
        <f>$G22+$G24*(O22-$N22)-$K24*(O22-$N22)^2/2</f>
        <v>-22.074530000000003</v>
      </c>
      <c r="P24" s="12">
        <f>$G22+$G24*(P22-$N22)-$K24*(P22-$N22)^2/2</f>
        <v>-5.5265945000000034</v>
      </c>
      <c r="Q24" s="12">
        <f t="shared" ref="Q24:AM24" si="22">$G22+$G24*(Q22-$N22)-$K24*(Q22-$N22)^2/2</f>
        <v>8.883767200000019</v>
      </c>
      <c r="R24" s="12">
        <f t="shared" si="22"/>
        <v>19.709844000000007</v>
      </c>
      <c r="S24" s="12">
        <f t="shared" si="22"/>
        <v>28.908947999999999</v>
      </c>
      <c r="T24" s="12">
        <f t="shared" si="22"/>
        <v>36.481079200000025</v>
      </c>
      <c r="U24" s="12">
        <f t="shared" si="22"/>
        <v>42.426237600000015</v>
      </c>
      <c r="V24" s="12">
        <f t="shared" si="22"/>
        <v>46.744423200000014</v>
      </c>
      <c r="W24" s="12">
        <f t="shared" si="22"/>
        <v>49.435636000000031</v>
      </c>
      <c r="X24" s="12">
        <f t="shared" si="22"/>
        <v>50.499876000000029</v>
      </c>
      <c r="Y24" s="12">
        <f t="shared" si="22"/>
        <v>49.937143200000037</v>
      </c>
      <c r="Z24" s="12">
        <f t="shared" si="22"/>
        <v>47.74743760000004</v>
      </c>
      <c r="AA24" s="12">
        <f t="shared" si="22"/>
        <v>43.93075920000004</v>
      </c>
      <c r="AB24" s="12">
        <f t="shared" si="22"/>
        <v>38.487108000000035</v>
      </c>
      <c r="AC24" s="12">
        <f t="shared" si="22"/>
        <v>31.416484000000054</v>
      </c>
      <c r="AD24" s="12">
        <f t="shared" si="22"/>
        <v>22.718887199999983</v>
      </c>
      <c r="AE24" s="12">
        <f t="shared" si="22"/>
        <v>12.394317600000022</v>
      </c>
      <c r="AF24" s="12">
        <f t="shared" si="22"/>
        <v>0.44277520000002824</v>
      </c>
      <c r="AG24" s="12">
        <f t="shared" si="22"/>
        <v>-13.135739999999942</v>
      </c>
      <c r="AH24" s="12">
        <f t="shared" si="22"/>
        <v>-28.341227999999944</v>
      </c>
      <c r="AI24" s="12">
        <f t="shared" si="22"/>
        <v>-45.173688799999923</v>
      </c>
      <c r="AJ24" s="12">
        <f t="shared" si="22"/>
        <v>-63.633122399999877</v>
      </c>
      <c r="AK24" s="12">
        <f t="shared" si="22"/>
        <v>-83.719528799999864</v>
      </c>
      <c r="AL24" s="17">
        <f t="shared" si="22"/>
        <v>-96.222299999999848</v>
      </c>
      <c r="AM24" s="12">
        <f t="shared" si="22"/>
        <v>-128.77325999999994</v>
      </c>
    </row>
    <row r="25" spans="1:41" x14ac:dyDescent="0.25">
      <c r="A25" s="1">
        <v>2</v>
      </c>
      <c r="B25" s="1">
        <v>8</v>
      </c>
      <c r="C25" s="1">
        <v>9</v>
      </c>
      <c r="D25" s="1">
        <v>5</v>
      </c>
      <c r="E25" s="1" t="s">
        <v>32</v>
      </c>
      <c r="F25" s="1">
        <v>-174.27099999999999</v>
      </c>
      <c r="G25" s="1">
        <v>-113.9332</v>
      </c>
      <c r="H25">
        <v>-84.974799999999988</v>
      </c>
      <c r="L25" s="9"/>
      <c r="M25" s="11" t="s">
        <v>38</v>
      </c>
      <c r="N25" s="9">
        <f>H22</f>
        <v>-98.725699999999989</v>
      </c>
      <c r="O25" s="17">
        <f>$H22+$H24*(O22-$N22)-$K24*(O22-$N22)^2/2</f>
        <v>-83.100170000000006</v>
      </c>
      <c r="P25" s="10">
        <f>$H22+$H24*(P22-$N22)-$K24*(P22-$N22)^2/2</f>
        <v>-59.515343300000012</v>
      </c>
      <c r="Q25" s="10">
        <f t="shared" ref="Q25:AM25" si="23">$H22+$H24*(Q22-$N22)-$K24*(Q22-$N22)^2/2</f>
        <v>-38.068090399999988</v>
      </c>
      <c r="R25" s="10">
        <f t="shared" si="23"/>
        <v>-21.102832800000005</v>
      </c>
      <c r="S25" s="10">
        <f t="shared" si="23"/>
        <v>-5.7645480000000227</v>
      </c>
      <c r="T25" s="10">
        <f t="shared" si="23"/>
        <v>7.9467640000000124</v>
      </c>
      <c r="U25" s="10">
        <f t="shared" si="23"/>
        <v>20.031103199999997</v>
      </c>
      <c r="V25" s="10">
        <f t="shared" si="23"/>
        <v>30.488469599999988</v>
      </c>
      <c r="W25" s="10">
        <f t="shared" si="23"/>
        <v>39.318863200000024</v>
      </c>
      <c r="X25" s="10">
        <f t="shared" si="23"/>
        <v>46.522284000000013</v>
      </c>
      <c r="Y25" s="10">
        <f t="shared" si="23"/>
        <v>52.098731999999984</v>
      </c>
      <c r="Z25" s="10">
        <f t="shared" si="23"/>
        <v>56.048207200000007</v>
      </c>
      <c r="AA25" s="10">
        <f t="shared" si="23"/>
        <v>58.370709599999969</v>
      </c>
      <c r="AB25" s="10">
        <f t="shared" si="23"/>
        <v>59.066239199999984</v>
      </c>
      <c r="AC25" s="10">
        <f t="shared" si="23"/>
        <v>58.134796000000023</v>
      </c>
      <c r="AD25" s="10">
        <f t="shared" si="23"/>
        <v>55.57638</v>
      </c>
      <c r="AE25" s="10">
        <f t="shared" si="23"/>
        <v>51.390991199999945</v>
      </c>
      <c r="AF25" s="10">
        <f t="shared" si="23"/>
        <v>45.578629599999942</v>
      </c>
      <c r="AG25" s="10">
        <f t="shared" si="23"/>
        <v>38.139295199999992</v>
      </c>
      <c r="AH25" s="10">
        <f t="shared" si="23"/>
        <v>29.072988000000009</v>
      </c>
      <c r="AI25" s="10">
        <f t="shared" si="23"/>
        <v>18.379707999999937</v>
      </c>
      <c r="AJ25" s="10">
        <f t="shared" si="23"/>
        <v>6.0594552000000022</v>
      </c>
      <c r="AK25" s="10">
        <f t="shared" si="23"/>
        <v>-7.8877703999999653</v>
      </c>
      <c r="AL25" s="17">
        <f t="shared" si="23"/>
        <v>-16.799699999999916</v>
      </c>
      <c r="AM25" s="10">
        <f t="shared" si="23"/>
        <v>-40.663140000000055</v>
      </c>
    </row>
    <row r="26" spans="1:41" x14ac:dyDescent="0.25">
      <c r="A26" s="1">
        <v>2</v>
      </c>
      <c r="B26" s="1">
        <v>8</v>
      </c>
      <c r="C26" s="1">
        <v>9</v>
      </c>
      <c r="D26" s="1">
        <v>4</v>
      </c>
      <c r="E26" s="1" t="s">
        <v>29</v>
      </c>
      <c r="F26" s="1">
        <v>-123.309</v>
      </c>
      <c r="G26" s="1">
        <v>0.18930000000000291</v>
      </c>
      <c r="H26">
        <v>-149.6533</v>
      </c>
      <c r="I26" s="1">
        <f>5.3</f>
        <v>5.3</v>
      </c>
      <c r="L26" s="8">
        <f>D26</f>
        <v>4</v>
      </c>
      <c r="M26" s="8" t="s">
        <v>42</v>
      </c>
      <c r="N26" s="1">
        <f>N22</f>
        <v>3.3</v>
      </c>
      <c r="O26" s="17">
        <f t="shared" ref="O26:AM26" si="24">O22</f>
        <v>3.4499999999999997</v>
      </c>
      <c r="P26" s="1">
        <f t="shared" si="24"/>
        <v>3.6929999999999996</v>
      </c>
      <c r="Q26" s="1">
        <f t="shared" si="24"/>
        <v>3.9359999999999999</v>
      </c>
      <c r="R26" s="1">
        <f t="shared" si="24"/>
        <v>4.1479999999999997</v>
      </c>
      <c r="S26" s="1">
        <f t="shared" si="24"/>
        <v>4.3599999999999994</v>
      </c>
      <c r="T26" s="1">
        <f t="shared" si="24"/>
        <v>4.5720000000000001</v>
      </c>
      <c r="U26" s="1">
        <f t="shared" si="24"/>
        <v>4.7839999999999998</v>
      </c>
      <c r="V26" s="1">
        <f t="shared" si="24"/>
        <v>4.9959999999999996</v>
      </c>
      <c r="W26" s="1">
        <f t="shared" si="24"/>
        <v>5.2080000000000002</v>
      </c>
      <c r="X26" s="1">
        <f t="shared" si="24"/>
        <v>5.42</v>
      </c>
      <c r="Y26" s="1">
        <f t="shared" si="24"/>
        <v>5.6319999999999997</v>
      </c>
      <c r="Z26" s="1">
        <f t="shared" si="24"/>
        <v>5.8439999999999994</v>
      </c>
      <c r="AA26" s="1">
        <f t="shared" si="24"/>
        <v>6.0559999999999992</v>
      </c>
      <c r="AB26" s="1">
        <f t="shared" si="24"/>
        <v>6.2679999999999998</v>
      </c>
      <c r="AC26" s="1">
        <f t="shared" si="24"/>
        <v>6.4799999999999995</v>
      </c>
      <c r="AD26" s="1">
        <f t="shared" si="24"/>
        <v>6.6920000000000002</v>
      </c>
      <c r="AE26" s="1">
        <f t="shared" si="24"/>
        <v>6.9039999999999999</v>
      </c>
      <c r="AF26" s="1">
        <f t="shared" si="24"/>
        <v>7.1159999999999997</v>
      </c>
      <c r="AG26" s="1">
        <f t="shared" si="24"/>
        <v>7.3279999999999994</v>
      </c>
      <c r="AH26" s="1">
        <f t="shared" si="24"/>
        <v>7.54</v>
      </c>
      <c r="AI26" s="1">
        <f t="shared" si="24"/>
        <v>7.7519999999999998</v>
      </c>
      <c r="AJ26" s="1">
        <f t="shared" si="24"/>
        <v>7.9639999999999995</v>
      </c>
      <c r="AK26" s="1">
        <f t="shared" si="24"/>
        <v>8.1759999999999984</v>
      </c>
      <c r="AL26" s="17">
        <f>AM26-0.35</f>
        <v>8.25</v>
      </c>
      <c r="AM26" s="1">
        <f t="shared" si="24"/>
        <v>8.6</v>
      </c>
      <c r="AO26" s="9"/>
    </row>
    <row r="27" spans="1:41" x14ac:dyDescent="0.25">
      <c r="A27" s="1">
        <v>2</v>
      </c>
      <c r="B27" s="1">
        <v>8</v>
      </c>
      <c r="C27" s="1">
        <v>9</v>
      </c>
      <c r="D27" s="1">
        <v>4</v>
      </c>
      <c r="E27" s="1" t="s">
        <v>30</v>
      </c>
      <c r="F27" s="1">
        <v>-160.96</v>
      </c>
      <c r="G27" s="1">
        <v>-201.322</v>
      </c>
      <c r="H27">
        <v>6.896000000000015</v>
      </c>
      <c r="L27" s="9"/>
      <c r="M27" s="11" t="s">
        <v>21</v>
      </c>
      <c r="N27">
        <f>F26</f>
        <v>-123.309</v>
      </c>
      <c r="O27" s="17">
        <f>$F26+$F28*(O26-$N26)-$J28*(O26-$N26)^2/2</f>
        <v>-98.882100000000008</v>
      </c>
      <c r="P27" s="12">
        <f>$F26+$F28*(P26-$N26)-$J28*(P26-$N26)^2/2</f>
        <v>-62.461989000000024</v>
      </c>
      <c r="Q27" s="12">
        <f t="shared" ref="Q27:AM27" si="25">$F26+$F28*(Q26-$N26)-$J28*(Q26-$N26)^2/2</f>
        <v>-29.939111999999991</v>
      </c>
      <c r="R27" s="12">
        <f t="shared" si="25"/>
        <v>-4.7484240000000142</v>
      </c>
      <c r="S27" s="12">
        <f t="shared" si="25"/>
        <v>17.475959999999958</v>
      </c>
      <c r="T27" s="12">
        <f t="shared" si="25"/>
        <v>36.734040000000007</v>
      </c>
      <c r="U27" s="12">
        <f t="shared" si="25"/>
        <v>53.025815999999978</v>
      </c>
      <c r="V27" s="12">
        <f t="shared" si="25"/>
        <v>66.351287999999983</v>
      </c>
      <c r="W27" s="12">
        <f t="shared" si="25"/>
        <v>76.710455999999994</v>
      </c>
      <c r="X27" s="12">
        <f t="shared" si="25"/>
        <v>84.103319999999997</v>
      </c>
      <c r="Y27" s="12">
        <f t="shared" si="25"/>
        <v>88.52988000000002</v>
      </c>
      <c r="Z27" s="12">
        <f t="shared" si="25"/>
        <v>89.990135999999978</v>
      </c>
      <c r="AA27" s="12">
        <f t="shared" si="25"/>
        <v>88.484087999999929</v>
      </c>
      <c r="AB27" s="12">
        <f t="shared" si="25"/>
        <v>84.011735999999985</v>
      </c>
      <c r="AC27" s="12">
        <f t="shared" si="25"/>
        <v>76.573080000000118</v>
      </c>
      <c r="AD27" s="12">
        <f t="shared" si="25"/>
        <v>66.168119999999931</v>
      </c>
      <c r="AE27" s="12">
        <f t="shared" si="25"/>
        <v>52.796855999999991</v>
      </c>
      <c r="AF27" s="12">
        <f t="shared" si="25"/>
        <v>36.459288000000072</v>
      </c>
      <c r="AG27" s="12">
        <f t="shared" si="25"/>
        <v>17.155416000000059</v>
      </c>
      <c r="AH27" s="12">
        <f t="shared" si="25"/>
        <v>-5.1147600000000466</v>
      </c>
      <c r="AI27" s="12">
        <f t="shared" si="25"/>
        <v>-30.351239999999962</v>
      </c>
      <c r="AJ27" s="12">
        <f t="shared" si="25"/>
        <v>-58.554023999999913</v>
      </c>
      <c r="AK27" s="12">
        <f t="shared" si="25"/>
        <v>-89.723111999999787</v>
      </c>
      <c r="AL27" s="17">
        <f t="shared" si="25"/>
        <v>-101.30130000000008</v>
      </c>
      <c r="AM27" s="12">
        <f t="shared" si="25"/>
        <v>-160.9602000000001</v>
      </c>
    </row>
    <row r="28" spans="1:41" x14ac:dyDescent="0.25">
      <c r="A28" s="1">
        <v>2</v>
      </c>
      <c r="B28" s="1">
        <v>8</v>
      </c>
      <c r="C28" s="1">
        <v>9</v>
      </c>
      <c r="D28" s="1">
        <v>4</v>
      </c>
      <c r="E28" s="1" t="s">
        <v>31</v>
      </c>
      <c r="F28" s="1">
        <v>167.79599999999999</v>
      </c>
      <c r="G28" s="1">
        <v>67.714499999999987</v>
      </c>
      <c r="H28">
        <v>135.2715</v>
      </c>
      <c r="J28" s="8">
        <f>(F28-F29)/$I26</f>
        <v>66</v>
      </c>
      <c r="K28" s="8">
        <f>(G28-G29)/I26</f>
        <v>39.9</v>
      </c>
      <c r="L28" s="9"/>
      <c r="M28" s="11" t="s">
        <v>37</v>
      </c>
      <c r="N28" s="9">
        <f>G26</f>
        <v>0.18930000000000291</v>
      </c>
      <c r="O28" s="17">
        <f>$G26+$G28*(O26-$N26)-$K28*(O26-$N26)^2/2</f>
        <v>9.8975999999999953</v>
      </c>
      <c r="P28" s="12">
        <f>$G26+$G28*(P26-$N26)-$K28*(P26-$N26)^2/2</f>
        <v>23.719840949999988</v>
      </c>
      <c r="Q28" s="12">
        <f t="shared" ref="Q28:AM28" si="26">$G26+$G28*(Q26-$N26)-$K28*(Q26-$N26)^2/2</f>
        <v>35.186026800000008</v>
      </c>
      <c r="R28" s="12">
        <f t="shared" si="26"/>
        <v>43.265071199999994</v>
      </c>
      <c r="S28" s="12">
        <f t="shared" si="26"/>
        <v>49.550849999999983</v>
      </c>
      <c r="T28" s="12">
        <f t="shared" si="26"/>
        <v>54.043363200000002</v>
      </c>
      <c r="U28" s="12">
        <f t="shared" si="26"/>
        <v>56.742610799999987</v>
      </c>
      <c r="V28" s="12">
        <f t="shared" si="26"/>
        <v>57.648592799999989</v>
      </c>
      <c r="W28" s="12">
        <f t="shared" si="26"/>
        <v>56.761309199999971</v>
      </c>
      <c r="X28" s="12">
        <f t="shared" si="26"/>
        <v>54.08075999999997</v>
      </c>
      <c r="Y28" s="12">
        <f t="shared" si="26"/>
        <v>49.606945199999998</v>
      </c>
      <c r="Z28" s="12">
        <f t="shared" si="26"/>
        <v>43.339864799999987</v>
      </c>
      <c r="AA28" s="12">
        <f t="shared" si="26"/>
        <v>35.279518799999977</v>
      </c>
      <c r="AB28" s="12">
        <f t="shared" si="26"/>
        <v>25.425907199999983</v>
      </c>
      <c r="AC28" s="12">
        <f t="shared" si="26"/>
        <v>13.779030000000006</v>
      </c>
      <c r="AD28" s="12">
        <f t="shared" si="26"/>
        <v>0.338887199999931</v>
      </c>
      <c r="AE28" s="12">
        <f t="shared" si="26"/>
        <v>-14.894521200000014</v>
      </c>
      <c r="AF28" s="12">
        <f t="shared" si="26"/>
        <v>-31.921195200000057</v>
      </c>
      <c r="AG28" s="12">
        <f t="shared" si="26"/>
        <v>-50.741134799999998</v>
      </c>
      <c r="AH28" s="12">
        <f t="shared" si="26"/>
        <v>-71.354340000000093</v>
      </c>
      <c r="AI28" s="12">
        <f t="shared" si="26"/>
        <v>-93.760810800000058</v>
      </c>
      <c r="AJ28" s="12">
        <f t="shared" si="26"/>
        <v>-117.96054719999995</v>
      </c>
      <c r="AK28" s="12">
        <f t="shared" si="26"/>
        <v>-143.95354919999988</v>
      </c>
      <c r="AL28" s="17">
        <f t="shared" si="26"/>
        <v>-153.44880000000006</v>
      </c>
      <c r="AM28" s="12">
        <f t="shared" si="26"/>
        <v>-201.31935000000004</v>
      </c>
    </row>
    <row r="29" spans="1:41" x14ac:dyDescent="0.25">
      <c r="A29" s="1">
        <v>2</v>
      </c>
      <c r="B29" s="1">
        <v>8</v>
      </c>
      <c r="C29" s="1">
        <v>9</v>
      </c>
      <c r="D29" s="1">
        <v>4</v>
      </c>
      <c r="E29" s="1" t="s">
        <v>32</v>
      </c>
      <c r="F29" s="1">
        <v>-182.00399999999999</v>
      </c>
      <c r="G29" s="1">
        <v>-143.75550000000001</v>
      </c>
      <c r="H29">
        <v>-76.198499999999996</v>
      </c>
      <c r="L29" s="9"/>
      <c r="M29" s="11" t="s">
        <v>38</v>
      </c>
      <c r="N29" s="9">
        <f>H26</f>
        <v>-149.6533</v>
      </c>
      <c r="O29" s="17">
        <f>$H26+$H28*(O26-$N26)-$K28*(O26-$N26)^2/2</f>
        <v>-129.81145000000001</v>
      </c>
      <c r="P29" s="12">
        <f>$H26+$H28*(P26-$N26)-$K28*(P26-$N26)^2/2</f>
        <v>-99.572858050000036</v>
      </c>
      <c r="Q29" s="12">
        <f t="shared" ref="Q29:AM29" si="27">$H26+$H28*(Q26-$N26)-$K28*(Q26-$N26)^2/2</f>
        <v>-71.690321199999985</v>
      </c>
      <c r="R29" s="12">
        <f t="shared" si="27"/>
        <v>-49.289192800000009</v>
      </c>
      <c r="S29" s="12">
        <f t="shared" si="27"/>
        <v>-28.681330000000049</v>
      </c>
      <c r="T29" s="12">
        <f t="shared" si="27"/>
        <v>-9.8667327999999799</v>
      </c>
      <c r="U29" s="12">
        <f t="shared" si="27"/>
        <v>7.1545988000000094</v>
      </c>
      <c r="V29" s="12">
        <f t="shared" si="27"/>
        <v>22.382664800000001</v>
      </c>
      <c r="W29" s="12">
        <f t="shared" si="27"/>
        <v>35.817465200000044</v>
      </c>
      <c r="X29" s="12">
        <f t="shared" si="27"/>
        <v>47.459000000000032</v>
      </c>
      <c r="Y29" s="12">
        <f t="shared" si="27"/>
        <v>57.307269199999993</v>
      </c>
      <c r="Z29" s="12">
        <f t="shared" si="27"/>
        <v>65.3622728</v>
      </c>
      <c r="AA29" s="12">
        <f t="shared" si="27"/>
        <v>71.624010799999979</v>
      </c>
      <c r="AB29" s="12">
        <f t="shared" si="27"/>
        <v>76.092483200000032</v>
      </c>
      <c r="AC29" s="12">
        <f t="shared" si="27"/>
        <v>78.767690000000044</v>
      </c>
      <c r="AD29" s="12">
        <f t="shared" si="27"/>
        <v>79.649631200000016</v>
      </c>
      <c r="AE29" s="12">
        <f t="shared" si="27"/>
        <v>78.738306800000032</v>
      </c>
      <c r="AF29" s="12">
        <f t="shared" si="27"/>
        <v>76.033716800000036</v>
      </c>
      <c r="AG29" s="12">
        <f t="shared" si="27"/>
        <v>71.535861200000113</v>
      </c>
      <c r="AH29" s="12">
        <f t="shared" si="27"/>
        <v>65.244740000000036</v>
      </c>
      <c r="AI29" s="12">
        <f t="shared" si="27"/>
        <v>57.160353199999975</v>
      </c>
      <c r="AJ29" s="12">
        <f t="shared" si="27"/>
        <v>47.282700800000043</v>
      </c>
      <c r="AK29" s="12">
        <f t="shared" si="27"/>
        <v>35.611782800000071</v>
      </c>
      <c r="AL29" s="17">
        <f t="shared" si="27"/>
        <v>31.115749999999935</v>
      </c>
      <c r="AM29" s="12">
        <f t="shared" si="27"/>
        <v>6.8901500000000624</v>
      </c>
    </row>
    <row r="30" spans="1:41" x14ac:dyDescent="0.25">
      <c r="A30" s="1">
        <v>2</v>
      </c>
      <c r="B30" s="1">
        <v>8</v>
      </c>
      <c r="C30" s="1">
        <v>9</v>
      </c>
      <c r="D30" s="1">
        <v>3</v>
      </c>
      <c r="E30" s="1" t="s">
        <v>29</v>
      </c>
      <c r="F30" s="1">
        <v>-115.346</v>
      </c>
      <c r="G30" s="1">
        <v>42.47229999999999</v>
      </c>
      <c r="H30">
        <v>-183.28229999999999</v>
      </c>
      <c r="I30" s="1">
        <f>5.3</f>
        <v>5.3</v>
      </c>
      <c r="L30" s="8">
        <f>D30</f>
        <v>3</v>
      </c>
      <c r="M30" s="8" t="s">
        <v>42</v>
      </c>
      <c r="N30" s="1">
        <f>N26</f>
        <v>3.3</v>
      </c>
      <c r="O30" s="17">
        <f t="shared" ref="O30:AM30" si="28">O26</f>
        <v>3.4499999999999997</v>
      </c>
      <c r="P30" s="1">
        <f t="shared" si="28"/>
        <v>3.6929999999999996</v>
      </c>
      <c r="Q30" s="1">
        <f t="shared" si="28"/>
        <v>3.9359999999999999</v>
      </c>
      <c r="R30" s="1">
        <f t="shared" si="28"/>
        <v>4.1479999999999997</v>
      </c>
      <c r="S30" s="1">
        <f t="shared" si="28"/>
        <v>4.3599999999999994</v>
      </c>
      <c r="T30" s="1">
        <f t="shared" si="28"/>
        <v>4.5720000000000001</v>
      </c>
      <c r="U30" s="1">
        <f t="shared" si="28"/>
        <v>4.7839999999999998</v>
      </c>
      <c r="V30" s="1">
        <f t="shared" si="28"/>
        <v>4.9959999999999996</v>
      </c>
      <c r="W30" s="1">
        <f t="shared" si="28"/>
        <v>5.2080000000000002</v>
      </c>
      <c r="X30" s="1">
        <f t="shared" si="28"/>
        <v>5.42</v>
      </c>
      <c r="Y30" s="1">
        <f t="shared" si="28"/>
        <v>5.6319999999999997</v>
      </c>
      <c r="Z30" s="1">
        <f t="shared" si="28"/>
        <v>5.8439999999999994</v>
      </c>
      <c r="AA30" s="1">
        <f t="shared" si="28"/>
        <v>6.0559999999999992</v>
      </c>
      <c r="AB30" s="1">
        <f t="shared" si="28"/>
        <v>6.2679999999999998</v>
      </c>
      <c r="AC30" s="1">
        <f t="shared" si="28"/>
        <v>6.4799999999999995</v>
      </c>
      <c r="AD30" s="1">
        <f t="shared" si="28"/>
        <v>6.6920000000000002</v>
      </c>
      <c r="AE30" s="1">
        <f t="shared" si="28"/>
        <v>6.9039999999999999</v>
      </c>
      <c r="AF30" s="1">
        <f t="shared" si="28"/>
        <v>7.1159999999999997</v>
      </c>
      <c r="AG30" s="1">
        <f t="shared" si="28"/>
        <v>7.3279999999999994</v>
      </c>
      <c r="AH30" s="1">
        <f t="shared" si="28"/>
        <v>7.54</v>
      </c>
      <c r="AI30" s="1">
        <f t="shared" si="28"/>
        <v>7.7519999999999998</v>
      </c>
      <c r="AJ30" s="1">
        <f t="shared" si="28"/>
        <v>7.9639999999999995</v>
      </c>
      <c r="AK30" s="1">
        <f t="shared" si="28"/>
        <v>8.1759999999999984</v>
      </c>
      <c r="AL30" s="17">
        <f>AM30-0.4</f>
        <v>8.1999999999999993</v>
      </c>
      <c r="AM30" s="1">
        <f t="shared" si="28"/>
        <v>8.6</v>
      </c>
    </row>
    <row r="31" spans="1:41" x14ac:dyDescent="0.25">
      <c r="A31" s="1">
        <v>2</v>
      </c>
      <c r="B31" s="1">
        <v>8</v>
      </c>
      <c r="C31" s="1">
        <v>9</v>
      </c>
      <c r="D31" s="1">
        <v>3</v>
      </c>
      <c r="E31" s="1" t="s">
        <v>30</v>
      </c>
      <c r="F31" s="1">
        <v>-164.762</v>
      </c>
      <c r="G31" s="1">
        <v>-270.64859999999999</v>
      </c>
      <c r="H31">
        <v>71.34259999999999</v>
      </c>
      <c r="L31" s="9"/>
      <c r="M31" s="11" t="s">
        <v>21</v>
      </c>
      <c r="N31">
        <f>F30</f>
        <v>-115.346</v>
      </c>
      <c r="O31" s="17">
        <f>$F30+$F32*(O30-$N30)-$J32*(O30-$N30)^2/2</f>
        <v>-90.865850000000023</v>
      </c>
      <c r="P31" s="12">
        <f>$F30+$F32*(P30-$N30)-$J32*(P30-$N30)^2/2</f>
        <v>-54.407223500000036</v>
      </c>
      <c r="Q31" s="12">
        <f t="shared" ref="Q31:AM31" si="29">$F30+$F32*(Q30-$N30)-$J32*(Q30-$N30)^2/2</f>
        <v>-21.904879999999991</v>
      </c>
      <c r="R31" s="12">
        <f t="shared" si="29"/>
        <v>3.219663999999991</v>
      </c>
      <c r="S31" s="12">
        <f t="shared" si="29"/>
        <v>25.332959999999957</v>
      </c>
      <c r="T31" s="12">
        <f t="shared" si="29"/>
        <v>44.43500800000001</v>
      </c>
      <c r="U31" s="12">
        <f t="shared" si="29"/>
        <v>60.525807999999998</v>
      </c>
      <c r="V31" s="12">
        <f t="shared" si="29"/>
        <v>73.605360000000005</v>
      </c>
      <c r="W31" s="12">
        <f t="shared" si="29"/>
        <v>83.673664000000016</v>
      </c>
      <c r="X31" s="12">
        <f t="shared" si="29"/>
        <v>90.730719999999963</v>
      </c>
      <c r="Y31" s="12">
        <f t="shared" si="29"/>
        <v>94.776528000000013</v>
      </c>
      <c r="Z31" s="12">
        <f t="shared" si="29"/>
        <v>95.811088000000041</v>
      </c>
      <c r="AA31" s="12">
        <f t="shared" si="29"/>
        <v>93.834399999999988</v>
      </c>
      <c r="AB31" s="12">
        <f t="shared" si="29"/>
        <v>88.846464000000026</v>
      </c>
      <c r="AC31" s="12">
        <f t="shared" si="29"/>
        <v>80.847280000000069</v>
      </c>
      <c r="AD31" s="12">
        <f t="shared" si="29"/>
        <v>69.836847999999975</v>
      </c>
      <c r="AE31" s="12">
        <f t="shared" si="29"/>
        <v>55.815168000000028</v>
      </c>
      <c r="AF31" s="12">
        <f t="shared" si="29"/>
        <v>38.782240000000058</v>
      </c>
      <c r="AG31" s="12">
        <f t="shared" si="29"/>
        <v>18.738064000000008</v>
      </c>
      <c r="AH31" s="12">
        <f t="shared" si="29"/>
        <v>-4.3173600000001215</v>
      </c>
      <c r="AI31" s="12">
        <f t="shared" si="29"/>
        <v>-30.384032000000047</v>
      </c>
      <c r="AJ31" s="12">
        <f t="shared" si="29"/>
        <v>-59.461951999999883</v>
      </c>
      <c r="AK31" s="12">
        <f t="shared" si="29"/>
        <v>-91.551119999999855</v>
      </c>
      <c r="AL31" s="17">
        <f t="shared" si="29"/>
        <v>-95.373599999999897</v>
      </c>
      <c r="AM31" s="12">
        <f t="shared" si="29"/>
        <v>-164.76319999999998</v>
      </c>
    </row>
    <row r="32" spans="1:41" x14ac:dyDescent="0.25">
      <c r="A32" s="1">
        <v>2</v>
      </c>
      <c r="B32" s="1">
        <v>8</v>
      </c>
      <c r="C32" s="1">
        <v>9</v>
      </c>
      <c r="D32" s="1">
        <v>3</v>
      </c>
      <c r="E32" s="1" t="s">
        <v>31</v>
      </c>
      <c r="F32" s="1">
        <v>168.226</v>
      </c>
      <c r="G32" s="1">
        <v>48.511500000000005</v>
      </c>
      <c r="H32">
        <v>155.63249999999999</v>
      </c>
      <c r="J32" s="8">
        <f>(F32-F33)/$I30</f>
        <v>67</v>
      </c>
      <c r="K32" s="8">
        <f>(G32-G33)/I30</f>
        <v>40.6</v>
      </c>
      <c r="L32" s="9"/>
      <c r="M32" s="11" t="s">
        <v>37</v>
      </c>
      <c r="N32" s="9">
        <f>G30</f>
        <v>42.47229999999999</v>
      </c>
      <c r="O32" s="17">
        <f>$G30+$G32*(O30-$N30)-$K32*(O30-$N30)^2/2</f>
        <v>49.292274999999989</v>
      </c>
      <c r="P32" s="12">
        <f>$G30+$G32*(P30-$N30)-$K32*(P30-$N30)^2/2</f>
        <v>58.402004799999986</v>
      </c>
      <c r="Q32" s="12">
        <f t="shared" ref="Q32:AM32" si="30">$G30+$G32*(Q30-$N30)-$K32*(Q30-$N30)^2/2</f>
        <v>65.114345200000002</v>
      </c>
      <c r="R32" s="12">
        <f t="shared" si="30"/>
        <v>69.012240800000001</v>
      </c>
      <c r="S32" s="12">
        <f t="shared" si="30"/>
        <v>71.085409999999996</v>
      </c>
      <c r="T32" s="12">
        <f t="shared" si="30"/>
        <v>71.333852800000003</v>
      </c>
      <c r="U32" s="12">
        <f t="shared" si="30"/>
        <v>69.757569200000006</v>
      </c>
      <c r="V32" s="12">
        <f t="shared" si="30"/>
        <v>66.356559200000007</v>
      </c>
      <c r="W32" s="12">
        <f t="shared" si="30"/>
        <v>61.130822799999962</v>
      </c>
      <c r="X32" s="12">
        <f t="shared" si="30"/>
        <v>54.080359999999999</v>
      </c>
      <c r="Y32" s="12">
        <f t="shared" si="30"/>
        <v>45.205170800000005</v>
      </c>
      <c r="Z32" s="12">
        <f t="shared" si="30"/>
        <v>34.505255200000022</v>
      </c>
      <c r="AA32" s="12">
        <f t="shared" si="30"/>
        <v>21.98061320000005</v>
      </c>
      <c r="AB32" s="12">
        <f t="shared" si="30"/>
        <v>7.6312448000000188</v>
      </c>
      <c r="AC32" s="12">
        <f t="shared" si="30"/>
        <v>-8.5428499999999588</v>
      </c>
      <c r="AD32" s="12">
        <f t="shared" si="30"/>
        <v>-26.541671200000053</v>
      </c>
      <c r="AE32" s="12">
        <f t="shared" si="30"/>
        <v>-46.36521879999998</v>
      </c>
      <c r="AF32" s="12">
        <f t="shared" si="30"/>
        <v>-68.013492799999966</v>
      </c>
      <c r="AG32" s="12">
        <f t="shared" si="30"/>
        <v>-91.486493199999927</v>
      </c>
      <c r="AH32" s="12">
        <f t="shared" si="30"/>
        <v>-116.78422000000006</v>
      </c>
      <c r="AI32" s="12">
        <f t="shared" si="30"/>
        <v>-143.9066732</v>
      </c>
      <c r="AJ32" s="12">
        <f t="shared" si="30"/>
        <v>-172.85385279999991</v>
      </c>
      <c r="AK32" s="12">
        <f t="shared" si="30"/>
        <v>-203.6257587999998</v>
      </c>
      <c r="AL32" s="17">
        <f t="shared" si="30"/>
        <v>-207.22434999999996</v>
      </c>
      <c r="AM32" s="12">
        <f t="shared" si="30"/>
        <v>-270.64374999999995</v>
      </c>
    </row>
    <row r="33" spans="1:39" x14ac:dyDescent="0.25">
      <c r="A33" s="1">
        <v>2</v>
      </c>
      <c r="B33" s="1">
        <v>8</v>
      </c>
      <c r="C33" s="1">
        <v>9</v>
      </c>
      <c r="D33" s="1">
        <v>3</v>
      </c>
      <c r="E33" s="1" t="s">
        <v>32</v>
      </c>
      <c r="F33" s="1">
        <v>-186.874</v>
      </c>
      <c r="G33" s="1">
        <v>-166.66849999999999</v>
      </c>
      <c r="H33">
        <v>-59.547500000000007</v>
      </c>
      <c r="L33" s="9"/>
      <c r="M33" s="11" t="s">
        <v>38</v>
      </c>
      <c r="N33" s="9">
        <f>H30</f>
        <v>-183.28229999999999</v>
      </c>
      <c r="O33" s="17">
        <f>$H30+$H32*(O30-$N30)-$K32*(O30-$N30)^2/2</f>
        <v>-160.39417500000002</v>
      </c>
      <c r="P33" s="12">
        <f>$H30+$H32*(P30-$N30)-$K32*(P30-$N30)^2/2</f>
        <v>-125.25404220000003</v>
      </c>
      <c r="Q33" s="12">
        <f t="shared" ref="Q33:AM33" si="31">$H30+$H32*(Q30-$N30)-$K32*(Q30-$N30)^2/2</f>
        <v>-92.511298799999977</v>
      </c>
      <c r="R33" s="12">
        <f t="shared" si="31"/>
        <v>-65.903751200000016</v>
      </c>
      <c r="S33" s="12">
        <f t="shared" si="31"/>
        <v>-41.120930000000037</v>
      </c>
      <c r="T33" s="12">
        <f t="shared" si="31"/>
        <v>-18.162835199999975</v>
      </c>
      <c r="U33" s="12">
        <f t="shared" si="31"/>
        <v>2.9705332000000126</v>
      </c>
      <c r="V33" s="12">
        <f t="shared" si="31"/>
        <v>22.279175199999969</v>
      </c>
      <c r="W33" s="12">
        <f t="shared" si="31"/>
        <v>39.763090800000001</v>
      </c>
      <c r="X33" s="12">
        <f t="shared" si="31"/>
        <v>55.422279999999986</v>
      </c>
      <c r="Y33" s="12">
        <f t="shared" si="31"/>
        <v>69.256742799999998</v>
      </c>
      <c r="Z33" s="12">
        <f t="shared" si="31"/>
        <v>81.266479199999992</v>
      </c>
      <c r="AA33" s="12">
        <f t="shared" si="31"/>
        <v>91.451489199999941</v>
      </c>
      <c r="AB33" s="12">
        <f t="shared" si="31"/>
        <v>99.8117728</v>
      </c>
      <c r="AC33" s="12">
        <f t="shared" si="31"/>
        <v>106.34732999999994</v>
      </c>
      <c r="AD33" s="12">
        <f t="shared" si="31"/>
        <v>111.05816079999997</v>
      </c>
      <c r="AE33" s="12">
        <f t="shared" si="31"/>
        <v>113.94426520000007</v>
      </c>
      <c r="AF33" s="12">
        <f t="shared" si="31"/>
        <v>115.00564320000001</v>
      </c>
      <c r="AG33" s="12">
        <f t="shared" si="31"/>
        <v>114.24229479999997</v>
      </c>
      <c r="AH33" s="12">
        <f t="shared" si="31"/>
        <v>111.65421999999995</v>
      </c>
      <c r="AI33" s="12">
        <f t="shared" si="31"/>
        <v>107.24141879999991</v>
      </c>
      <c r="AJ33" s="12">
        <f t="shared" si="31"/>
        <v>101.00389120000006</v>
      </c>
      <c r="AK33" s="12">
        <f t="shared" si="31"/>
        <v>92.941637200000002</v>
      </c>
      <c r="AL33" s="17">
        <f t="shared" si="31"/>
        <v>91.91395</v>
      </c>
      <c r="AM33" s="12">
        <f t="shared" si="31"/>
        <v>71.342949999999973</v>
      </c>
    </row>
    <row r="34" spans="1:39" x14ac:dyDescent="0.25">
      <c r="A34" s="1">
        <v>2</v>
      </c>
      <c r="B34" s="1">
        <v>8</v>
      </c>
      <c r="C34" s="1">
        <v>9</v>
      </c>
      <c r="D34" s="1">
        <v>2</v>
      </c>
      <c r="E34" s="1" t="s">
        <v>29</v>
      </c>
      <c r="F34" s="1">
        <v>-120.182</v>
      </c>
      <c r="G34" s="1">
        <v>54.485500000000002</v>
      </c>
      <c r="H34">
        <v>-201.0575</v>
      </c>
      <c r="I34" s="1">
        <f>5.3</f>
        <v>5.3</v>
      </c>
      <c r="L34" s="8">
        <f>D34</f>
        <v>2</v>
      </c>
      <c r="M34" s="8" t="s">
        <v>42</v>
      </c>
      <c r="N34" s="1">
        <f>N30</f>
        <v>3.3</v>
      </c>
      <c r="O34" s="17">
        <f t="shared" ref="O34:AM34" si="32">O30</f>
        <v>3.4499999999999997</v>
      </c>
      <c r="P34" s="1">
        <f t="shared" si="32"/>
        <v>3.6929999999999996</v>
      </c>
      <c r="Q34" s="1">
        <f t="shared" si="32"/>
        <v>3.9359999999999999</v>
      </c>
      <c r="R34" s="1">
        <f t="shared" si="32"/>
        <v>4.1479999999999997</v>
      </c>
      <c r="S34" s="1">
        <f t="shared" si="32"/>
        <v>4.3599999999999994</v>
      </c>
      <c r="T34" s="1">
        <f t="shared" si="32"/>
        <v>4.5720000000000001</v>
      </c>
      <c r="U34" s="1">
        <f t="shared" si="32"/>
        <v>4.7839999999999998</v>
      </c>
      <c r="V34" s="1">
        <f t="shared" si="32"/>
        <v>4.9959999999999996</v>
      </c>
      <c r="W34" s="1">
        <f t="shared" si="32"/>
        <v>5.2080000000000002</v>
      </c>
      <c r="X34" s="1">
        <f t="shared" si="32"/>
        <v>5.42</v>
      </c>
      <c r="Y34" s="1">
        <f t="shared" si="32"/>
        <v>5.6319999999999997</v>
      </c>
      <c r="Z34" s="1">
        <f t="shared" si="32"/>
        <v>5.8439999999999994</v>
      </c>
      <c r="AA34" s="1">
        <f t="shared" si="32"/>
        <v>6.0559999999999992</v>
      </c>
      <c r="AB34" s="1">
        <f t="shared" si="32"/>
        <v>6.2679999999999998</v>
      </c>
      <c r="AC34" s="1">
        <f t="shared" si="32"/>
        <v>6.4799999999999995</v>
      </c>
      <c r="AD34" s="1">
        <f t="shared" si="32"/>
        <v>6.6920000000000002</v>
      </c>
      <c r="AE34" s="1">
        <f t="shared" si="32"/>
        <v>6.9039999999999999</v>
      </c>
      <c r="AF34" s="1">
        <f t="shared" si="32"/>
        <v>7.1159999999999997</v>
      </c>
      <c r="AG34" s="1">
        <f t="shared" si="32"/>
        <v>7.3279999999999994</v>
      </c>
      <c r="AH34" s="1">
        <f t="shared" si="32"/>
        <v>7.54</v>
      </c>
      <c r="AI34" s="1">
        <f t="shared" si="32"/>
        <v>7.7519999999999998</v>
      </c>
      <c r="AJ34" s="1">
        <f t="shared" si="32"/>
        <v>7.9639999999999995</v>
      </c>
      <c r="AK34" s="1">
        <f t="shared" si="32"/>
        <v>8.1759999999999984</v>
      </c>
      <c r="AL34" s="17">
        <f t="shared" si="32"/>
        <v>8.1999999999999993</v>
      </c>
      <c r="AM34" s="1">
        <f t="shared" si="32"/>
        <v>8.6</v>
      </c>
    </row>
    <row r="35" spans="1:39" x14ac:dyDescent="0.25">
      <c r="A35" s="1">
        <v>2</v>
      </c>
      <c r="B35" s="1">
        <v>8</v>
      </c>
      <c r="C35" s="1">
        <v>9</v>
      </c>
      <c r="D35" s="1">
        <v>2</v>
      </c>
      <c r="E35" s="1" t="s">
        <v>30</v>
      </c>
      <c r="F35" s="1">
        <v>-165.548</v>
      </c>
      <c r="G35" s="1">
        <v>-297.65600000000001</v>
      </c>
      <c r="H35">
        <v>97.605999999999995</v>
      </c>
      <c r="L35" s="9"/>
      <c r="M35" s="11" t="s">
        <v>21</v>
      </c>
      <c r="N35">
        <f>F34</f>
        <v>-120.182</v>
      </c>
      <c r="O35" s="17">
        <f>$F34+$F36*(O34-$N34)-$J36*(O34-$N34)^2/2</f>
        <v>-95.587250000000012</v>
      </c>
      <c r="P35" s="12">
        <f>$F34+$F36*(P34-$N34)-$J36*(P34-$N34)^2/2</f>
        <v>-58.942971500000034</v>
      </c>
      <c r="Q35" s="12">
        <f t="shared" ref="Q35:AM35" si="33">$F34+$F36*(Q34-$N34)-$J36*(Q34-$N34)^2/2</f>
        <v>-26.254975999999985</v>
      </c>
      <c r="R35" s="12">
        <f t="shared" si="33"/>
        <v>-0.96846400000000088</v>
      </c>
      <c r="S35" s="12">
        <f t="shared" si="33"/>
        <v>21.306799999999967</v>
      </c>
      <c r="T35" s="12">
        <f t="shared" si="33"/>
        <v>40.570816000000022</v>
      </c>
      <c r="U35" s="12">
        <f t="shared" si="33"/>
        <v>56.823583999999997</v>
      </c>
      <c r="V35" s="12">
        <f t="shared" si="33"/>
        <v>70.065104000000005</v>
      </c>
      <c r="W35" s="12">
        <f t="shared" si="33"/>
        <v>80.295376000000019</v>
      </c>
      <c r="X35" s="12">
        <f t="shared" si="33"/>
        <v>87.514400000000023</v>
      </c>
      <c r="Y35" s="12">
        <f t="shared" si="33"/>
        <v>91.722176000000019</v>
      </c>
      <c r="Z35" s="12">
        <f t="shared" si="33"/>
        <v>92.918704000000048</v>
      </c>
      <c r="AA35" s="12">
        <f t="shared" si="33"/>
        <v>91.103983999999997</v>
      </c>
      <c r="AB35" s="12">
        <f t="shared" si="33"/>
        <v>86.278016000000036</v>
      </c>
      <c r="AC35" s="12">
        <f t="shared" si="33"/>
        <v>78.440800000000081</v>
      </c>
      <c r="AD35" s="12">
        <f t="shared" si="33"/>
        <v>67.592335999999989</v>
      </c>
      <c r="AE35" s="12">
        <f t="shared" si="33"/>
        <v>53.732624000000044</v>
      </c>
      <c r="AF35" s="12">
        <f t="shared" si="33"/>
        <v>36.861664000000076</v>
      </c>
      <c r="AG35" s="12">
        <f t="shared" si="33"/>
        <v>16.979456000000027</v>
      </c>
      <c r="AH35" s="12">
        <f t="shared" si="33"/>
        <v>-5.9139999999999873</v>
      </c>
      <c r="AI35" s="12">
        <f t="shared" si="33"/>
        <v>-31.818704000000025</v>
      </c>
      <c r="AJ35" s="12">
        <f t="shared" si="33"/>
        <v>-60.734655999999859</v>
      </c>
      <c r="AK35" s="12">
        <f t="shared" si="33"/>
        <v>-92.661855999999716</v>
      </c>
      <c r="AL35" s="17">
        <f t="shared" si="33"/>
        <v>-96.465999999999894</v>
      </c>
      <c r="AM35" s="12">
        <f t="shared" si="33"/>
        <v>-165.54999999999995</v>
      </c>
    </row>
    <row r="36" spans="1:39" x14ac:dyDescent="0.25">
      <c r="A36" s="1">
        <v>2</v>
      </c>
      <c r="B36" s="1">
        <v>8</v>
      </c>
      <c r="C36" s="1">
        <v>9</v>
      </c>
      <c r="D36" s="1">
        <v>2</v>
      </c>
      <c r="E36" s="1" t="s">
        <v>31</v>
      </c>
      <c r="F36" s="1">
        <v>168.99</v>
      </c>
      <c r="G36" s="1">
        <v>41.148500000000006</v>
      </c>
      <c r="H36">
        <v>163.94149999999999</v>
      </c>
      <c r="J36" s="8">
        <f>(F36-F37)/$I34</f>
        <v>67</v>
      </c>
      <c r="K36" s="8">
        <f>(G36-G37)/I34</f>
        <v>40.6</v>
      </c>
      <c r="L36" s="9"/>
      <c r="M36" s="11" t="s">
        <v>37</v>
      </c>
      <c r="N36" s="9">
        <f>G34</f>
        <v>54.485500000000002</v>
      </c>
      <c r="O36" s="17">
        <f>$G34+$G36*(O34-$N34)-$K36*(O34-$N34)^2/2</f>
        <v>60.201025000000001</v>
      </c>
      <c r="P36" s="12">
        <f>$G34+$G36*(P34-$N34)-$K36*(P34-$N34)^2/2</f>
        <v>67.521545799999998</v>
      </c>
      <c r="Q36" s="12">
        <f t="shared" ref="Q36:AM36" si="34">$G34+$G36*(Q34-$N34)-$K36*(Q34-$N34)^2/2</f>
        <v>72.444677200000015</v>
      </c>
      <c r="R36" s="12">
        <f t="shared" si="34"/>
        <v>74.781616800000009</v>
      </c>
      <c r="S36" s="12">
        <f t="shared" si="34"/>
        <v>75.293830000000014</v>
      </c>
      <c r="T36" s="12">
        <f t="shared" si="34"/>
        <v>73.981316800000016</v>
      </c>
      <c r="U36" s="12">
        <f t="shared" si="34"/>
        <v>70.844077200000015</v>
      </c>
      <c r="V36" s="12">
        <f t="shared" si="34"/>
        <v>65.882111200000026</v>
      </c>
      <c r="W36" s="12">
        <f t="shared" si="34"/>
        <v>59.09541879999999</v>
      </c>
      <c r="X36" s="12">
        <f t="shared" si="34"/>
        <v>50.483999999999995</v>
      </c>
      <c r="Y36" s="12">
        <f t="shared" si="34"/>
        <v>40.047854800000025</v>
      </c>
      <c r="Z36" s="12">
        <f t="shared" si="34"/>
        <v>27.786983200000037</v>
      </c>
      <c r="AA36" s="12">
        <f t="shared" si="34"/>
        <v>13.701385200000061</v>
      </c>
      <c r="AB36" s="12">
        <f t="shared" si="34"/>
        <v>-2.2089391999999464</v>
      </c>
      <c r="AC36" s="12">
        <f t="shared" si="34"/>
        <v>-19.943989999999928</v>
      </c>
      <c r="AD36" s="12">
        <f t="shared" si="34"/>
        <v>-39.503767200000027</v>
      </c>
      <c r="AE36" s="12">
        <f t="shared" si="34"/>
        <v>-60.888270799999958</v>
      </c>
      <c r="AF36" s="12">
        <f t="shared" si="34"/>
        <v>-84.097500799999949</v>
      </c>
      <c r="AG36" s="12">
        <f t="shared" si="34"/>
        <v>-109.13145719999991</v>
      </c>
      <c r="AH36" s="12">
        <f t="shared" si="34"/>
        <v>-135.99014000000005</v>
      </c>
      <c r="AI36" s="12">
        <f t="shared" si="34"/>
        <v>-164.67354920000002</v>
      </c>
      <c r="AJ36" s="12">
        <f t="shared" si="34"/>
        <v>-195.18168479999991</v>
      </c>
      <c r="AK36" s="12">
        <f t="shared" si="34"/>
        <v>-227.51454679999981</v>
      </c>
      <c r="AL36" s="17">
        <f t="shared" si="34"/>
        <v>-231.28984999999989</v>
      </c>
      <c r="AM36" s="12">
        <f t="shared" si="34"/>
        <v>-297.65444999999994</v>
      </c>
    </row>
    <row r="37" spans="1:39" x14ac:dyDescent="0.25">
      <c r="A37" s="1">
        <v>2</v>
      </c>
      <c r="B37" s="1">
        <v>8</v>
      </c>
      <c r="C37" s="1">
        <v>9</v>
      </c>
      <c r="D37" s="1">
        <v>2</v>
      </c>
      <c r="E37" s="1" t="s">
        <v>32</v>
      </c>
      <c r="F37" s="1">
        <v>-186.11</v>
      </c>
      <c r="G37" s="1">
        <v>-174.03149999999999</v>
      </c>
      <c r="H37">
        <v>-51.238500000000009</v>
      </c>
      <c r="L37" s="9"/>
      <c r="M37" s="11" t="s">
        <v>38</v>
      </c>
      <c r="N37" s="9">
        <f>H34</f>
        <v>-201.0575</v>
      </c>
      <c r="O37" s="17">
        <f>$H34+$H36*(O34-$N34)-$K36*(O34-$N34)^2/2</f>
        <v>-176.92302500000002</v>
      </c>
      <c r="P37" s="12">
        <f>$H34+$H36*(P34-$N34)-$K36*(P34-$N34)^2/2</f>
        <v>-139.76380520000006</v>
      </c>
      <c r="Q37" s="12">
        <f t="shared" ref="Q37:AM37" si="35">$H34+$H36*(Q34-$N34)-$K36*(Q34-$N34)^2/2</f>
        <v>-105.00197479999999</v>
      </c>
      <c r="R37" s="12">
        <f t="shared" si="35"/>
        <v>-76.632919200000032</v>
      </c>
      <c r="S37" s="12">
        <f t="shared" si="35"/>
        <v>-50.08859000000006</v>
      </c>
      <c r="T37" s="12">
        <f t="shared" si="35"/>
        <v>-25.368987199999978</v>
      </c>
      <c r="U37" s="12">
        <f t="shared" si="35"/>
        <v>-2.4741108000000267</v>
      </c>
      <c r="V37" s="12">
        <f t="shared" si="35"/>
        <v>18.59603919999995</v>
      </c>
      <c r="W37" s="12">
        <f t="shared" si="35"/>
        <v>37.841462799999974</v>
      </c>
      <c r="X37" s="12">
        <f t="shared" si="35"/>
        <v>55.262159999999952</v>
      </c>
      <c r="Y37" s="12">
        <f t="shared" si="35"/>
        <v>70.858130799999955</v>
      </c>
      <c r="Z37" s="12">
        <f t="shared" si="35"/>
        <v>84.629375199999942</v>
      </c>
      <c r="AA37" s="12">
        <f t="shared" si="35"/>
        <v>96.575893199999939</v>
      </c>
      <c r="AB37" s="12">
        <f t="shared" si="35"/>
        <v>106.69768479999996</v>
      </c>
      <c r="AC37" s="12">
        <f t="shared" si="35"/>
        <v>114.99474999999995</v>
      </c>
      <c r="AD37" s="12">
        <f t="shared" si="35"/>
        <v>121.46708879999991</v>
      </c>
      <c r="AE37" s="12">
        <f t="shared" si="35"/>
        <v>126.11470119999996</v>
      </c>
      <c r="AF37" s="12">
        <f t="shared" si="35"/>
        <v>128.93758719999994</v>
      </c>
      <c r="AG37" s="12">
        <f t="shared" si="35"/>
        <v>129.93574679999995</v>
      </c>
      <c r="AH37" s="12">
        <f t="shared" si="35"/>
        <v>129.10917999999987</v>
      </c>
      <c r="AI37" s="12">
        <f t="shared" si="35"/>
        <v>126.45788679999987</v>
      </c>
      <c r="AJ37" s="12">
        <f t="shared" si="35"/>
        <v>121.98186719999995</v>
      </c>
      <c r="AK37" s="12">
        <f t="shared" si="35"/>
        <v>115.68112119999995</v>
      </c>
      <c r="AL37" s="17">
        <f t="shared" si="35"/>
        <v>114.85284999999999</v>
      </c>
      <c r="AM37" s="12">
        <f t="shared" si="35"/>
        <v>97.605449999999905</v>
      </c>
    </row>
    <row r="38" spans="1:39" x14ac:dyDescent="0.25">
      <c r="A38" s="1">
        <v>2</v>
      </c>
      <c r="B38" s="1">
        <v>8</v>
      </c>
      <c r="C38" s="1">
        <v>9</v>
      </c>
      <c r="D38" s="1">
        <v>1</v>
      </c>
      <c r="E38" s="1" t="s">
        <v>29</v>
      </c>
      <c r="F38" s="1">
        <v>-126.81399999999999</v>
      </c>
      <c r="G38" s="1">
        <v>41.652899999999988</v>
      </c>
      <c r="H38">
        <v>-196.05889999999999</v>
      </c>
      <c r="I38" s="1">
        <f>5.3</f>
        <v>5.3</v>
      </c>
      <c r="L38" s="8">
        <f>D38</f>
        <v>1</v>
      </c>
      <c r="M38" s="8" t="s">
        <v>42</v>
      </c>
      <c r="N38" s="1">
        <f>N34</f>
        <v>3.3</v>
      </c>
      <c r="O38" s="17">
        <f t="shared" ref="O38:AM38" si="36">O34</f>
        <v>3.4499999999999997</v>
      </c>
      <c r="P38" s="1">
        <f t="shared" si="36"/>
        <v>3.6929999999999996</v>
      </c>
      <c r="Q38" s="1">
        <f t="shared" si="36"/>
        <v>3.9359999999999999</v>
      </c>
      <c r="R38" s="1">
        <f t="shared" si="36"/>
        <v>4.1479999999999997</v>
      </c>
      <c r="S38" s="1">
        <f t="shared" si="36"/>
        <v>4.3599999999999994</v>
      </c>
      <c r="T38" s="1">
        <f t="shared" si="36"/>
        <v>4.5720000000000001</v>
      </c>
      <c r="U38" s="1">
        <f t="shared" si="36"/>
        <v>4.7839999999999998</v>
      </c>
      <c r="V38" s="1">
        <f t="shared" si="36"/>
        <v>4.9959999999999996</v>
      </c>
      <c r="W38" s="1">
        <f t="shared" si="36"/>
        <v>5.2080000000000002</v>
      </c>
      <c r="X38" s="1">
        <f t="shared" si="36"/>
        <v>5.42</v>
      </c>
      <c r="Y38" s="1">
        <f t="shared" si="36"/>
        <v>5.6319999999999997</v>
      </c>
      <c r="Z38" s="1">
        <f t="shared" si="36"/>
        <v>5.8439999999999994</v>
      </c>
      <c r="AA38" s="1">
        <f t="shared" si="36"/>
        <v>6.0559999999999992</v>
      </c>
      <c r="AB38" s="1">
        <f t="shared" si="36"/>
        <v>6.2679999999999998</v>
      </c>
      <c r="AC38" s="1">
        <f t="shared" si="36"/>
        <v>6.4799999999999995</v>
      </c>
      <c r="AD38" s="1">
        <f t="shared" si="36"/>
        <v>6.6920000000000002</v>
      </c>
      <c r="AE38" s="1">
        <f t="shared" si="36"/>
        <v>6.9039999999999999</v>
      </c>
      <c r="AF38" s="1">
        <f t="shared" si="36"/>
        <v>7.1159999999999997</v>
      </c>
      <c r="AG38" s="1">
        <f t="shared" si="36"/>
        <v>7.3279999999999994</v>
      </c>
      <c r="AH38" s="1">
        <f t="shared" si="36"/>
        <v>7.54</v>
      </c>
      <c r="AI38" s="1">
        <f t="shared" si="36"/>
        <v>7.7519999999999998</v>
      </c>
      <c r="AJ38" s="1">
        <f t="shared" si="36"/>
        <v>7.9639999999999995</v>
      </c>
      <c r="AK38" s="1">
        <f t="shared" si="36"/>
        <v>8.1759999999999984</v>
      </c>
      <c r="AL38" s="17">
        <f t="shared" si="36"/>
        <v>8.1999999999999993</v>
      </c>
      <c r="AM38" s="1">
        <f t="shared" si="36"/>
        <v>8.6</v>
      </c>
    </row>
    <row r="39" spans="1:39" x14ac:dyDescent="0.25">
      <c r="A39" s="1">
        <v>2</v>
      </c>
      <c r="B39" s="1">
        <v>8</v>
      </c>
      <c r="C39" s="1">
        <v>9</v>
      </c>
      <c r="D39" s="1">
        <v>1</v>
      </c>
      <c r="E39" s="1" t="s">
        <v>30</v>
      </c>
      <c r="F39" s="1">
        <v>-161.05699999999999</v>
      </c>
      <c r="G39" s="1">
        <v>-295.49790000000002</v>
      </c>
      <c r="H39">
        <v>100.75990000000002</v>
      </c>
      <c r="M39" s="11" t="s">
        <v>21</v>
      </c>
      <c r="N39">
        <f>F38</f>
        <v>-126.81399999999999</v>
      </c>
      <c r="O39" s="17">
        <f>$F38+$F40*(O38-$N38)-$J40*(O38-$N38)^2/2</f>
        <v>-101.90440000000001</v>
      </c>
      <c r="P39" s="12">
        <f>$F38+$F40*(P38-$N38)-$J40*(P38-$N38)^2/2</f>
        <v>-64.750064500000036</v>
      </c>
      <c r="Q39" s="12">
        <f t="shared" ref="Q39:AM39" si="37">$F38+$F40*(Q38-$N38)-$J40*(Q38-$N38)^2/2</f>
        <v>-31.552011999999976</v>
      </c>
      <c r="R39" s="12">
        <f t="shared" si="37"/>
        <v>-5.8205120000000115</v>
      </c>
      <c r="S39" s="12">
        <f t="shared" si="37"/>
        <v>16.899739999999952</v>
      </c>
      <c r="T39" s="12">
        <f t="shared" si="37"/>
        <v>36.60874400000003</v>
      </c>
      <c r="U39" s="12">
        <f t="shared" si="37"/>
        <v>53.306500000000014</v>
      </c>
      <c r="V39" s="12">
        <f t="shared" si="37"/>
        <v>66.993007999999989</v>
      </c>
      <c r="W39" s="12">
        <f t="shared" si="37"/>
        <v>77.668268000000026</v>
      </c>
      <c r="X39" s="12">
        <f t="shared" si="37"/>
        <v>85.332279999999997</v>
      </c>
      <c r="Y39" s="12">
        <f t="shared" si="37"/>
        <v>89.985043999999988</v>
      </c>
      <c r="Z39" s="12">
        <f t="shared" si="37"/>
        <v>91.626559999999984</v>
      </c>
      <c r="AA39" s="12">
        <f t="shared" si="37"/>
        <v>90.256827999999956</v>
      </c>
      <c r="AB39" s="12">
        <f t="shared" si="37"/>
        <v>85.875848000000076</v>
      </c>
      <c r="AC39" s="12">
        <f t="shared" si="37"/>
        <v>78.483620000000087</v>
      </c>
      <c r="AD39" s="12">
        <f t="shared" si="37"/>
        <v>68.080143999999962</v>
      </c>
      <c r="AE39" s="12">
        <f t="shared" si="37"/>
        <v>54.665420000000097</v>
      </c>
      <c r="AF39" s="12">
        <f t="shared" si="37"/>
        <v>38.239448000000095</v>
      </c>
      <c r="AG39" s="12">
        <f t="shared" si="37"/>
        <v>18.802228000000127</v>
      </c>
      <c r="AH39" s="12">
        <f t="shared" si="37"/>
        <v>-3.6462400000000343</v>
      </c>
      <c r="AI39" s="12">
        <f t="shared" si="37"/>
        <v>-29.105955999999992</v>
      </c>
      <c r="AJ39" s="12">
        <f t="shared" si="37"/>
        <v>-57.576919999999859</v>
      </c>
      <c r="AK39" s="12">
        <f t="shared" si="37"/>
        <v>-89.059131999999749</v>
      </c>
      <c r="AL39" s="17">
        <f t="shared" si="37"/>
        <v>-92.8128999999999</v>
      </c>
      <c r="AM39" s="12">
        <f t="shared" si="37"/>
        <v>-161.05729999999994</v>
      </c>
    </row>
    <row r="40" spans="1:39" x14ac:dyDescent="0.25">
      <c r="A40" s="1">
        <v>2</v>
      </c>
      <c r="B40" s="1">
        <v>8</v>
      </c>
      <c r="C40" s="1">
        <v>9</v>
      </c>
      <c r="D40" s="1">
        <v>1</v>
      </c>
      <c r="E40" s="1" t="s">
        <v>31</v>
      </c>
      <c r="F40" s="1">
        <v>171.089</v>
      </c>
      <c r="G40" s="1">
        <v>43.977499999999992</v>
      </c>
      <c r="H40">
        <v>163.5925</v>
      </c>
      <c r="J40" s="8">
        <f>(F40-F41)/$I38</f>
        <v>67</v>
      </c>
      <c r="K40" s="8">
        <f>(G40-G41)/I38</f>
        <v>40.599999999999994</v>
      </c>
      <c r="M40" s="11" t="s">
        <v>37</v>
      </c>
      <c r="N40" s="9">
        <f>G38</f>
        <v>41.652899999999988</v>
      </c>
      <c r="O40" s="17">
        <f>$G38+$G40*(O38-$N38)-$K40*(O38-$N38)^2/2</f>
        <v>47.792774999999985</v>
      </c>
      <c r="P40" s="12">
        <f>$G38+$G40*(P38-$N38)-$K40*(P38-$N38)^2/2</f>
        <v>55.800742799999981</v>
      </c>
      <c r="Q40" s="12">
        <f t="shared" ref="Q40:AM40" si="38">$G38+$G40*(Q38-$N38)-$K40*(Q38-$N38)^2/2</f>
        <v>61.411321199999989</v>
      </c>
      <c r="R40" s="12">
        <f t="shared" si="38"/>
        <v>64.348008799999974</v>
      </c>
      <c r="S40" s="12">
        <f t="shared" si="38"/>
        <v>65.459969999999984</v>
      </c>
      <c r="T40" s="12">
        <f t="shared" si="38"/>
        <v>64.747204799999992</v>
      </c>
      <c r="U40" s="12">
        <f t="shared" si="38"/>
        <v>62.209713199999982</v>
      </c>
      <c r="V40" s="12">
        <f t="shared" si="38"/>
        <v>57.84749519999999</v>
      </c>
      <c r="W40" s="12">
        <f t="shared" si="38"/>
        <v>51.660550799999967</v>
      </c>
      <c r="X40" s="12">
        <f t="shared" si="38"/>
        <v>43.648879999999963</v>
      </c>
      <c r="Y40" s="12">
        <f t="shared" si="38"/>
        <v>33.812482799999998</v>
      </c>
      <c r="Z40" s="12">
        <f t="shared" si="38"/>
        <v>22.151359200000002</v>
      </c>
      <c r="AA40" s="12">
        <f t="shared" si="38"/>
        <v>8.6655092000000593</v>
      </c>
      <c r="AB40" s="12">
        <f t="shared" si="38"/>
        <v>-6.6450671999999997</v>
      </c>
      <c r="AC40" s="12">
        <f t="shared" si="38"/>
        <v>-23.780369999999976</v>
      </c>
      <c r="AD40" s="12">
        <f t="shared" si="38"/>
        <v>-42.74039920000007</v>
      </c>
      <c r="AE40" s="12">
        <f t="shared" si="38"/>
        <v>-63.525154800000024</v>
      </c>
      <c r="AF40" s="12">
        <f t="shared" si="38"/>
        <v>-86.134636799999953</v>
      </c>
      <c r="AG40" s="12">
        <f t="shared" si="38"/>
        <v>-110.56884519999994</v>
      </c>
      <c r="AH40" s="12">
        <f t="shared" si="38"/>
        <v>-136.82778000000008</v>
      </c>
      <c r="AI40" s="12">
        <f t="shared" si="38"/>
        <v>-164.91144119999998</v>
      </c>
      <c r="AJ40" s="12">
        <f t="shared" si="38"/>
        <v>-194.81982879999993</v>
      </c>
      <c r="AK40" s="12">
        <f t="shared" si="38"/>
        <v>-226.55294279999981</v>
      </c>
      <c r="AL40" s="17">
        <f t="shared" si="38"/>
        <v>-230.2603499999999</v>
      </c>
      <c r="AM40" s="12">
        <f t="shared" si="38"/>
        <v>-295.49334999999996</v>
      </c>
    </row>
    <row r="41" spans="1:39" x14ac:dyDescent="0.25">
      <c r="A41" s="2">
        <v>2</v>
      </c>
      <c r="B41" s="2">
        <v>8</v>
      </c>
      <c r="C41" s="2">
        <v>9</v>
      </c>
      <c r="D41" s="2">
        <v>1</v>
      </c>
      <c r="E41" s="2" t="s">
        <v>32</v>
      </c>
      <c r="F41" s="2">
        <v>-184.011</v>
      </c>
      <c r="G41" s="2">
        <v>-171.20249999999999</v>
      </c>
      <c r="H41" s="3">
        <v>-51.587499999999991</v>
      </c>
      <c r="I41" s="3"/>
      <c r="J41" s="3"/>
      <c r="K41" s="3"/>
      <c r="L41" s="3"/>
      <c r="M41" s="13" t="s">
        <v>38</v>
      </c>
      <c r="N41" s="3">
        <f>H38</f>
        <v>-196.05889999999999</v>
      </c>
      <c r="O41" s="18">
        <f>$H38+$H40*(O38-$N38)-$K40*(O38-$N38)^2/2</f>
        <v>-171.976775</v>
      </c>
      <c r="P41" s="14">
        <f>$H38+$H40*(P38-$N38)-$K40*(P38-$N38)^2/2</f>
        <v>-134.90236220000006</v>
      </c>
      <c r="Q41" s="14">
        <f t="shared" ref="Q41:AM41" si="39">$H38+$H40*(Q38-$N38)-$K40*(Q38-$N38)^2/2</f>
        <v>-100.22533879999997</v>
      </c>
      <c r="R41" s="14">
        <f t="shared" si="39"/>
        <v>-71.930271200000021</v>
      </c>
      <c r="S41" s="14">
        <f t="shared" si="39"/>
        <v>-45.459930000000028</v>
      </c>
      <c r="T41" s="14">
        <f t="shared" si="39"/>
        <v>-20.81431519999996</v>
      </c>
      <c r="U41" s="14">
        <f t="shared" si="39"/>
        <v>2.0065732000000054</v>
      </c>
      <c r="V41" s="14">
        <f t="shared" si="39"/>
        <v>23.002735199999968</v>
      </c>
      <c r="W41" s="14">
        <f t="shared" si="39"/>
        <v>42.17417080000007</v>
      </c>
      <c r="X41" s="14">
        <f t="shared" si="39"/>
        <v>59.520880000000005</v>
      </c>
      <c r="Y41" s="14">
        <f t="shared" si="39"/>
        <v>75.042862800000023</v>
      </c>
      <c r="Z41" s="14">
        <f t="shared" si="39"/>
        <v>88.740119200000038</v>
      </c>
      <c r="AA41" s="14">
        <f t="shared" si="39"/>
        <v>100.61264919999999</v>
      </c>
      <c r="AB41" s="14">
        <f t="shared" si="39"/>
        <v>110.66045280000003</v>
      </c>
      <c r="AC41" s="14">
        <f t="shared" si="39"/>
        <v>118.88353000000009</v>
      </c>
      <c r="AD41" s="14">
        <f t="shared" si="39"/>
        <v>125.28188080000007</v>
      </c>
      <c r="AE41" s="14">
        <f t="shared" si="39"/>
        <v>129.85550519999998</v>
      </c>
      <c r="AF41" s="14">
        <f t="shared" si="39"/>
        <v>132.60440320000004</v>
      </c>
      <c r="AG41" s="14">
        <f t="shared" si="39"/>
        <v>133.52857480000006</v>
      </c>
      <c r="AH41" s="14">
        <f t="shared" si="39"/>
        <v>132.62801999999999</v>
      </c>
      <c r="AI41" s="14">
        <f t="shared" si="39"/>
        <v>129.90273880000007</v>
      </c>
      <c r="AJ41" s="14">
        <f t="shared" si="39"/>
        <v>125.35273120000011</v>
      </c>
      <c r="AK41" s="14">
        <f t="shared" si="39"/>
        <v>118.97799720000006</v>
      </c>
      <c r="AL41" s="18">
        <f>$H38+$H40*(AL38-$N38)-$K40*(AL38-$N38)^2/2</f>
        <v>118.1413500000001</v>
      </c>
      <c r="AM41" s="14">
        <f t="shared" si="39"/>
        <v>100.75435000000016</v>
      </c>
    </row>
    <row r="42" spans="1:39" x14ac:dyDescent="0.25">
      <c r="A42" s="1">
        <v>2</v>
      </c>
      <c r="B42" s="1">
        <v>9</v>
      </c>
      <c r="C42" s="1">
        <v>10</v>
      </c>
      <c r="D42" s="1">
        <v>5</v>
      </c>
      <c r="E42" s="1" t="s">
        <v>29</v>
      </c>
      <c r="F42" s="1">
        <v>-86.263999999999996</v>
      </c>
      <c r="G42" s="1">
        <v>-2.171599999999998</v>
      </c>
      <c r="H42">
        <v>-96.940399999999997</v>
      </c>
      <c r="I42" s="1">
        <f>3.6</f>
        <v>3.6</v>
      </c>
      <c r="L42" s="1">
        <f>D42</f>
        <v>5</v>
      </c>
      <c r="M42" s="1" t="s">
        <v>42</v>
      </c>
      <c r="N42" s="1">
        <f>I22+N22</f>
        <v>8.6</v>
      </c>
      <c r="O42" s="16">
        <f>N42+0.3</f>
        <v>8.9</v>
      </c>
      <c r="P42" s="1">
        <f>(O42+Q42)/2</f>
        <v>8.9660000000000011</v>
      </c>
      <c r="Q42" s="1">
        <f>$N$42+$I$42/25*Q1</f>
        <v>9.032</v>
      </c>
      <c r="R42" s="1">
        <f t="shared" ref="R42:AM42" si="40">$N$42+$I$42/25*R1</f>
        <v>9.1760000000000002</v>
      </c>
      <c r="S42" s="1">
        <f t="shared" si="40"/>
        <v>9.32</v>
      </c>
      <c r="T42" s="1">
        <f t="shared" si="40"/>
        <v>9.4640000000000004</v>
      </c>
      <c r="U42" s="1">
        <f t="shared" si="40"/>
        <v>9.6080000000000005</v>
      </c>
      <c r="V42" s="1">
        <f t="shared" si="40"/>
        <v>9.7519999999999989</v>
      </c>
      <c r="W42" s="1">
        <f t="shared" si="40"/>
        <v>9.8960000000000008</v>
      </c>
      <c r="X42" s="1">
        <f t="shared" si="40"/>
        <v>10.039999999999999</v>
      </c>
      <c r="Y42" s="1">
        <f t="shared" si="40"/>
        <v>10.183999999999999</v>
      </c>
      <c r="Z42" s="1">
        <f t="shared" si="40"/>
        <v>10.327999999999999</v>
      </c>
      <c r="AA42" s="1">
        <f t="shared" si="40"/>
        <v>10.472</v>
      </c>
      <c r="AB42" s="1">
        <f t="shared" si="40"/>
        <v>10.616</v>
      </c>
      <c r="AC42" s="1">
        <f t="shared" si="40"/>
        <v>10.76</v>
      </c>
      <c r="AD42" s="1">
        <f t="shared" si="40"/>
        <v>10.904</v>
      </c>
      <c r="AE42" s="1">
        <f t="shared" si="40"/>
        <v>11.048</v>
      </c>
      <c r="AF42" s="1">
        <f t="shared" si="40"/>
        <v>11.192</v>
      </c>
      <c r="AG42" s="1">
        <f t="shared" si="40"/>
        <v>11.336</v>
      </c>
      <c r="AH42" s="1">
        <f t="shared" si="40"/>
        <v>11.48</v>
      </c>
      <c r="AI42" s="1">
        <f t="shared" si="40"/>
        <v>11.624000000000001</v>
      </c>
      <c r="AJ42" s="1">
        <f t="shared" si="40"/>
        <v>11.768000000000001</v>
      </c>
      <c r="AK42" s="1">
        <f>$N$42+$I$42/25*AK1-0.12</f>
        <v>11.792</v>
      </c>
      <c r="AL42" s="16">
        <f>AM42-0.3</f>
        <v>11.899999999999999</v>
      </c>
      <c r="AM42" s="1">
        <f t="shared" si="40"/>
        <v>12.2</v>
      </c>
    </row>
    <row r="43" spans="1:39" x14ac:dyDescent="0.25">
      <c r="A43" s="1">
        <v>2</v>
      </c>
      <c r="B43" s="1">
        <v>9</v>
      </c>
      <c r="C43" s="1">
        <v>10</v>
      </c>
      <c r="D43" s="1">
        <v>5</v>
      </c>
      <c r="E43" s="1" t="s">
        <v>30</v>
      </c>
      <c r="F43" s="1">
        <v>-77.319999999999993</v>
      </c>
      <c r="G43" s="1">
        <v>-91.164199999999994</v>
      </c>
      <c r="H43">
        <v>1.2661999999999978</v>
      </c>
      <c r="M43" s="7" t="s">
        <v>21</v>
      </c>
      <c r="N43">
        <f>F42</f>
        <v>-86.263999999999996</v>
      </c>
      <c r="O43" s="17">
        <f>$F42+$F44*(O42-$N42)-$J44*(O42-$N42)^2/2</f>
        <v>-54.135799999999932</v>
      </c>
      <c r="P43" s="10">
        <f>$F42+$F44*(P42-$N42)-$J44*(P42-$N42)^2/2</f>
        <v>-47.833341199999865</v>
      </c>
      <c r="Q43" s="10">
        <f t="shared" ref="Q43" si="41">$F42+$F44*(Q42-$N42)-$J44*(Q42-$N42)^2/2</f>
        <v>-41.807052799999965</v>
      </c>
      <c r="R43" s="10">
        <f t="shared" ref="R43" si="42">$F42+$F44*(R42-$N42)-$J44*(R42-$N42)^2/2</f>
        <v>-29.617395199999955</v>
      </c>
      <c r="S43" s="10">
        <f t="shared" ref="S43" si="43">$F42+$F44*(S42-$N42)-$J44*(S42-$N42)^2/2</f>
        <v>-18.742399999999954</v>
      </c>
      <c r="T43" s="10">
        <f t="shared" ref="T43" si="44">$F42+$F44*(T42-$N42)-$J44*(T42-$N42)^2/2</f>
        <v>-9.182067199999949</v>
      </c>
      <c r="U43" s="10">
        <f t="shared" ref="U43" si="45">$F42+$F44*(U42-$N42)-$J44*(U42-$N42)^2/2</f>
        <v>-0.9363967999999474</v>
      </c>
      <c r="V43" s="10">
        <f t="shared" ref="V43" si="46">$F42+$F44*(V42-$N42)-$J44*(V42-$N42)^2/2</f>
        <v>5.99461119999998</v>
      </c>
      <c r="W43" s="10">
        <f t="shared" ref="W43" si="47">$F42+$F44*(W42-$N42)-$J44*(W42-$N42)^2/2</f>
        <v>11.610956800000061</v>
      </c>
      <c r="X43" s="10">
        <f t="shared" ref="X43" si="48">$F42+$F44*(X42-$N42)-$J44*(X42-$N42)^2/2</f>
        <v>15.912639999999996</v>
      </c>
      <c r="Y43" s="10">
        <f t="shared" ref="Y43" si="49">$F42+$F44*(Y42-$N42)-$J44*(Y42-$N42)^2/2</f>
        <v>18.899660799999992</v>
      </c>
      <c r="Z43" s="10">
        <f t="shared" ref="Z43" si="50">$F42+$F44*(Z42-$N42)-$J44*(Z42-$N42)^2/2</f>
        <v>20.5720192</v>
      </c>
      <c r="AA43" s="10">
        <f t="shared" ref="AA43" si="51">$F42+$F44*(AA42-$N42)-$J44*(AA42-$N42)^2/2</f>
        <v>20.929715200000018</v>
      </c>
      <c r="AB43" s="10">
        <f t="shared" ref="AB43" si="52">$F42+$F44*(AB42-$N42)-$J44*(AB42-$N42)^2/2</f>
        <v>19.972748800000005</v>
      </c>
      <c r="AC43" s="10">
        <f t="shared" ref="AC43" si="53">$F42+$F44*(AC42-$N42)-$J44*(AC42-$N42)^2/2</f>
        <v>17.701119999999975</v>
      </c>
      <c r="AD43" s="10">
        <f t="shared" ref="AD43" si="54">$F42+$F44*(AD42-$N42)-$J44*(AD42-$N42)^2/2</f>
        <v>14.11482879999997</v>
      </c>
      <c r="AE43" s="10">
        <f t="shared" ref="AE43" si="55">$F42+$F44*(AE42-$N42)-$J44*(AE42-$N42)^2/2</f>
        <v>9.2138752000000181</v>
      </c>
      <c r="AF43" s="10">
        <f t="shared" ref="AF43" si="56">$F42+$F44*(AF42-$N42)-$J44*(AF42-$N42)^2/2</f>
        <v>2.9982591999999784</v>
      </c>
      <c r="AG43" s="10">
        <f t="shared" ref="AG43" si="57">$F42+$F44*(AG42-$N42)-$J44*(AG42-$N42)^2/2</f>
        <v>-4.5320192000000361</v>
      </c>
      <c r="AH43" s="10">
        <f t="shared" ref="AH43" si="58">$F42+$F44*(AH42-$N42)-$J44*(AH42-$N42)^2/2</f>
        <v>-13.376960000000111</v>
      </c>
      <c r="AI43" s="10">
        <f t="shared" ref="AI43" si="59">$F42+$F44*(AI42-$N42)-$J44*(AI42-$N42)^2/2</f>
        <v>-23.536563200000046</v>
      </c>
      <c r="AJ43" s="10">
        <f t="shared" ref="AJ43" si="60">$F42+$F44*(AJ42-$N42)-$J44*(AJ42-$N42)^2/2</f>
        <v>-35.01082880000007</v>
      </c>
      <c r="AK43" s="10">
        <f t="shared" ref="AK43" si="61">$F42+$F44*(AK42-$N42)-$J44*(AK42-$N42)^2/2</f>
        <v>-37.051020800000003</v>
      </c>
      <c r="AL43" s="17">
        <f>$F42+$F44*(AL42-$N42)-$J44*(AL42-$N42)^2/2</f>
        <v>-46.683799999999906</v>
      </c>
      <c r="AM43" s="10">
        <f t="shared" ref="AM43" si="62">$F42+$F44*(AM42-$N42)-$J44*(AM42-$N42)^2/2</f>
        <v>-77.321599999999933</v>
      </c>
    </row>
    <row r="44" spans="1:39" x14ac:dyDescent="0.25">
      <c r="A44" s="1">
        <v>2</v>
      </c>
      <c r="B44" s="1">
        <v>9</v>
      </c>
      <c r="C44" s="1">
        <v>10</v>
      </c>
      <c r="D44" s="1">
        <v>5</v>
      </c>
      <c r="E44" s="1" t="s">
        <v>31</v>
      </c>
      <c r="F44" s="1">
        <v>116.604</v>
      </c>
      <c r="G44" s="1">
        <v>40.439699999999995</v>
      </c>
      <c r="H44">
        <v>92.440300000000008</v>
      </c>
      <c r="J44" s="8">
        <f>(F44-F45)/$I42</f>
        <v>63.4</v>
      </c>
      <c r="K44" s="8">
        <f>(G44-G45)/I42</f>
        <v>36.199999999999996</v>
      </c>
      <c r="L44" s="9"/>
      <c r="M44" s="11" t="s">
        <v>37</v>
      </c>
      <c r="N44" s="9">
        <f>G42</f>
        <v>-2.171599999999998</v>
      </c>
      <c r="O44" s="17">
        <f>$G42+$G44*(O42-$N42)-$K44*(O42-$N42)^2/2</f>
        <v>8.3313100000000233</v>
      </c>
      <c r="P44" s="12">
        <f>$G42+$G44*(P42-$N42)-$K44*(P42-$N42)^2/2</f>
        <v>10.20472660000004</v>
      </c>
      <c r="Q44" s="12">
        <f t="shared" ref="Q44:AM44" si="63">$G42+$G44*(Q42-$N42)-$K44*(Q42-$N42)^2/2</f>
        <v>11.920456000000009</v>
      </c>
      <c r="R44" s="12">
        <f t="shared" si="63"/>
        <v>15.116521600000009</v>
      </c>
      <c r="S44" s="12">
        <f t="shared" si="63"/>
        <v>17.561944000000004</v>
      </c>
      <c r="T44" s="12">
        <f t="shared" si="63"/>
        <v>19.256723200000003</v>
      </c>
      <c r="U44" s="12">
        <f t="shared" si="63"/>
        <v>20.200859200000004</v>
      </c>
      <c r="V44" s="12">
        <f>$G42+$G44*(V42-$N42)-$K44*(V42-$N42)^2/2</f>
        <v>20.394351999999998</v>
      </c>
      <c r="W44" s="12">
        <f t="shared" si="63"/>
        <v>19.837201599999993</v>
      </c>
      <c r="X44" s="12">
        <f t="shared" si="63"/>
        <v>18.529408000000004</v>
      </c>
      <c r="Y44" s="12">
        <f t="shared" si="63"/>
        <v>16.470971200000008</v>
      </c>
      <c r="Z44" s="12">
        <f t="shared" si="63"/>
        <v>13.661891199999999</v>
      </c>
      <c r="AA44" s="12">
        <f t="shared" si="63"/>
        <v>10.102167999999999</v>
      </c>
      <c r="AB44" s="12">
        <f t="shared" si="63"/>
        <v>5.7918015999999994</v>
      </c>
      <c r="AC44" s="12">
        <f t="shared" si="63"/>
        <v>0.73079199999999389</v>
      </c>
      <c r="AD44" s="12">
        <f t="shared" si="63"/>
        <v>-5.0808608000000106</v>
      </c>
      <c r="AE44" s="12">
        <f t="shared" si="63"/>
        <v>-11.6431568</v>
      </c>
      <c r="AF44" s="12">
        <f t="shared" si="63"/>
        <v>-18.956096000000016</v>
      </c>
      <c r="AG44" s="12">
        <f t="shared" si="63"/>
        <v>-27.019678400000032</v>
      </c>
      <c r="AH44" s="12">
        <f t="shared" si="63"/>
        <v>-35.833904000000061</v>
      </c>
      <c r="AI44" s="12">
        <f t="shared" si="63"/>
        <v>-45.39877280000006</v>
      </c>
      <c r="AJ44" s="12">
        <f t="shared" si="63"/>
        <v>-55.714284800000073</v>
      </c>
      <c r="AK44" s="12">
        <f t="shared" si="63"/>
        <v>-57.506515999999991</v>
      </c>
      <c r="AL44" s="17">
        <f>$G42+$G44*(AL42-$N42)-$K44*(AL42-$N42)^2/2</f>
        <v>-65.829589999999939</v>
      </c>
      <c r="AM44" s="12">
        <f t="shared" si="63"/>
        <v>-91.164679999999947</v>
      </c>
    </row>
    <row r="45" spans="1:39" x14ac:dyDescent="0.25">
      <c r="A45" s="1">
        <v>2</v>
      </c>
      <c r="B45" s="1">
        <v>9</v>
      </c>
      <c r="C45" s="1">
        <v>10</v>
      </c>
      <c r="D45" s="1">
        <v>5</v>
      </c>
      <c r="E45" s="1" t="s">
        <v>32</v>
      </c>
      <c r="F45" s="1">
        <v>-111.636</v>
      </c>
      <c r="G45" s="1">
        <v>-89.880300000000005</v>
      </c>
      <c r="H45">
        <v>-37.8797</v>
      </c>
      <c r="L45" s="9"/>
      <c r="M45" s="11" t="s">
        <v>38</v>
      </c>
      <c r="N45" s="9">
        <f>H42</f>
        <v>-96.940399999999997</v>
      </c>
      <c r="O45" s="17">
        <f>$H42+$H44*(O42-$N42)-$K44*(O42-$N42)^2/2</f>
        <v>-70.837309999999931</v>
      </c>
      <c r="P45" s="10">
        <f>$H42+$H44*(P42-$N42)-$K44*(P42-$N42)^2/2</f>
        <v>-65.53185379999988</v>
      </c>
      <c r="Q45" s="10">
        <f t="shared" ref="Q45" si="64">$H42+$H44*(Q42-$N42)-$K44*(Q42-$N42)^2/2</f>
        <v>-60.384084799999968</v>
      </c>
      <c r="R45" s="10">
        <f t="shared" ref="R45" si="65">$H42+$H44*(R42-$N42)-$K44*(R42-$N42)^2/2</f>
        <v>-49.699932799999957</v>
      </c>
      <c r="S45" s="10">
        <f t="shared" ref="S45" si="66">$H42+$H44*(S42-$N42)-$K44*(S42-$N42)^2/2</f>
        <v>-39.766423999999951</v>
      </c>
      <c r="T45" s="10">
        <f t="shared" ref="T45" si="67">$H42+$H44*(T42-$N42)-$K44*(T42-$N42)^2/2</f>
        <v>-30.583558399999944</v>
      </c>
      <c r="U45" s="10">
        <f t="shared" ref="U45" si="68">$H42+$H44*(U42-$N42)-$K44*(U42-$N42)^2/2</f>
        <v>-22.151335999999937</v>
      </c>
      <c r="V45" s="10">
        <f t="shared" ref="V45" si="69">$H42+$H44*(V42-$N42)-$K44*(V42-$N42)^2/2</f>
        <v>-14.469756800000027</v>
      </c>
      <c r="W45" s="10">
        <f t="shared" ref="W45" si="70">$H42+$H44*(W42-$N42)-$K44*(W42-$N42)^2/2</f>
        <v>-7.5388207999999253</v>
      </c>
      <c r="X45" s="10">
        <f t="shared" ref="X45" si="71">$H42+$H44*(X42-$N42)-$K44*(X42-$N42)^2/2</f>
        <v>-1.3585280000000139</v>
      </c>
      <c r="Y45" s="10">
        <f t="shared" ref="Y45" si="72">$H42+$H44*(Y42-$N42)-$K44*(Y42-$N42)^2/2</f>
        <v>4.0711216000000121</v>
      </c>
      <c r="Z45" s="10">
        <f t="shared" ref="Z45" si="73">$H42+$H44*(Z42-$N42)-$K44*(Z42-$N42)^2/2</f>
        <v>8.7501280000000037</v>
      </c>
      <c r="AA45" s="10">
        <f t="shared" ref="AA45" si="74">$H42+$H44*(AA42-$N42)-$K44*(AA42-$N42)^2/2</f>
        <v>12.678491200000032</v>
      </c>
      <c r="AB45" s="10">
        <f t="shared" ref="AB45" si="75">$H42+$H44*(AB42-$N42)-$K44*(AB42-$N42)^2/2</f>
        <v>15.856211200000018</v>
      </c>
      <c r="AC45" s="10">
        <f t="shared" ref="AC45" si="76">$H42+$H44*(AC42-$N42)-$K44*(AC42-$N42)^2/2</f>
        <v>18.283288000000042</v>
      </c>
      <c r="AD45" s="10">
        <f t="shared" ref="AD45" si="77">$H42+$H44*(AD42-$N42)-$K44*(AD42-$N42)^2/2</f>
        <v>19.959721600000037</v>
      </c>
      <c r="AE45" s="10">
        <f t="shared" ref="AE45" si="78">$H42+$H44*(AE42-$N42)-$K44*(AE42-$N42)^2/2</f>
        <v>20.88551200000002</v>
      </c>
      <c r="AF45" s="10">
        <f t="shared" ref="AF45" si="79">$H42+$H44*(AF42-$N42)-$K44*(AF42-$N42)^2/2</f>
        <v>21.060659200000032</v>
      </c>
      <c r="AG45" s="10">
        <f t="shared" ref="AG45" si="80">$H42+$H44*(AG42-$N42)-$K44*(AG42-$N42)^2/2</f>
        <v>20.485163200000045</v>
      </c>
      <c r="AH45" s="10">
        <f t="shared" ref="AH45" si="81">$H42+$H44*(AH42-$N42)-$K44*(AH42-$N42)^2/2</f>
        <v>19.159023999999988</v>
      </c>
      <c r="AI45" s="10">
        <f t="shared" ref="AI45" si="82">$H42+$H44*(AI42-$N42)-$K44*(AI42-$N42)^2/2</f>
        <v>17.082241600000003</v>
      </c>
      <c r="AJ45" s="10">
        <f t="shared" ref="AJ45" si="83">$H42+$H44*(AJ42-$N42)-$K44*(AJ42-$N42)^2/2</f>
        <v>14.254816000000034</v>
      </c>
      <c r="AK45" s="10">
        <f t="shared" ref="AK45" si="84">$H42+$H44*(AK42-$N42)-$K44*(AK42-$N42)^2/2</f>
        <v>13.710599200000019</v>
      </c>
      <c r="AL45" s="17">
        <f t="shared" ref="AL45" si="85">$H42+$H44*(AL42-$N42)-$K44*(AL42-$N42)^2/2</f>
        <v>11.003590000000031</v>
      </c>
      <c r="AM45" s="10">
        <f t="shared" ref="AM45" si="86">$H42+$H44*(AM42-$N42)-$K44*(AM42-$N42)^2/2</f>
        <v>1.268680000000046</v>
      </c>
    </row>
    <row r="46" spans="1:39" x14ac:dyDescent="0.25">
      <c r="A46" s="1">
        <v>2</v>
      </c>
      <c r="B46" s="1">
        <v>9</v>
      </c>
      <c r="C46" s="1">
        <v>10</v>
      </c>
      <c r="D46" s="1">
        <v>4</v>
      </c>
      <c r="E46" s="1" t="s">
        <v>29</v>
      </c>
      <c r="F46" s="1">
        <v>-86.831000000000003</v>
      </c>
      <c r="G46" s="1">
        <v>80.036500000000018</v>
      </c>
      <c r="H46">
        <v>-190.31050000000002</v>
      </c>
      <c r="I46" s="1">
        <f>3.6</f>
        <v>3.6</v>
      </c>
      <c r="L46" s="8">
        <f>D46</f>
        <v>4</v>
      </c>
      <c r="M46" s="8" t="s">
        <v>42</v>
      </c>
      <c r="N46" s="1">
        <f>N42</f>
        <v>8.6</v>
      </c>
      <c r="O46" s="16">
        <f>N46+0.35</f>
        <v>8.9499999999999993</v>
      </c>
      <c r="P46" s="1">
        <f>(O46+Q46)/2</f>
        <v>8.9909999999999997</v>
      </c>
      <c r="Q46" s="1">
        <f t="shared" ref="Q46:AM46" si="87">Q42</f>
        <v>9.032</v>
      </c>
      <c r="R46" s="1">
        <f t="shared" si="87"/>
        <v>9.1760000000000002</v>
      </c>
      <c r="S46" s="1">
        <f t="shared" si="87"/>
        <v>9.32</v>
      </c>
      <c r="T46" s="1">
        <f t="shared" si="87"/>
        <v>9.4640000000000004</v>
      </c>
      <c r="U46" s="1">
        <f t="shared" si="87"/>
        <v>9.6080000000000005</v>
      </c>
      <c r="V46" s="1">
        <f t="shared" si="87"/>
        <v>9.7519999999999989</v>
      </c>
      <c r="W46" s="1">
        <f t="shared" si="87"/>
        <v>9.8960000000000008</v>
      </c>
      <c r="X46" s="1">
        <f t="shared" si="87"/>
        <v>10.039999999999999</v>
      </c>
      <c r="Y46" s="1">
        <f t="shared" si="87"/>
        <v>10.183999999999999</v>
      </c>
      <c r="Z46" s="1">
        <f t="shared" si="87"/>
        <v>10.327999999999999</v>
      </c>
      <c r="AA46" s="1">
        <f t="shared" si="87"/>
        <v>10.472</v>
      </c>
      <c r="AB46" s="1">
        <f t="shared" si="87"/>
        <v>10.616</v>
      </c>
      <c r="AC46" s="1">
        <f t="shared" si="87"/>
        <v>10.76</v>
      </c>
      <c r="AD46" s="1">
        <f t="shared" si="87"/>
        <v>10.904</v>
      </c>
      <c r="AE46" s="1">
        <f t="shared" si="87"/>
        <v>11.048</v>
      </c>
      <c r="AF46" s="1">
        <f t="shared" si="87"/>
        <v>11.192</v>
      </c>
      <c r="AG46" s="1">
        <f t="shared" si="87"/>
        <v>11.336</v>
      </c>
      <c r="AH46" s="1">
        <f t="shared" si="87"/>
        <v>11.48</v>
      </c>
      <c r="AI46" s="1">
        <f t="shared" si="87"/>
        <v>11.624000000000001</v>
      </c>
      <c r="AJ46" s="1">
        <f t="shared" si="87"/>
        <v>11.768000000000001</v>
      </c>
      <c r="AK46" s="1">
        <f t="shared" si="87"/>
        <v>11.792</v>
      </c>
      <c r="AL46" s="16">
        <f>AM46-0.35</f>
        <v>11.85</v>
      </c>
      <c r="AM46" s="1">
        <f t="shared" si="87"/>
        <v>12.2</v>
      </c>
    </row>
    <row r="47" spans="1:39" x14ac:dyDescent="0.25">
      <c r="A47" s="1">
        <v>2</v>
      </c>
      <c r="B47" s="1">
        <v>9</v>
      </c>
      <c r="C47" s="1">
        <v>10</v>
      </c>
      <c r="D47" s="1">
        <v>4</v>
      </c>
      <c r="E47" s="1" t="s">
        <v>30</v>
      </c>
      <c r="F47" s="1">
        <v>-80.932000000000002</v>
      </c>
      <c r="G47" s="1">
        <v>-179.55439999999999</v>
      </c>
      <c r="H47">
        <v>84.242399999999975</v>
      </c>
      <c r="L47" s="9"/>
      <c r="M47" s="11" t="s">
        <v>21</v>
      </c>
      <c r="N47">
        <f>F46</f>
        <v>-86.831000000000003</v>
      </c>
      <c r="O47" s="17">
        <f>$F46+$F48*(O46-$N46)-$J48*(O46-$N46)^2/2</f>
        <v>-45.193950000000036</v>
      </c>
      <c r="P47" s="10">
        <f>$F46+$F48*(P46-$N46)-$J48*(P46-$N46)^2/2</f>
        <v>-40.895186099999997</v>
      </c>
      <c r="Q47" s="10">
        <f t="shared" ref="Q47" si="88">$F46+$F48*(Q46-$N46)-$J48*(Q46-$N46)^2/2</f>
        <v>-36.717790399999963</v>
      </c>
      <c r="R47" s="10">
        <f t="shared" ref="R47" si="89">$F46+$F48*(R46-$N46)-$J48*(R46-$N46)^2/2</f>
        <v>-23.00766559999995</v>
      </c>
      <c r="S47" s="10">
        <f t="shared" ref="S47" si="90">$F46+$F48*(S46-$N46)-$J48*(S46-$N46)^2/2</f>
        <v>-10.794679999999946</v>
      </c>
      <c r="T47" s="10">
        <f t="shared" ref="T47" si="91">$F46+$F48*(T46-$N46)-$J48*(T46-$N46)^2/2</f>
        <v>-7.883359999994255E-2</v>
      </c>
      <c r="U47" s="10">
        <f t="shared" ref="U47" si="92">$F46+$F48*(U46-$N46)-$J48*(U46-$N46)^2/2</f>
        <v>9.1398736000000582</v>
      </c>
      <c r="V47" s="10">
        <f t="shared" ref="V47" si="93">$F46+$F48*(V46-$N46)-$J48*(V46-$N46)^2/2</f>
        <v>16.861441599999978</v>
      </c>
      <c r="W47" s="10">
        <f t="shared" ref="W47" si="94">$F46+$F48*(W46-$N46)-$J48*(W46-$N46)^2/2</f>
        <v>23.085870400000054</v>
      </c>
      <c r="X47" s="10">
        <f t="shared" ref="X47" si="95">$F46+$F48*(X46-$N46)-$J48*(X46-$N46)^2/2</f>
        <v>27.813160000000011</v>
      </c>
      <c r="Y47" s="10">
        <f t="shared" ref="Y47" si="96">$F46+$F48*(Y46-$N46)-$J48*(Y46-$N46)^2/2</f>
        <v>31.04331040000001</v>
      </c>
      <c r="Z47" s="10">
        <f t="shared" ref="Z47" si="97">$F46+$F48*(Z46-$N46)-$J48*(Z46-$N46)^2/2</f>
        <v>32.776321600000003</v>
      </c>
      <c r="AA47" s="10">
        <f t="shared" ref="AA47" si="98">$F46+$F48*(AA46-$N46)-$J48*(AA46-$N46)^2/2</f>
        <v>33.012193600000032</v>
      </c>
      <c r="AB47" s="10">
        <f t="shared" ref="AB47" si="99">$F46+$F48*(AB46-$N46)-$J48*(AB46-$N46)^2/2</f>
        <v>31.750926399999997</v>
      </c>
      <c r="AC47" s="10">
        <f t="shared" ref="AC47" si="100">$F46+$F48*(AC46-$N46)-$J48*(AC46-$N46)^2/2</f>
        <v>28.992519999999985</v>
      </c>
      <c r="AD47" s="10">
        <f t="shared" ref="AD47" si="101">$F46+$F48*(AD46-$N46)-$J48*(AD46-$N46)^2/2</f>
        <v>24.736974400000008</v>
      </c>
      <c r="AE47" s="10">
        <f t="shared" ref="AE47" si="102">$F46+$F48*(AE46-$N46)-$J48*(AE46-$N46)^2/2</f>
        <v>18.984289599999983</v>
      </c>
      <c r="AF47" s="10">
        <f t="shared" ref="AF47" si="103">$F46+$F48*(AF46-$N46)-$J48*(AF46-$N46)^2/2</f>
        <v>11.734465599999993</v>
      </c>
      <c r="AG47" s="10">
        <f t="shared" ref="AG47" si="104">$F46+$F48*(AG46-$N46)-$J48*(AG46-$N46)^2/2</f>
        <v>2.9875023999999257</v>
      </c>
      <c r="AH47" s="10">
        <f t="shared" ref="AH47" si="105">$F46+$F48*(AH46-$N46)-$J48*(AH46-$N46)^2/2</f>
        <v>-7.2566000000000486</v>
      </c>
      <c r="AI47" s="10">
        <f t="shared" ref="AI47" si="106">$F46+$F48*(AI46-$N46)-$J48*(AI46-$N46)^2/2</f>
        <v>-18.997841600000129</v>
      </c>
      <c r="AJ47" s="10">
        <f t="shared" ref="AJ47" si="107">$F46+$F48*(AJ46-$N46)-$J48*(AJ46-$N46)^2/2</f>
        <v>-32.236222400000088</v>
      </c>
      <c r="AK47" s="10">
        <f t="shared" ref="AK47" si="108">$F46+$F48*(AK46-$N46)-$J48*(AK46-$N46)^2/2</f>
        <v>-34.588174400000014</v>
      </c>
      <c r="AL47" s="17">
        <f>$F46+$F48*(AL46-$N46)-$J48*(AL46-$N46)^2/2</f>
        <v>-40.443750000000023</v>
      </c>
      <c r="AM47" s="10">
        <f t="shared" ref="AM47" si="109">$F46+$F48*(AM46-$N46)-$J48*(AM46-$N46)^2/2</f>
        <v>-80.934199999999976</v>
      </c>
    </row>
    <row r="48" spans="1:39" x14ac:dyDescent="0.25">
      <c r="A48" s="1">
        <v>2</v>
      </c>
      <c r="B48" s="1">
        <v>9</v>
      </c>
      <c r="C48" s="1">
        <v>10</v>
      </c>
      <c r="D48" s="1">
        <v>4</v>
      </c>
      <c r="E48" s="1" t="s">
        <v>31</v>
      </c>
      <c r="F48" s="1">
        <v>131.59800000000001</v>
      </c>
      <c r="G48" s="1">
        <v>7.4516000000000133</v>
      </c>
      <c r="H48">
        <v>155.8244</v>
      </c>
      <c r="J48" s="8">
        <f>(F48-F49)/$I46</f>
        <v>72.2</v>
      </c>
      <c r="K48" s="8">
        <f>(G48-G49)/I46</f>
        <v>44.2</v>
      </c>
      <c r="L48" s="9"/>
      <c r="M48" s="11" t="s">
        <v>37</v>
      </c>
      <c r="N48" s="9">
        <f>G46</f>
        <v>80.036500000000018</v>
      </c>
      <c r="O48" s="17">
        <f>$G46+$G48*(O46-$N46)-$K48*(O46-$N46)^2/2</f>
        <v>79.937310000000025</v>
      </c>
      <c r="P48" s="12">
        <f>$G46+$G48*(P46-$N46)-$K48*(P46-$N46)^2/2</f>
        <v>79.571405500000026</v>
      </c>
      <c r="Q48" s="12">
        <f t="shared" ref="Q48:U48" si="110">$G46+$G48*(Q46-$N46)-$K48*(Q46-$N46)^2/2</f>
        <v>79.131200800000016</v>
      </c>
      <c r="R48" s="12">
        <f t="shared" si="110"/>
        <v>76.996372000000022</v>
      </c>
      <c r="S48" s="12">
        <f t="shared" si="110"/>
        <v>73.945012000000006</v>
      </c>
      <c r="T48" s="12">
        <f t="shared" si="110"/>
        <v>69.977120799999994</v>
      </c>
      <c r="U48" s="12">
        <f t="shared" si="110"/>
        <v>65.092698400000003</v>
      </c>
      <c r="V48" s="12">
        <f>$G46+$G48*(V46-$N46)-$K48*(V46-$N46)^2/2</f>
        <v>59.29174480000006</v>
      </c>
      <c r="W48" s="12">
        <f t="shared" ref="W48:AK48" si="111">$G46+$G48*(W46-$N46)-$K48*(W46-$N46)^2/2</f>
        <v>52.574259999999974</v>
      </c>
      <c r="X48" s="12">
        <f t="shared" si="111"/>
        <v>44.940244000000064</v>
      </c>
      <c r="Y48" s="12">
        <f t="shared" si="111"/>
        <v>36.389696800000053</v>
      </c>
      <c r="Z48" s="12">
        <f t="shared" si="111"/>
        <v>26.922618400000047</v>
      </c>
      <c r="AA48" s="12">
        <f t="shared" si="111"/>
        <v>16.539008800000047</v>
      </c>
      <c r="AB48" s="12">
        <f t="shared" si="111"/>
        <v>5.2388680000000249</v>
      </c>
      <c r="AC48" s="12">
        <f t="shared" si="111"/>
        <v>-6.9778039999999777</v>
      </c>
      <c r="AD48" s="12">
        <f t="shared" si="111"/>
        <v>-20.111007199999975</v>
      </c>
      <c r="AE48" s="12">
        <f t="shared" si="111"/>
        <v>-34.160741599999994</v>
      </c>
      <c r="AF48" s="12">
        <f t="shared" si="111"/>
        <v>-49.127007200000023</v>
      </c>
      <c r="AG48" s="12">
        <f t="shared" si="111"/>
        <v>-65.009804000000031</v>
      </c>
      <c r="AH48" s="12">
        <f t="shared" si="111"/>
        <v>-81.809132000000062</v>
      </c>
      <c r="AI48" s="12">
        <f t="shared" si="111"/>
        <v>-99.524991200000088</v>
      </c>
      <c r="AJ48" s="12">
        <f t="shared" si="111"/>
        <v>-118.15738160000006</v>
      </c>
      <c r="AK48" s="12">
        <f t="shared" si="111"/>
        <v>-121.35188719999996</v>
      </c>
      <c r="AL48" s="17">
        <f>$G46+$G48*(AL46-$N46)-$K48*(AL46-$N46)^2/2</f>
        <v>-129.17704999999995</v>
      </c>
      <c r="AM48" s="12">
        <f t="shared" ref="AM48" si="112">$G46+$G48*(AM46-$N46)-$K48*(AM46-$N46)^2/2</f>
        <v>-179.55373999999989</v>
      </c>
    </row>
    <row r="49" spans="1:39" x14ac:dyDescent="0.25">
      <c r="A49" s="1">
        <v>2</v>
      </c>
      <c r="B49" s="1">
        <v>9</v>
      </c>
      <c r="C49" s="1">
        <v>10</v>
      </c>
      <c r="D49" s="1">
        <v>4</v>
      </c>
      <c r="E49" s="1" t="s">
        <v>32</v>
      </c>
      <c r="F49" s="1">
        <v>-128.322</v>
      </c>
      <c r="G49" s="1">
        <v>-151.66839999999999</v>
      </c>
      <c r="H49">
        <v>-3.2956000000000074</v>
      </c>
      <c r="L49" s="9"/>
      <c r="M49" s="11" t="s">
        <v>38</v>
      </c>
      <c r="N49" s="9">
        <f>H46</f>
        <v>-190.31050000000002</v>
      </c>
      <c r="O49" s="17">
        <f>$H46+$H48*(O46-$N46)-$K48*(O46-$N46)^2/2</f>
        <v>-138.47921000000008</v>
      </c>
      <c r="P49" s="10">
        <f>$H46+$H48*(P46-$N46)-$K48*(P46-$N46)^2/2</f>
        <v>-132.76182970000002</v>
      </c>
      <c r="Q49" s="10">
        <f t="shared" ref="Q49" si="113">$H46+$H48*(Q46-$N46)-$K48*(Q46-$N46)^2/2</f>
        <v>-127.11874959999997</v>
      </c>
      <c r="R49" s="10">
        <f t="shared" ref="R49" si="114">$H46+$H48*(R46-$N46)-$K48*(R46-$N46)^2/2</f>
        <v>-107.88789519999995</v>
      </c>
      <c r="S49" s="10">
        <f t="shared" ref="S49" si="115">$H46+$H48*(S46-$N46)-$K48*(S46-$N46)^2/2</f>
        <v>-89.573571999999942</v>
      </c>
      <c r="T49" s="10">
        <f t="shared" ref="T49" si="116">$H46+$H48*(T46-$N46)-$K48*(T46-$N46)^2/2</f>
        <v>-72.175779999999946</v>
      </c>
      <c r="U49" s="10">
        <f t="shared" ref="U49" si="117">$H46+$H48*(U46-$N46)-$K48*(U46-$N46)^2/2</f>
        <v>-55.694519199999917</v>
      </c>
      <c r="V49" s="10">
        <f t="shared" ref="V49" si="118">$H46+$H48*(V46-$N46)-$K48*(V46-$N46)^2/2</f>
        <v>-40.129789600000095</v>
      </c>
      <c r="W49" s="10">
        <f t="shared" ref="W49" si="119">$H46+$H48*(W46-$N46)-$K48*(W46-$N46)^2/2</f>
        <v>-25.481591199999919</v>
      </c>
      <c r="X49" s="10">
        <f t="shared" ref="X49" si="120">$H46+$H48*(X46-$N46)-$K48*(X46-$N46)^2/2</f>
        <v>-11.749924000000078</v>
      </c>
      <c r="Y49" s="10">
        <f t="shared" ref="Y49" si="121">$H46+$H48*(Y46-$N46)-$K48*(Y46-$N46)^2/2</f>
        <v>1.0652119999999456</v>
      </c>
      <c r="Z49" s="10">
        <f t="shared" ref="Z49" si="122">$H46+$H48*(Z46-$N46)-$K48*(Z46-$N46)^2/2</f>
        <v>12.963816799999933</v>
      </c>
      <c r="AA49" s="10">
        <f t="shared" ref="AA49" si="123">$H46+$H48*(AA46-$N46)-$K48*(AA46-$N46)^2/2</f>
        <v>23.945890399999954</v>
      </c>
      <c r="AB49" s="10">
        <f t="shared" ref="AB49" si="124">$H46+$H48*(AB46-$N46)-$K48*(AB46-$N46)^2/2</f>
        <v>34.011432799999966</v>
      </c>
      <c r="AC49" s="10">
        <f t="shared" ref="AC49" si="125">$H46+$H48*(AC46-$N46)-$K48*(AC46-$N46)^2/2</f>
        <v>43.160443999999984</v>
      </c>
      <c r="AD49" s="10">
        <f t="shared" ref="AD49" si="126">$H46+$H48*(AD46-$N46)-$K48*(AD46-$N46)^2/2</f>
        <v>51.392924000000008</v>
      </c>
      <c r="AE49" s="10">
        <f t="shared" ref="AE49" si="127">$H46+$H48*(AE46-$N46)-$K48*(AE46-$N46)^2/2</f>
        <v>58.708872800000023</v>
      </c>
      <c r="AF49" s="10">
        <f t="shared" ref="AF49" si="128">$H46+$H48*(AF46-$N46)-$K48*(AF46-$N46)^2/2</f>
        <v>65.108290399999959</v>
      </c>
      <c r="AG49" s="10">
        <f t="shared" ref="AG49" si="129">$H46+$H48*(AG46-$N46)-$K48*(AG46-$N46)^2/2</f>
        <v>70.591176799999971</v>
      </c>
      <c r="AH49" s="10">
        <f t="shared" ref="AH49" si="130">$H46+$H48*(AH46-$N46)-$K48*(AH46-$N46)^2/2</f>
        <v>75.157531999999946</v>
      </c>
      <c r="AI49" s="10">
        <f t="shared" ref="AI49" si="131">$H46+$H48*(AI46-$N46)-$K48*(AI46-$N46)^2/2</f>
        <v>78.807355999999942</v>
      </c>
      <c r="AJ49" s="10">
        <f t="shared" ref="AJ49" si="132">$H46+$H48*(AJ46-$N46)-$K48*(AJ46-$N46)^2/2</f>
        <v>81.540648799999985</v>
      </c>
      <c r="AK49" s="10">
        <f t="shared" ref="AK49" si="133">$H46+$H48*(AK46-$N46)-$K48*(AK46-$N46)^2/2</f>
        <v>81.907090399999987</v>
      </c>
      <c r="AL49" s="17">
        <f t="shared" ref="AL49" si="134">$H46+$H48*(AL46-$N46)-$K48*(AL46-$N46)^2/2</f>
        <v>82.687549999999959</v>
      </c>
      <c r="AM49" s="10">
        <f t="shared" ref="AM49" si="135">$H46+$H48*(AM46-$N46)-$K48*(AM46-$N46)^2/2</f>
        <v>84.241339999999923</v>
      </c>
    </row>
    <row r="50" spans="1:39" x14ac:dyDescent="0.25">
      <c r="A50" s="1">
        <v>2</v>
      </c>
      <c r="B50" s="1">
        <v>9</v>
      </c>
      <c r="C50" s="1">
        <v>10</v>
      </c>
      <c r="D50" s="1">
        <v>3</v>
      </c>
      <c r="E50" s="1" t="s">
        <v>29</v>
      </c>
      <c r="F50" s="1">
        <v>-91.164000000000001</v>
      </c>
      <c r="G50" s="1">
        <v>185.36149999999998</v>
      </c>
      <c r="H50">
        <v>-302.0095</v>
      </c>
      <c r="I50" s="1">
        <f>3.6</f>
        <v>3.6</v>
      </c>
      <c r="L50" s="8">
        <f>D50</f>
        <v>3</v>
      </c>
      <c r="M50" s="8" t="s">
        <v>42</v>
      </c>
      <c r="N50" s="1">
        <f>N42</f>
        <v>8.6</v>
      </c>
      <c r="O50" s="16">
        <f>N50+0.4</f>
        <v>9</v>
      </c>
      <c r="P50" s="1">
        <f>(O50+Q50)/2</f>
        <v>9.016</v>
      </c>
      <c r="Q50" s="1">
        <f t="shared" ref="Q50:AM50" si="136">Q42</f>
        <v>9.032</v>
      </c>
      <c r="R50" s="1">
        <f t="shared" si="136"/>
        <v>9.1760000000000002</v>
      </c>
      <c r="S50" s="1">
        <f t="shared" si="136"/>
        <v>9.32</v>
      </c>
      <c r="T50" s="1">
        <f t="shared" si="136"/>
        <v>9.4640000000000004</v>
      </c>
      <c r="U50" s="1">
        <f t="shared" si="136"/>
        <v>9.6080000000000005</v>
      </c>
      <c r="V50" s="1">
        <f t="shared" si="136"/>
        <v>9.7519999999999989</v>
      </c>
      <c r="W50" s="1">
        <f t="shared" si="136"/>
        <v>9.8960000000000008</v>
      </c>
      <c r="X50" s="1">
        <f t="shared" si="136"/>
        <v>10.039999999999999</v>
      </c>
      <c r="Y50" s="1">
        <f t="shared" si="136"/>
        <v>10.183999999999999</v>
      </c>
      <c r="Z50" s="1">
        <f t="shared" si="136"/>
        <v>10.327999999999999</v>
      </c>
      <c r="AA50" s="1">
        <f t="shared" si="136"/>
        <v>10.472</v>
      </c>
      <c r="AB50" s="1">
        <f t="shared" si="136"/>
        <v>10.616</v>
      </c>
      <c r="AC50" s="1">
        <f t="shared" si="136"/>
        <v>10.76</v>
      </c>
      <c r="AD50" s="1">
        <f t="shared" si="136"/>
        <v>10.904</v>
      </c>
      <c r="AE50" s="1">
        <f t="shared" si="136"/>
        <v>11.048</v>
      </c>
      <c r="AF50" s="1">
        <f t="shared" si="136"/>
        <v>11.192</v>
      </c>
      <c r="AG50" s="1">
        <f t="shared" si="136"/>
        <v>11.336</v>
      </c>
      <c r="AH50" s="1">
        <f t="shared" si="136"/>
        <v>11.48</v>
      </c>
      <c r="AI50" s="1">
        <f t="shared" si="136"/>
        <v>11.624000000000001</v>
      </c>
      <c r="AJ50" s="1">
        <f t="shared" si="136"/>
        <v>11.768000000000001</v>
      </c>
      <c r="AK50" s="1">
        <f t="shared" si="136"/>
        <v>11.792</v>
      </c>
      <c r="AL50" s="16">
        <f>AM50-0.4</f>
        <v>11.799999999999999</v>
      </c>
      <c r="AM50" s="1">
        <f t="shared" si="136"/>
        <v>12.2</v>
      </c>
    </row>
    <row r="51" spans="1:39" x14ac:dyDescent="0.25">
      <c r="A51" s="1">
        <v>2</v>
      </c>
      <c r="B51" s="1">
        <v>9</v>
      </c>
      <c r="C51" s="1">
        <v>10</v>
      </c>
      <c r="D51" s="1">
        <v>3</v>
      </c>
      <c r="E51" s="1" t="s">
        <v>30</v>
      </c>
      <c r="F51" s="1">
        <v>-84.218999999999994</v>
      </c>
      <c r="G51" s="1">
        <v>-286.21100000000001</v>
      </c>
      <c r="H51">
        <v>187.13899999999998</v>
      </c>
      <c r="L51" s="9"/>
      <c r="M51" s="11" t="s">
        <v>21</v>
      </c>
      <c r="N51">
        <f>F50</f>
        <v>-91.164000000000001</v>
      </c>
      <c r="O51" s="17">
        <f>$F50+$F52*(O50-$N50)-$J52*(O50-$N50)^2/2</f>
        <v>-43.544399999999968</v>
      </c>
      <c r="P51" s="10">
        <f>$F50+$F52*(P50-$N50)-$J52*(P50-$N50)^2/2</f>
        <v>-41.88322559999996</v>
      </c>
      <c r="Q51" s="10">
        <f t="shared" ref="Q51" si="137">$F50+$F52*(Q50-$N50)-$J52*(Q50-$N50)^2/2</f>
        <v>-40.240790399999966</v>
      </c>
      <c r="R51" s="10">
        <f t="shared" ref="R51" si="138">$F50+$F52*(R50-$N50)-$J52*(R50-$N50)^2/2</f>
        <v>-26.302137599999952</v>
      </c>
      <c r="S51" s="10">
        <f t="shared" ref="S51" si="139">$F50+$F52*(S50-$N50)-$J52*(S50-$N50)^2/2</f>
        <v>-13.881359999999951</v>
      </c>
      <c r="T51" s="10">
        <f t="shared" ref="T51" si="140">$F50+$F52*(T50-$N50)-$J52*(T50-$N50)^2/2</f>
        <v>-2.9784575999999525</v>
      </c>
      <c r="U51" s="10">
        <f t="shared" ref="U51" si="141">$F50+$F52*(U50-$N50)-$J52*(U50-$N50)^2/2</f>
        <v>6.4065696000000472</v>
      </c>
      <c r="V51" s="10">
        <f t="shared" ref="V51" si="142">$F50+$F52*(V50-$N50)-$J52*(V50-$N50)^2/2</f>
        <v>14.273721599999952</v>
      </c>
      <c r="W51" s="10">
        <f t="shared" ref="W51" si="143">$F50+$F52*(W50-$N50)-$J52*(W50-$N50)^2/2</f>
        <v>20.622998400000043</v>
      </c>
      <c r="X51" s="10">
        <f t="shared" ref="X51" si="144">$F50+$F52*(X50-$N50)-$J52*(X50-$N50)^2/2</f>
        <v>25.454400000000007</v>
      </c>
      <c r="Y51" s="10">
        <f t="shared" ref="Y51" si="145">$F50+$F52*(Y50-$N50)-$J52*(Y50-$N50)^2/2</f>
        <v>28.767926399999993</v>
      </c>
      <c r="Z51" s="10">
        <f t="shared" ref="Z51" si="146">$F50+$F52*(Z50-$N50)-$J52*(Z50-$N50)^2/2</f>
        <v>30.563577599999988</v>
      </c>
      <c r="AA51" s="10">
        <f t="shared" ref="AA51" si="147">$F50+$F52*(AA50-$N50)-$J52*(AA50-$N50)^2/2</f>
        <v>30.841353599999991</v>
      </c>
      <c r="AB51" s="10">
        <f t="shared" ref="AB51" si="148">$F50+$F52*(AB50-$N50)-$J52*(AB50-$N50)^2/2</f>
        <v>29.601254400000016</v>
      </c>
      <c r="AC51" s="10">
        <f t="shared" ref="AC51" si="149">$F50+$F52*(AC50-$N50)-$J52*(AC50-$N50)^2/2</f>
        <v>26.843280000000021</v>
      </c>
      <c r="AD51" s="10">
        <f t="shared" ref="AD51" si="150">$F50+$F52*(AD50-$N50)-$J52*(AD50-$N50)^2/2</f>
        <v>22.567430400000063</v>
      </c>
      <c r="AE51" s="10">
        <f t="shared" ref="AE51" si="151">$F50+$F52*(AE50-$N50)-$J52*(AE50-$N50)^2/2</f>
        <v>16.773705600000028</v>
      </c>
      <c r="AF51" s="10">
        <f t="shared" ref="AF51" si="152">$F50+$F52*(AF50-$N50)-$J52*(AF50-$N50)^2/2</f>
        <v>9.462105600000001</v>
      </c>
      <c r="AG51" s="10">
        <f t="shared" ref="AG51" si="153">$F50+$F52*(AG50-$N50)-$J52*(AG50-$N50)^2/2</f>
        <v>0.63263039999998227</v>
      </c>
      <c r="AH51" s="10">
        <f t="shared" ref="AH51" si="154">$F50+$F52*(AH50-$N50)-$J52*(AH50-$N50)^2/2</f>
        <v>-9.7147199999999998</v>
      </c>
      <c r="AI51" s="10">
        <f t="shared" ref="AI51" si="155">$F50+$F52*(AI50-$N50)-$J52*(AI50-$N50)^2/2</f>
        <v>-21.57994560000003</v>
      </c>
      <c r="AJ51" s="10">
        <f t="shared" ref="AJ51" si="156">$F50+$F52*(AJ50-$N50)-$J52*(AJ50-$N50)^2/2</f>
        <v>-34.963046400000053</v>
      </c>
      <c r="AK51" s="10">
        <f t="shared" ref="AK51" si="157">$F50+$F52*(AK50-$N50)-$J52*(AK50-$N50)^2/2</f>
        <v>-37.34113439999993</v>
      </c>
      <c r="AL51" s="17">
        <f>$F50+$F52*(AL50-$N50)-$J52*(AL50-$N50)^2/2</f>
        <v>-38.143199999999865</v>
      </c>
      <c r="AM51" s="10">
        <f t="shared" ref="AM51" si="158">$F50+$F52*(AM50-$N50)-$J52*(AM50-$N50)^2/2</f>
        <v>-84.2195999999999</v>
      </c>
    </row>
    <row r="52" spans="1:39" x14ac:dyDescent="0.25">
      <c r="A52" s="1">
        <v>2</v>
      </c>
      <c r="B52" s="1">
        <v>9</v>
      </c>
      <c r="C52" s="1">
        <v>10</v>
      </c>
      <c r="D52" s="1">
        <v>3</v>
      </c>
      <c r="E52" s="1" t="s">
        <v>31</v>
      </c>
      <c r="F52" s="1">
        <v>133.68899999999999</v>
      </c>
      <c r="G52" s="1">
        <v>-49.991499999999974</v>
      </c>
      <c r="H52">
        <v>216.87349999999998</v>
      </c>
      <c r="J52" s="8">
        <f>(F52-F53)/$I50</f>
        <v>73.199999999999989</v>
      </c>
      <c r="K52" s="8">
        <f>(G52-G53)/I50</f>
        <v>45</v>
      </c>
      <c r="L52" s="9"/>
      <c r="M52" s="11" t="s">
        <v>37</v>
      </c>
      <c r="N52" s="9">
        <f>G50</f>
        <v>185.36149999999998</v>
      </c>
      <c r="O52" s="17">
        <f>$G50+$G52*(O50-$N50)-$K52*(O50-$N50)^2/2</f>
        <v>161.76489999999998</v>
      </c>
      <c r="P52" s="12">
        <f>$G50+$G52*(P50-$N50)-$K52*(P50-$N50)^2/2</f>
        <v>160.67127599999995</v>
      </c>
      <c r="Q52" s="12">
        <f t="shared" ref="Q52:U52" si="159">$G50+$G52*(Q50-$N50)-$K52*(Q50-$N50)^2/2</f>
        <v>159.56613199999998</v>
      </c>
      <c r="R52" s="12">
        <f t="shared" si="159"/>
        <v>149.10143599999995</v>
      </c>
      <c r="S52" s="12">
        <f t="shared" si="159"/>
        <v>137.70361999999994</v>
      </c>
      <c r="T52" s="12">
        <f t="shared" si="159"/>
        <v>125.37268399999995</v>
      </c>
      <c r="U52" s="12">
        <f t="shared" si="159"/>
        <v>112.10862799999992</v>
      </c>
      <c r="V52" s="12">
        <f>$G50+$G52*(V50-$N50)-$K52*(V50-$N50)^2/2</f>
        <v>97.911452000000082</v>
      </c>
      <c r="W52" s="12">
        <f t="shared" ref="W52:AK52" si="160">$G50+$G52*(W50-$N50)-$K52*(W50-$N50)^2/2</f>
        <v>82.781155999999882</v>
      </c>
      <c r="X52" s="12">
        <f t="shared" si="160"/>
        <v>66.717740000000077</v>
      </c>
      <c r="Y52" s="12">
        <f t="shared" si="160"/>
        <v>49.721204000000071</v>
      </c>
      <c r="Z52" s="12">
        <f t="shared" si="160"/>
        <v>31.791548000000049</v>
      </c>
      <c r="AA52" s="12">
        <f t="shared" si="160"/>
        <v>12.928772000000038</v>
      </c>
      <c r="AB52" s="12">
        <f t="shared" si="160"/>
        <v>-6.8671239999999756</v>
      </c>
      <c r="AC52" s="12">
        <f t="shared" si="160"/>
        <v>-27.596139999999991</v>
      </c>
      <c r="AD52" s="12">
        <f t="shared" si="160"/>
        <v>-49.258275999999995</v>
      </c>
      <c r="AE52" s="12">
        <f t="shared" si="160"/>
        <v>-71.85353200000003</v>
      </c>
      <c r="AF52" s="12">
        <f t="shared" si="160"/>
        <v>-95.381908000000038</v>
      </c>
      <c r="AG52" s="12">
        <f t="shared" si="160"/>
        <v>-119.84340400000005</v>
      </c>
      <c r="AH52" s="12">
        <f t="shared" si="160"/>
        <v>-145.23802000000009</v>
      </c>
      <c r="AI52" s="12">
        <f t="shared" si="160"/>
        <v>-171.56575600000014</v>
      </c>
      <c r="AJ52" s="12">
        <f t="shared" si="160"/>
        <v>-198.82661200000013</v>
      </c>
      <c r="AK52" s="12">
        <f t="shared" si="160"/>
        <v>-203.46080799999996</v>
      </c>
      <c r="AL52" s="17">
        <f>$G50+$G52*(AL50-$N50)-$K52*(AL50-$N50)^2/2</f>
        <v>-205.01129999999981</v>
      </c>
      <c r="AM52" s="12">
        <f t="shared" ref="AM52" si="161">$G50+$G52*(AM50-$N50)-$K52*(AM50-$N50)^2/2</f>
        <v>-286.20789999999988</v>
      </c>
    </row>
    <row r="53" spans="1:39" x14ac:dyDescent="0.25">
      <c r="A53" s="1">
        <v>2</v>
      </c>
      <c r="B53" s="1">
        <v>9</v>
      </c>
      <c r="C53" s="1">
        <v>10</v>
      </c>
      <c r="D53" s="1">
        <v>3</v>
      </c>
      <c r="E53" s="1" t="s">
        <v>32</v>
      </c>
      <c r="F53" s="1">
        <v>-129.83099999999999</v>
      </c>
      <c r="G53" s="1">
        <v>-211.99149999999997</v>
      </c>
      <c r="H53">
        <v>54.873499999999979</v>
      </c>
      <c r="L53" s="9"/>
      <c r="M53" s="11" t="s">
        <v>38</v>
      </c>
      <c r="N53" s="9">
        <f>H50</f>
        <v>-302.0095</v>
      </c>
      <c r="O53" s="17">
        <f>$H50+$H52*(O50-$N50)-$K52*(O50-$N50)^2/2</f>
        <v>-218.86009999999993</v>
      </c>
      <c r="P53" s="10">
        <f>$H50+$H52*(P50-$N50)-$K52*(P50-$N50)^2/2</f>
        <v>-215.68388399999995</v>
      </c>
      <c r="Q53" s="10">
        <f t="shared" ref="Q53" si="162">$H50+$H52*(Q50-$N50)-$K52*(Q50-$N50)^2/2</f>
        <v>-212.51918799999993</v>
      </c>
      <c r="R53" s="10">
        <f t="shared" ref="R53" si="163">$H50+$H52*(R50-$N50)-$K52*(R50-$N50)^2/2</f>
        <v>-184.55532399999993</v>
      </c>
      <c r="S53" s="10">
        <f t="shared" ref="S53" si="164">$H50+$H52*(S50-$N50)-$K52*(S50-$N50)^2/2</f>
        <v>-157.5245799999999</v>
      </c>
      <c r="T53" s="10">
        <f t="shared" ref="T53" si="165">$H50+$H52*(T50-$N50)-$K52*(T50-$N50)^2/2</f>
        <v>-131.4269559999999</v>
      </c>
      <c r="U53" s="10">
        <f t="shared" ref="U53" si="166">$H50+$H52*(U50-$N50)-$K52*(U50-$N50)^2/2</f>
        <v>-106.26245199999988</v>
      </c>
      <c r="V53" s="10">
        <f t="shared" ref="V53" si="167">$H50+$H52*(V50-$N50)-$K52*(V50-$N50)^2/2</f>
        <v>-82.031068000000147</v>
      </c>
      <c r="W53" s="10">
        <f t="shared" ref="W53" si="168">$H50+$H52*(W50-$N50)-$K52*(W50-$N50)^2/2</f>
        <v>-58.732803999999831</v>
      </c>
      <c r="X53" s="10">
        <f t="shared" ref="X53" si="169">$H50+$H52*(X50-$N50)-$K52*(X50-$N50)^2/2</f>
        <v>-36.367660000000136</v>
      </c>
      <c r="Y53" s="10">
        <f t="shared" ref="Y53" si="170">$H50+$H52*(Y50-$N50)-$K52*(Y50-$N50)^2/2</f>
        <v>-14.935636000000088</v>
      </c>
      <c r="Z53" s="10">
        <f t="shared" ref="Z53" si="171">$H50+$H52*(Z50-$N50)-$K52*(Z50-$N50)^2/2</f>
        <v>5.5632679999998942</v>
      </c>
      <c r="AA53" s="10">
        <f t="shared" ref="AA53" si="172">$H50+$H52*(AA50-$N50)-$K52*(AA50-$N50)^2/2</f>
        <v>25.129051999999945</v>
      </c>
      <c r="AB53" s="10">
        <f t="shared" ref="AB53" si="173">$H50+$H52*(AB50-$N50)-$K52*(AB50-$N50)^2/2</f>
        <v>43.761715999999979</v>
      </c>
      <c r="AC53" s="10">
        <f t="shared" ref="AC53" si="174">$H50+$H52*(AC50-$N50)-$K52*(AC50-$N50)^2/2</f>
        <v>61.461259999999967</v>
      </c>
      <c r="AD53" s="10">
        <f t="shared" ref="AD53" si="175">$H50+$H52*(AD50-$N50)-$K52*(AD50-$N50)^2/2</f>
        <v>78.227684000000011</v>
      </c>
      <c r="AE53" s="10">
        <f t="shared" ref="AE53" si="176">$H50+$H52*(AE50-$N50)-$K52*(AE50-$N50)^2/2</f>
        <v>94.060987999999981</v>
      </c>
      <c r="AF53" s="10">
        <f t="shared" ref="AF53" si="177">$H50+$H52*(AF50-$N50)-$K52*(AF50-$N50)^2/2</f>
        <v>108.96117199999998</v>
      </c>
      <c r="AG53" s="10">
        <f t="shared" ref="AG53" si="178">$H50+$H52*(AG50-$N50)-$K52*(AG50-$N50)^2/2</f>
        <v>122.92823600000006</v>
      </c>
      <c r="AH53" s="10">
        <f t="shared" ref="AH53" si="179">$H50+$H52*(AH50-$N50)-$K52*(AH50-$N50)^2/2</f>
        <v>135.96218000000002</v>
      </c>
      <c r="AI53" s="10">
        <f t="shared" ref="AI53" si="180">$H50+$H52*(AI50-$N50)-$K52*(AI50-$N50)^2/2</f>
        <v>148.06300399999998</v>
      </c>
      <c r="AJ53" s="10">
        <f t="shared" ref="AJ53" si="181">$H50+$H52*(AJ50-$N50)-$K52*(AJ50-$N50)^2/2</f>
        <v>159.23070799999999</v>
      </c>
      <c r="AK53" s="10">
        <f t="shared" ref="AK53" si="182">$H50+$H52*(AK50-$N50)-$K52*(AK50-$N50)^2/2</f>
        <v>161.001272</v>
      </c>
      <c r="AL53" s="17">
        <f t="shared" ref="AL53" si="183">$H50+$H52*(AL50-$N50)-$K52*(AL50-$N50)^2/2</f>
        <v>161.58569999999983</v>
      </c>
      <c r="AM53" s="10">
        <f t="shared" ref="AM53" si="184">$H50+$H52*(AM50-$N50)-$K52*(AM50-$N50)^2/2</f>
        <v>187.13509999999991</v>
      </c>
    </row>
    <row r="54" spans="1:39" x14ac:dyDescent="0.25">
      <c r="A54" s="1">
        <v>2</v>
      </c>
      <c r="B54" s="1">
        <v>9</v>
      </c>
      <c r="C54" s="1">
        <v>10</v>
      </c>
      <c r="D54" s="1">
        <v>2</v>
      </c>
      <c r="E54" s="1" t="s">
        <v>29</v>
      </c>
      <c r="F54" s="1">
        <v>-88.307000000000002</v>
      </c>
      <c r="G54" s="1">
        <v>257.3777</v>
      </c>
      <c r="H54">
        <v>-369.89570000000003</v>
      </c>
      <c r="I54" s="1">
        <f>3.6</f>
        <v>3.6</v>
      </c>
      <c r="L54" s="8">
        <f>D54</f>
        <v>2</v>
      </c>
      <c r="M54" s="8" t="s">
        <v>42</v>
      </c>
      <c r="N54" s="1">
        <f>N42</f>
        <v>8.6</v>
      </c>
      <c r="O54" s="16">
        <f>O50</f>
        <v>9</v>
      </c>
      <c r="P54" s="1">
        <f>(O54+Q54)/2</f>
        <v>9.016</v>
      </c>
      <c r="Q54" s="1">
        <f t="shared" ref="Q54:AM54" si="185">Q42</f>
        <v>9.032</v>
      </c>
      <c r="R54" s="1">
        <f t="shared" si="185"/>
        <v>9.1760000000000002</v>
      </c>
      <c r="S54" s="1">
        <f t="shared" si="185"/>
        <v>9.32</v>
      </c>
      <c r="T54" s="1">
        <f t="shared" si="185"/>
        <v>9.4640000000000004</v>
      </c>
      <c r="U54" s="1">
        <f t="shared" si="185"/>
        <v>9.6080000000000005</v>
      </c>
      <c r="V54" s="1">
        <f t="shared" si="185"/>
        <v>9.7519999999999989</v>
      </c>
      <c r="W54" s="1">
        <f t="shared" si="185"/>
        <v>9.8960000000000008</v>
      </c>
      <c r="X54" s="1">
        <f t="shared" si="185"/>
        <v>10.039999999999999</v>
      </c>
      <c r="Y54" s="1">
        <f t="shared" si="185"/>
        <v>10.183999999999999</v>
      </c>
      <c r="Z54" s="1">
        <f t="shared" si="185"/>
        <v>10.327999999999999</v>
      </c>
      <c r="AA54" s="1">
        <f t="shared" si="185"/>
        <v>10.472</v>
      </c>
      <c r="AB54" s="1">
        <f t="shared" si="185"/>
        <v>10.616</v>
      </c>
      <c r="AC54" s="1">
        <f t="shared" si="185"/>
        <v>10.76</v>
      </c>
      <c r="AD54" s="1">
        <f t="shared" si="185"/>
        <v>10.904</v>
      </c>
      <c r="AE54" s="1">
        <f t="shared" si="185"/>
        <v>11.048</v>
      </c>
      <c r="AF54" s="1">
        <f t="shared" si="185"/>
        <v>11.192</v>
      </c>
      <c r="AG54" s="1">
        <f t="shared" si="185"/>
        <v>11.336</v>
      </c>
      <c r="AH54" s="1">
        <f t="shared" si="185"/>
        <v>11.48</v>
      </c>
      <c r="AI54" s="1">
        <f t="shared" si="185"/>
        <v>11.624000000000001</v>
      </c>
      <c r="AJ54" s="1">
        <f t="shared" si="185"/>
        <v>11.768000000000001</v>
      </c>
      <c r="AK54" s="1">
        <f t="shared" si="185"/>
        <v>11.792</v>
      </c>
      <c r="AL54" s="16">
        <f>AL50</f>
        <v>11.799999999999999</v>
      </c>
      <c r="AM54" s="1">
        <f t="shared" si="185"/>
        <v>12.2</v>
      </c>
    </row>
    <row r="55" spans="1:39" x14ac:dyDescent="0.25">
      <c r="A55" s="1">
        <v>2</v>
      </c>
      <c r="B55" s="1">
        <v>9</v>
      </c>
      <c r="C55" s="1">
        <v>10</v>
      </c>
      <c r="D55" s="1">
        <v>2</v>
      </c>
      <c r="E55" s="1" t="s">
        <v>30</v>
      </c>
      <c r="F55" s="1">
        <v>-82.680999999999997</v>
      </c>
      <c r="G55" s="1">
        <v>-355.11529999999999</v>
      </c>
      <c r="H55">
        <v>257.31729999999999</v>
      </c>
      <c r="L55" s="9"/>
      <c r="M55" s="11" t="s">
        <v>21</v>
      </c>
      <c r="N55">
        <f>F54</f>
        <v>-88.307000000000002</v>
      </c>
      <c r="O55" s="17">
        <f>$F54+$F56*(O54-$N54)-$J56*(O54-$N54)^2/2</f>
        <v>-40.833799999999961</v>
      </c>
      <c r="P55" s="10">
        <f>$F54+$F56*(P54-$N54)-$J56*(P54-$N54)^2/2</f>
        <v>-39.178481599999955</v>
      </c>
      <c r="Q55" s="10">
        <f t="shared" ref="Q55" si="186">$F54+$F56*(Q54-$N54)-$J56*(Q54-$N54)^2/2</f>
        <v>-37.541902399999962</v>
      </c>
      <c r="R55" s="10">
        <f t="shared" ref="R55" si="187">$F54+$F56*(R54-$N54)-$J56*(R54-$N54)^2/2</f>
        <v>-23.655953599999947</v>
      </c>
      <c r="S55" s="10">
        <f t="shared" ref="S55" si="188">$F54+$F56*(S54-$N54)-$J56*(S54-$N54)^2/2</f>
        <v>-11.287879999999937</v>
      </c>
      <c r="T55" s="10">
        <f t="shared" ref="T55" si="189">$F54+$F56*(T54-$N54)-$J56*(T54-$N54)^2/2</f>
        <v>-0.43768159999994438</v>
      </c>
      <c r="U55" s="10">
        <f t="shared" ref="U55" si="190">$F54+$F56*(U54-$N54)-$J56*(U54-$N54)^2/2</f>
        <v>8.8946416000000639</v>
      </c>
      <c r="V55" s="10">
        <f t="shared" ref="V55" si="191">$F54+$F56*(V54-$N54)-$J56*(V54-$N54)^2/2</f>
        <v>16.709089599999992</v>
      </c>
      <c r="W55" s="10">
        <f t="shared" ref="W55" si="192">$F54+$F56*(W54-$N54)-$J56*(W54-$N54)^2/2</f>
        <v>23.005662400000077</v>
      </c>
      <c r="X55" s="10">
        <f t="shared" ref="X55" si="193">$F54+$F56*(X54-$N54)-$J56*(X54-$N54)^2/2</f>
        <v>27.784360000000007</v>
      </c>
      <c r="Y55" s="10">
        <f t="shared" ref="Y55" si="194">$F54+$F56*(Y54-$N54)-$J56*(Y54-$N54)^2/2</f>
        <v>31.045182400000016</v>
      </c>
      <c r="Z55" s="10">
        <f t="shared" ref="Z55" si="195">$F54+$F56*(Z54-$N54)-$J56*(Z54-$N54)^2/2</f>
        <v>32.788129600000005</v>
      </c>
      <c r="AA55" s="10">
        <f t="shared" ref="AA55" si="196">$F54+$F56*(AA54-$N54)-$J56*(AA54-$N54)^2/2</f>
        <v>33.013201600000059</v>
      </c>
      <c r="AB55" s="10">
        <f t="shared" ref="AB55" si="197">$F54+$F56*(AB54-$N54)-$J56*(AB54-$N54)^2/2</f>
        <v>31.720398400000022</v>
      </c>
      <c r="AC55" s="10">
        <f t="shared" ref="AC55" si="198">$F54+$F56*(AC54-$N54)-$J56*(AC54-$N54)^2/2</f>
        <v>28.909720000000021</v>
      </c>
      <c r="AD55" s="10">
        <f t="shared" ref="AD55" si="199">$F54+$F56*(AD54-$N54)-$J56*(AD54-$N54)^2/2</f>
        <v>24.581166400000058</v>
      </c>
      <c r="AE55" s="10">
        <f t="shared" ref="AE55" si="200">$F54+$F56*(AE54-$N54)-$J56*(AE54-$N54)^2/2</f>
        <v>18.734737600000017</v>
      </c>
      <c r="AF55" s="10">
        <f t="shared" ref="AF55" si="201">$F54+$F56*(AF54-$N54)-$J56*(AF54-$N54)^2/2</f>
        <v>11.370433600000041</v>
      </c>
      <c r="AG55" s="10">
        <f t="shared" ref="AG55" si="202">$F54+$F56*(AG54-$N54)-$J56*(AG54-$N54)^2/2</f>
        <v>2.4882544000000166</v>
      </c>
      <c r="AH55" s="10">
        <f t="shared" ref="AH55" si="203">$F54+$F56*(AH54-$N54)-$J56*(AH54-$N54)^2/2</f>
        <v>-7.9118000000000279</v>
      </c>
      <c r="AI55" s="10">
        <f t="shared" ref="AI55" si="204">$F54+$F56*(AI54-$N54)-$J56*(AI54-$N54)^2/2</f>
        <v>-19.829729600000007</v>
      </c>
      <c r="AJ55" s="10">
        <f t="shared" ref="AJ55" si="205">$F54+$F56*(AJ54-$N54)-$J56*(AJ54-$N54)^2/2</f>
        <v>-33.265534400000035</v>
      </c>
      <c r="AK55" s="10">
        <f t="shared" ref="AK55" si="206">$F54+$F56*(AK54-$N54)-$J56*(AK54-$N54)^2/2</f>
        <v>-35.652406399999961</v>
      </c>
      <c r="AL55" s="17">
        <f>$F54+$F56*(AL54-$N54)-$J56*(AL54-$N54)^2/2</f>
        <v>-36.457399999999836</v>
      </c>
      <c r="AM55" s="10">
        <f t="shared" ref="AM55" si="207">$F54+$F56*(AM54-$N54)-$J56*(AM54-$N54)^2/2</f>
        <v>-82.6801999999999</v>
      </c>
    </row>
    <row r="56" spans="1:39" x14ac:dyDescent="0.25">
      <c r="A56" s="1">
        <v>2</v>
      </c>
      <c r="B56" s="1">
        <v>9</v>
      </c>
      <c r="C56" s="1">
        <v>10</v>
      </c>
      <c r="D56" s="1">
        <v>2</v>
      </c>
      <c r="E56" s="1" t="s">
        <v>31</v>
      </c>
      <c r="F56" s="1">
        <v>133.32300000000001</v>
      </c>
      <c r="G56" s="1">
        <v>-89.136600000000001</v>
      </c>
      <c r="H56">
        <v>255.22660000000002</v>
      </c>
      <c r="J56" s="8">
        <f>(F56-F57)/$I54</f>
        <v>73.199999999999989</v>
      </c>
      <c r="K56" s="8">
        <f>(G56-G57)/I54</f>
        <v>45</v>
      </c>
      <c r="L56" s="9"/>
      <c r="M56" s="11" t="s">
        <v>37</v>
      </c>
      <c r="N56" s="9">
        <f>G54</f>
        <v>257.3777</v>
      </c>
      <c r="O56" s="17">
        <f>$G54+$G56*(O54-$N54)-$K56*(O54-$N54)^2/2</f>
        <v>218.12305999999998</v>
      </c>
      <c r="P56" s="12">
        <f>$G54+$G56*(P54-$N54)-$K56*(P54-$N54)^2/2</f>
        <v>216.40311439999996</v>
      </c>
      <c r="Q56" s="12">
        <f t="shared" ref="Q56:U56" si="208">$G54+$G56*(Q54-$N54)-$K56*(Q54-$N54)^2/2</f>
        <v>214.67164879999999</v>
      </c>
      <c r="R56" s="12">
        <f t="shared" si="208"/>
        <v>198.57005839999994</v>
      </c>
      <c r="S56" s="12">
        <f t="shared" si="208"/>
        <v>181.53534799999991</v>
      </c>
      <c r="T56" s="12">
        <f t="shared" si="208"/>
        <v>163.56751759999989</v>
      </c>
      <c r="U56" s="12">
        <f t="shared" si="208"/>
        <v>144.66656719999989</v>
      </c>
      <c r="V56" s="12">
        <f>$G54+$G56*(V54-$N54)-$K56*(V54-$N54)^2/2</f>
        <v>124.83249680000011</v>
      </c>
      <c r="W56" s="12">
        <f t="shared" ref="W56:AK56" si="209">$G54+$G56*(W54-$N54)-$K56*(W54-$N54)^2/2</f>
        <v>104.06530639999981</v>
      </c>
      <c r="X56" s="12">
        <f t="shared" si="209"/>
        <v>82.364996000000076</v>
      </c>
      <c r="Y56" s="12">
        <f t="shared" si="209"/>
        <v>59.731565600000053</v>
      </c>
      <c r="Z56" s="12">
        <f t="shared" si="209"/>
        <v>36.165015200000042</v>
      </c>
      <c r="AA56" s="12">
        <f t="shared" si="209"/>
        <v>11.665344800000014</v>
      </c>
      <c r="AB56" s="12">
        <f t="shared" si="209"/>
        <v>-13.767445600000002</v>
      </c>
      <c r="AC56" s="12">
        <f t="shared" si="209"/>
        <v>-40.133356000000035</v>
      </c>
      <c r="AD56" s="12">
        <f t="shared" si="209"/>
        <v>-67.432386400000041</v>
      </c>
      <c r="AE56" s="12">
        <f t="shared" si="209"/>
        <v>-95.664536800000093</v>
      </c>
      <c r="AF56" s="12">
        <f t="shared" si="209"/>
        <v>-124.82980720000009</v>
      </c>
      <c r="AG56" s="12">
        <f t="shared" si="209"/>
        <v>-154.92819760000015</v>
      </c>
      <c r="AH56" s="12">
        <f t="shared" si="209"/>
        <v>-185.95970800000018</v>
      </c>
      <c r="AI56" s="12">
        <f t="shared" si="209"/>
        <v>-217.92433840000024</v>
      </c>
      <c r="AJ56" s="12">
        <f t="shared" si="209"/>
        <v>-250.82208880000024</v>
      </c>
      <c r="AK56" s="12">
        <f t="shared" si="209"/>
        <v>-256.39576720000002</v>
      </c>
      <c r="AL56" s="17">
        <f>$G54+$G56*(AL54-$N54)-$K56*(AL54-$N54)^2/2</f>
        <v>-258.25941999999986</v>
      </c>
      <c r="AM56" s="12">
        <f t="shared" ref="AM56" si="210">$G54+$G56*(AM54-$N54)-$K56*(AM54-$N54)^2/2</f>
        <v>-355.11405999999994</v>
      </c>
    </row>
    <row r="57" spans="1:39" x14ac:dyDescent="0.25">
      <c r="A57" s="1">
        <v>2</v>
      </c>
      <c r="B57" s="1">
        <v>9</v>
      </c>
      <c r="C57" s="1">
        <v>10</v>
      </c>
      <c r="D57" s="1">
        <v>2</v>
      </c>
      <c r="E57" s="1" t="s">
        <v>32</v>
      </c>
      <c r="F57" s="1">
        <v>-130.197</v>
      </c>
      <c r="G57" s="1">
        <v>-251.13659999999999</v>
      </c>
      <c r="H57">
        <v>93.226600000000005</v>
      </c>
      <c r="L57" s="9"/>
      <c r="M57" s="11" t="s">
        <v>38</v>
      </c>
      <c r="N57" s="9">
        <f>H54</f>
        <v>-369.89570000000003</v>
      </c>
      <c r="O57" s="17">
        <f>$H54+$H56*(O54-$N54)-$K56*(O54-$N54)^2/2</f>
        <v>-271.40505999999993</v>
      </c>
      <c r="P57" s="10">
        <f>$H54+$H56*(P54-$N54)-$K56*(P54-$N54)^2/2</f>
        <v>-267.61519439999989</v>
      </c>
      <c r="Q57" s="10">
        <f t="shared" ref="Q57" si="211">$H54+$H56*(Q54-$N54)-$K56*(Q54-$N54)^2/2</f>
        <v>-263.83684879999993</v>
      </c>
      <c r="R57" s="10">
        <f t="shared" ref="R57" si="212">$H54+$H56*(R54-$N54)-$K56*(R54-$N54)^2/2</f>
        <v>-230.35013839999991</v>
      </c>
      <c r="S57" s="10">
        <f t="shared" ref="S57" si="213">$H54+$H56*(S54-$N54)-$K56*(S54-$N54)^2/2</f>
        <v>-197.79654799999986</v>
      </c>
      <c r="T57" s="10">
        <f t="shared" ref="T57" si="214">$H54+$H56*(T54-$N54)-$K56*(T54-$N54)^2/2</f>
        <v>-166.17607759999987</v>
      </c>
      <c r="U57" s="10">
        <f t="shared" ref="U57" si="215">$H54+$H56*(U54-$N54)-$K56*(U54-$N54)^2/2</f>
        <v>-135.48872719999983</v>
      </c>
      <c r="V57" s="10">
        <f t="shared" ref="V57" si="216">$H54+$H56*(V54-$N54)-$K56*(V54-$N54)^2/2</f>
        <v>-105.73449680000016</v>
      </c>
      <c r="W57" s="10">
        <f t="shared" ref="W57" si="217">$H54+$H56*(W54-$N54)-$K56*(W54-$N54)^2/2</f>
        <v>-76.913386399999766</v>
      </c>
      <c r="X57" s="10">
        <f t="shared" ref="X57" si="218">$H54+$H56*(X54-$N54)-$K56*(X54-$N54)^2/2</f>
        <v>-49.025396000000079</v>
      </c>
      <c r="Y57" s="10">
        <f t="shared" ref="Y57" si="219">$H54+$H56*(Y54-$N54)-$K56*(Y54-$N54)^2/2</f>
        <v>-22.070525600000096</v>
      </c>
      <c r="Z57" s="10">
        <f t="shared" ref="Z57" si="220">$H54+$H56*(Z54-$N54)-$K56*(Z54-$N54)^2/2</f>
        <v>3.9512247999999346</v>
      </c>
      <c r="AA57" s="10">
        <f t="shared" ref="AA57" si="221">$H54+$H56*(AA54-$N54)-$K56*(AA54-$N54)^2/2</f>
        <v>29.039855199999977</v>
      </c>
      <c r="AB57" s="10">
        <f t="shared" ref="AB57" si="222">$H54+$H56*(AB54-$N54)-$K56*(AB54-$N54)^2/2</f>
        <v>53.195365600000002</v>
      </c>
      <c r="AC57" s="10">
        <f t="shared" ref="AC57" si="223">$H54+$H56*(AC54-$N54)-$K56*(AC54-$N54)^2/2</f>
        <v>76.41775600000004</v>
      </c>
      <c r="AD57" s="10">
        <f t="shared" ref="AD57" si="224">$H54+$H56*(AD54-$N54)-$K56*(AD54-$N54)^2/2</f>
        <v>98.707026400000075</v>
      </c>
      <c r="AE57" s="10">
        <f t="shared" ref="AE57" si="225">$H54+$H56*(AE54-$N54)-$K56*(AE54-$N54)^2/2</f>
        <v>120.06317680000009</v>
      </c>
      <c r="AF57" s="10">
        <f t="shared" ref="AF57" si="226">$H54+$H56*(AF54-$N54)-$K56*(AF54-$N54)^2/2</f>
        <v>140.48620720000014</v>
      </c>
      <c r="AG57" s="10">
        <f t="shared" ref="AG57" si="227">$H54+$H56*(AG54-$N54)-$K56*(AG54-$N54)^2/2</f>
        <v>159.97611760000015</v>
      </c>
      <c r="AH57" s="10">
        <f t="shared" ref="AH57" si="228">$H54+$H56*(AH54-$N54)-$K56*(AH54-$N54)^2/2</f>
        <v>178.53290800000016</v>
      </c>
      <c r="AI57" s="10">
        <f t="shared" ref="AI57" si="229">$H54+$H56*(AI54-$N54)-$K56*(AI54-$N54)^2/2</f>
        <v>196.15657840000006</v>
      </c>
      <c r="AJ57" s="10">
        <f t="shared" ref="AJ57" si="230">$H54+$H56*(AJ54-$N54)-$K56*(AJ54-$N54)^2/2</f>
        <v>212.84712880000012</v>
      </c>
      <c r="AK57" s="10">
        <f t="shared" ref="AK57" si="231">$H54+$H56*(AK54-$N54)-$K56*(AK54-$N54)^2/2</f>
        <v>215.5381672</v>
      </c>
      <c r="AL57" s="17">
        <f t="shared" ref="AL57" si="232">$H54+$H56*(AL54-$N54)-$K56*(AL54-$N54)^2/2</f>
        <v>216.42941999999991</v>
      </c>
      <c r="AM57" s="10">
        <f t="shared" ref="AM57" si="233">$H54+$H56*(AM54-$N54)-$K56*(AM54-$N54)^2/2</f>
        <v>257.32005999999996</v>
      </c>
    </row>
    <row r="58" spans="1:39" x14ac:dyDescent="0.25">
      <c r="A58" s="1">
        <v>2</v>
      </c>
      <c r="B58" s="1">
        <v>9</v>
      </c>
      <c r="C58" s="1">
        <v>10</v>
      </c>
      <c r="D58" s="1">
        <v>1</v>
      </c>
      <c r="E58" s="1" t="s">
        <v>29</v>
      </c>
      <c r="F58" s="1">
        <v>-90.917000000000002</v>
      </c>
      <c r="G58" s="1">
        <v>292.78000000000003</v>
      </c>
      <c r="H58">
        <v>-406.56</v>
      </c>
      <c r="I58" s="1">
        <f>3.6</f>
        <v>3.6</v>
      </c>
      <c r="L58" s="8">
        <f>D58</f>
        <v>1</v>
      </c>
      <c r="M58" s="8" t="s">
        <v>42</v>
      </c>
      <c r="N58" s="1">
        <f>N42</f>
        <v>8.6</v>
      </c>
      <c r="O58" s="16">
        <f>O54</f>
        <v>9</v>
      </c>
      <c r="P58" s="1">
        <f>(O58+Q58)/2</f>
        <v>9.016</v>
      </c>
      <c r="Q58" s="1">
        <f t="shared" ref="Q58:AM58" si="234">Q42</f>
        <v>9.032</v>
      </c>
      <c r="R58" s="1">
        <f t="shared" si="234"/>
        <v>9.1760000000000002</v>
      </c>
      <c r="S58" s="1">
        <f t="shared" si="234"/>
        <v>9.32</v>
      </c>
      <c r="T58" s="1">
        <f t="shared" si="234"/>
        <v>9.4640000000000004</v>
      </c>
      <c r="U58" s="1">
        <f t="shared" si="234"/>
        <v>9.6080000000000005</v>
      </c>
      <c r="V58" s="1">
        <f t="shared" si="234"/>
        <v>9.7519999999999989</v>
      </c>
      <c r="W58" s="1">
        <f t="shared" si="234"/>
        <v>9.8960000000000008</v>
      </c>
      <c r="X58" s="1">
        <f t="shared" si="234"/>
        <v>10.039999999999999</v>
      </c>
      <c r="Y58" s="1">
        <f t="shared" si="234"/>
        <v>10.183999999999999</v>
      </c>
      <c r="Z58" s="1">
        <f t="shared" si="234"/>
        <v>10.327999999999999</v>
      </c>
      <c r="AA58" s="1">
        <f t="shared" si="234"/>
        <v>10.472</v>
      </c>
      <c r="AB58" s="1">
        <f t="shared" si="234"/>
        <v>10.616</v>
      </c>
      <c r="AC58" s="1">
        <f t="shared" si="234"/>
        <v>10.76</v>
      </c>
      <c r="AD58" s="1">
        <f t="shared" si="234"/>
        <v>10.904</v>
      </c>
      <c r="AE58" s="1">
        <f t="shared" si="234"/>
        <v>11.048</v>
      </c>
      <c r="AF58" s="1">
        <f t="shared" si="234"/>
        <v>11.192</v>
      </c>
      <c r="AG58" s="1">
        <f t="shared" si="234"/>
        <v>11.336</v>
      </c>
      <c r="AH58" s="1">
        <f t="shared" si="234"/>
        <v>11.48</v>
      </c>
      <c r="AI58" s="1">
        <f t="shared" si="234"/>
        <v>11.624000000000001</v>
      </c>
      <c r="AJ58" s="1">
        <f t="shared" si="234"/>
        <v>11.768000000000001</v>
      </c>
      <c r="AK58" s="1">
        <f t="shared" si="234"/>
        <v>11.792</v>
      </c>
      <c r="AL58" s="16">
        <f>AL54</f>
        <v>11.799999999999999</v>
      </c>
      <c r="AM58" s="1">
        <f t="shared" si="234"/>
        <v>12.2</v>
      </c>
    </row>
    <row r="59" spans="1:39" x14ac:dyDescent="0.25">
      <c r="A59" s="1">
        <v>2</v>
      </c>
      <c r="B59" s="1">
        <v>9</v>
      </c>
      <c r="C59" s="1">
        <v>10</v>
      </c>
      <c r="D59" s="1">
        <v>1</v>
      </c>
      <c r="E59" s="1" t="s">
        <v>30</v>
      </c>
      <c r="F59" s="1">
        <v>-83.688000000000002</v>
      </c>
      <c r="G59" s="1">
        <v>-388.03319999999997</v>
      </c>
      <c r="H59">
        <v>286.99119999999994</v>
      </c>
      <c r="M59" s="11" t="s">
        <v>21</v>
      </c>
      <c r="N59">
        <f>F58</f>
        <v>-90.917000000000002</v>
      </c>
      <c r="O59" s="17">
        <f>$F58+$F60*(O58-$N58)-$J60*(O58-$N58)^2/2</f>
        <v>-43.265799999999963</v>
      </c>
      <c r="P59" s="10">
        <f>$F58+$F60*(P58-$N58)-$J60*(P58-$N58)^2/2</f>
        <v>-41.603361599999957</v>
      </c>
      <c r="Q59" s="10">
        <f t="shared" ref="Q59" si="235">$F58+$F60*(Q58-$N58)-$J60*(Q58-$N58)^2/2</f>
        <v>-39.959662399999964</v>
      </c>
      <c r="R59" s="10">
        <f t="shared" ref="R59" si="236">$F58+$F60*(R58-$N58)-$J60*(R58-$N58)^2/2</f>
        <v>-26.009633599999958</v>
      </c>
      <c r="S59" s="10">
        <f t="shared" ref="S59" si="237">$F58+$F60*(S58-$N58)-$J60*(S58-$N58)^2/2</f>
        <v>-13.577479999999944</v>
      </c>
      <c r="T59" s="10">
        <f t="shared" ref="T59" si="238">$F58+$F60*(T58-$N58)-$J60*(T58-$N58)^2/2</f>
        <v>-2.6632015999999474</v>
      </c>
      <c r="U59" s="10">
        <f t="shared" ref="U59" si="239">$F58+$F60*(U58-$N58)-$J60*(U58-$N58)^2/2</f>
        <v>6.7332016000000507</v>
      </c>
      <c r="V59" s="10">
        <f t="shared" ref="V59" si="240">$F58+$F60*(V58-$N58)-$J60*(V58-$N58)^2/2</f>
        <v>14.611729599999968</v>
      </c>
      <c r="W59" s="10">
        <f t="shared" ref="W59" si="241">$F58+$F60*(W58-$N58)-$J60*(W58-$N58)^2/2</f>
        <v>20.972382400000072</v>
      </c>
      <c r="X59" s="10">
        <f t="shared" ref="X59" si="242">$F58+$F60*(X58-$N58)-$J60*(X58-$N58)^2/2</f>
        <v>25.815159999999992</v>
      </c>
      <c r="Y59" s="10">
        <f t="shared" ref="Y59" si="243">$F58+$F60*(Y58-$N58)-$J60*(Y58-$N58)^2/2</f>
        <v>29.140062400000019</v>
      </c>
      <c r="Z59" s="10">
        <f t="shared" ref="Z59" si="244">$F58+$F60*(Z58-$N58)-$J60*(Z58-$N58)^2/2</f>
        <v>30.947089600000012</v>
      </c>
      <c r="AA59" s="10">
        <f t="shared" ref="AA59" si="245">$F58+$F60*(AA58-$N58)-$J60*(AA58-$N58)^2/2</f>
        <v>31.236241600000028</v>
      </c>
      <c r="AB59" s="10">
        <f t="shared" ref="AB59" si="246">$F58+$F60*(AB58-$N58)-$J60*(AB58-$N58)^2/2</f>
        <v>30.007518400000009</v>
      </c>
      <c r="AC59" s="10">
        <f t="shared" ref="AC59" si="247">$F58+$F60*(AC58-$N58)-$J60*(AC58-$N58)^2/2</f>
        <v>27.260920000000056</v>
      </c>
      <c r="AD59" s="10">
        <f t="shared" ref="AD59" si="248">$F58+$F60*(AD58-$N58)-$J60*(AD58-$N58)^2/2</f>
        <v>22.996446400000025</v>
      </c>
      <c r="AE59" s="10">
        <f t="shared" ref="AE59" si="249">$F58+$F60*(AE58-$N58)-$J60*(AE58-$N58)^2/2</f>
        <v>17.214097600000031</v>
      </c>
      <c r="AF59" s="10">
        <f t="shared" ref="AF59" si="250">$F58+$F60*(AF58-$N58)-$J60*(AF58-$N58)^2/2</f>
        <v>9.9138735999999881</v>
      </c>
      <c r="AG59" s="10">
        <f t="shared" ref="AG59" si="251">$F58+$F60*(AG58-$N58)-$J60*(AG58-$N58)^2/2</f>
        <v>1.0957743999999821</v>
      </c>
      <c r="AH59" s="10">
        <f t="shared" ref="AH59" si="252">$F58+$F60*(AH58-$N58)-$J60*(AH58-$N58)^2/2</f>
        <v>-9.2402000000000157</v>
      </c>
      <c r="AI59" s="10">
        <f t="shared" ref="AI59" si="253">$F58+$F60*(AI58-$N58)-$J60*(AI58-$N58)^2/2</f>
        <v>-21.094049600000005</v>
      </c>
      <c r="AJ59" s="10">
        <f t="shared" ref="AJ59" si="254">$F58+$F60*(AJ58-$N58)-$J60*(AJ58-$N58)^2/2</f>
        <v>-34.465774399999987</v>
      </c>
      <c r="AK59" s="10">
        <f t="shared" ref="AK59" si="255">$F58+$F60*(AK58-$N58)-$J60*(AK58-$N58)^2/2</f>
        <v>-36.841966399999933</v>
      </c>
      <c r="AL59" s="17">
        <f>$F58+$F60*(AL58-$N58)-$J60*(AL58-$N58)^2/2</f>
        <v>-37.643399999999815</v>
      </c>
      <c r="AM59" s="10">
        <f t="shared" ref="AM59" si="256">$F58+$F60*(AM58-$N58)-$J60*(AM58-$N58)^2/2</f>
        <v>-83.688199999999881</v>
      </c>
    </row>
    <row r="60" spans="1:39" x14ac:dyDescent="0.25">
      <c r="A60" s="1">
        <v>2</v>
      </c>
      <c r="B60" s="1">
        <v>9</v>
      </c>
      <c r="C60" s="1">
        <v>10</v>
      </c>
      <c r="D60" s="1">
        <v>1</v>
      </c>
      <c r="E60" s="1" t="s">
        <v>31</v>
      </c>
      <c r="F60" s="1">
        <v>133.768</v>
      </c>
      <c r="G60" s="1">
        <v>-108.11439999999999</v>
      </c>
      <c r="H60">
        <v>273.6524</v>
      </c>
      <c r="J60" s="8">
        <f>(F60-F61)/$I58</f>
        <v>73.199999999999989</v>
      </c>
      <c r="K60" s="8">
        <f>(G60-G61)/I58</f>
        <v>45</v>
      </c>
      <c r="M60" s="11" t="s">
        <v>37</v>
      </c>
      <c r="N60" s="9">
        <f>G58</f>
        <v>292.78000000000003</v>
      </c>
      <c r="O60" s="17">
        <f>$G58+$G60*(O58-$N58)-$K60*(O58-$N58)^2/2</f>
        <v>245.93424000000002</v>
      </c>
      <c r="P60" s="12">
        <f>$G58+$G60*(P58-$N58)-$K60*(P58-$N58)^2/2</f>
        <v>243.91064959999997</v>
      </c>
      <c r="Q60" s="12">
        <f t="shared" ref="Q60:U60" si="257">$G58+$G60*(Q58-$N58)-$K60*(Q58-$N58)^2/2</f>
        <v>241.87553919999999</v>
      </c>
      <c r="R60" s="12">
        <f t="shared" si="257"/>
        <v>223.04114559999996</v>
      </c>
      <c r="S60" s="12">
        <f t="shared" si="257"/>
        <v>203.27363199999994</v>
      </c>
      <c r="T60" s="12">
        <f t="shared" si="257"/>
        <v>182.5729983999999</v>
      </c>
      <c r="U60" s="12">
        <f t="shared" si="257"/>
        <v>160.9392447999999</v>
      </c>
      <c r="V60" s="12">
        <f>$G58+$G60*(V58-$N58)-$K60*(V58-$N58)^2/2</f>
        <v>138.37237120000015</v>
      </c>
      <c r="W60" s="12">
        <f t="shared" ref="W60:AK60" si="258">$G58+$G60*(W58-$N58)-$K60*(W58-$N58)^2/2</f>
        <v>114.87237759999984</v>
      </c>
      <c r="X60" s="12">
        <f t="shared" si="258"/>
        <v>90.439264000000122</v>
      </c>
      <c r="Y60" s="12">
        <f t="shared" si="258"/>
        <v>65.073030400000121</v>
      </c>
      <c r="Z60" s="12">
        <f t="shared" si="258"/>
        <v>38.773676800000075</v>
      </c>
      <c r="AA60" s="12">
        <f t="shared" si="258"/>
        <v>11.541203200000069</v>
      </c>
      <c r="AB60" s="12">
        <f t="shared" si="258"/>
        <v>-16.624390399999953</v>
      </c>
      <c r="AC60" s="12">
        <f t="shared" si="258"/>
        <v>-45.723103999999964</v>
      </c>
      <c r="AD60" s="12">
        <f t="shared" si="258"/>
        <v>-75.754937600000005</v>
      </c>
      <c r="AE60" s="12">
        <f t="shared" si="258"/>
        <v>-106.71989120000003</v>
      </c>
      <c r="AF60" s="12">
        <f t="shared" si="258"/>
        <v>-138.61796480000004</v>
      </c>
      <c r="AG60" s="12">
        <f t="shared" si="258"/>
        <v>-171.44915840000007</v>
      </c>
      <c r="AH60" s="12">
        <f t="shared" si="258"/>
        <v>-205.21347200000011</v>
      </c>
      <c r="AI60" s="12">
        <f t="shared" si="258"/>
        <v>-239.91090560000021</v>
      </c>
      <c r="AJ60" s="12">
        <f t="shared" si="258"/>
        <v>-275.54145920000019</v>
      </c>
      <c r="AK60" s="12">
        <f t="shared" si="258"/>
        <v>-281.57060479999996</v>
      </c>
      <c r="AL60" s="17">
        <f>$G58+$G60*(AL58-$N58)-$K60*(AL58-$N58)^2/2</f>
        <v>-283.5860799999997</v>
      </c>
      <c r="AM60" s="12">
        <f t="shared" ref="AM60" si="259">$G58+$G60*(AM58-$N58)-$K60*(AM58-$N58)^2/2</f>
        <v>-388.03183999999987</v>
      </c>
    </row>
    <row r="61" spans="1:39" x14ac:dyDescent="0.25">
      <c r="A61" s="2">
        <v>2</v>
      </c>
      <c r="B61" s="2">
        <v>9</v>
      </c>
      <c r="C61" s="2">
        <v>10</v>
      </c>
      <c r="D61" s="2">
        <v>1</v>
      </c>
      <c r="E61" s="2" t="s">
        <v>32</v>
      </c>
      <c r="F61" s="2">
        <v>-129.75200000000001</v>
      </c>
      <c r="G61" s="2">
        <v>-270.11439999999999</v>
      </c>
      <c r="H61" s="3">
        <v>111.6524</v>
      </c>
      <c r="I61" s="3"/>
      <c r="J61" s="3"/>
      <c r="K61" s="3"/>
      <c r="L61" s="3"/>
      <c r="M61" s="13" t="s">
        <v>38</v>
      </c>
      <c r="N61" s="3">
        <f>H58</f>
        <v>-406.56</v>
      </c>
      <c r="O61" s="18">
        <f>$H58+$H60*(O58-$N58)-$K60*(O58-$N58)^2/2</f>
        <v>-300.69903999999991</v>
      </c>
      <c r="P61" s="14">
        <f>$H58+$H60*(P58-$N58)-$K60*(P58-$N58)^2/2</f>
        <v>-296.61436159999988</v>
      </c>
      <c r="Q61" s="14">
        <f t="shared" ref="Q61" si="260">$H58+$H60*(Q58-$N58)-$K60*(Q58-$N58)^2/2</f>
        <v>-292.54120319999993</v>
      </c>
      <c r="R61" s="14">
        <f t="shared" ref="R61" si="261">$H58+$H60*(R58-$N58)-$K60*(R58-$N58)^2/2</f>
        <v>-256.40117759999987</v>
      </c>
      <c r="S61" s="14">
        <f t="shared" ref="S61" si="262">$H58+$H60*(S58-$N58)-$K60*(S58-$N58)^2/2</f>
        <v>-221.19427199999984</v>
      </c>
      <c r="T61" s="14">
        <f t="shared" ref="T61" si="263">$H58+$H60*(T58-$N58)-$K60*(T58-$N58)^2/2</f>
        <v>-186.92048639999985</v>
      </c>
      <c r="U61" s="14">
        <f t="shared" ref="U61" si="264">$H58+$H60*(U58-$N58)-$K60*(U58-$N58)^2/2</f>
        <v>-153.57982079999979</v>
      </c>
      <c r="V61" s="14">
        <f t="shared" ref="V61" si="265">$H58+$H60*(V58-$N58)-$K60*(V58-$N58)^2/2</f>
        <v>-121.17227520000017</v>
      </c>
      <c r="W61" s="14">
        <f t="shared" ref="W61" si="266">$H58+$H60*(W58-$N58)-$K60*(W58-$N58)^2/2</f>
        <v>-89.69784959999977</v>
      </c>
      <c r="X61" s="14">
        <f t="shared" ref="X61" si="267">$H58+$H60*(X58-$N58)-$K60*(X58-$N58)^2/2</f>
        <v>-59.156544000000132</v>
      </c>
      <c r="Y61" s="14">
        <f t="shared" ref="Y61" si="268">$H58+$H60*(Y58-$N58)-$K60*(Y58-$N58)^2/2</f>
        <v>-29.548358400000083</v>
      </c>
      <c r="Z61" s="14">
        <f t="shared" ref="Z61" si="269">$H58+$H60*(Z58-$N58)-$K60*(Z58-$N58)^2/2</f>
        <v>-0.87329280000004417</v>
      </c>
      <c r="AA61" s="14">
        <f t="shared" ref="AA61" si="270">$H58+$H60*(AA58-$N58)-$K60*(AA58-$N58)^2/2</f>
        <v>26.86865279999995</v>
      </c>
      <c r="AB61" s="14">
        <f t="shared" ref="AB61" si="271">$H58+$H60*(AB58-$N58)-$K60*(AB58-$N58)^2/2</f>
        <v>53.677478400000041</v>
      </c>
      <c r="AC61" s="14">
        <f t="shared" ref="AC61" si="272">$H58+$H60*(AC58-$N58)-$K60*(AC58-$N58)^2/2</f>
        <v>79.55318400000003</v>
      </c>
      <c r="AD61" s="14">
        <f t="shared" ref="AD61" si="273">$H58+$H60*(AD58-$N58)-$K60*(AD58-$N58)^2/2</f>
        <v>104.49576960000002</v>
      </c>
      <c r="AE61" s="14">
        <f t="shared" ref="AE61" si="274">$H58+$H60*(AE58-$N58)-$K60*(AE58-$N58)^2/2</f>
        <v>128.5052352000001</v>
      </c>
      <c r="AF61" s="14">
        <f t="shared" ref="AF61" si="275">$H58+$H60*(AF58-$N58)-$K60*(AF58-$N58)^2/2</f>
        <v>151.5815808000001</v>
      </c>
      <c r="AG61" s="14">
        <f t="shared" ref="AG61" si="276">$H58+$H60*(AG58-$N58)-$K60*(AG58-$N58)^2/2</f>
        <v>173.72480640000006</v>
      </c>
      <c r="AH61" s="14">
        <f t="shared" ref="AH61" si="277">$H58+$H60*(AH58-$N58)-$K60*(AH58-$N58)^2/2</f>
        <v>194.93491200000014</v>
      </c>
      <c r="AI61" s="14">
        <f t="shared" ref="AI61" si="278">$H58+$H60*(AI58-$N58)-$K60*(AI58-$N58)^2/2</f>
        <v>215.2118976000001</v>
      </c>
      <c r="AJ61" s="14">
        <f t="shared" ref="AJ61" si="279">$H58+$H60*(AJ58-$N58)-$K60*(AJ58-$N58)^2/2</f>
        <v>234.55576320000011</v>
      </c>
      <c r="AK61" s="14">
        <f t="shared" ref="AK61" si="280">$H58+$H60*(AK58-$N58)-$K60*(AK58-$N58)^2/2</f>
        <v>237.68902080000007</v>
      </c>
      <c r="AL61" s="18">
        <f t="shared" ref="AL61" si="281">$H58+$H60*(AL58-$N58)-$K60*(AL58-$N58)^2/2</f>
        <v>238.72767999999988</v>
      </c>
      <c r="AM61" s="14">
        <f t="shared" ref="AM61" si="282">$H58+$H60*(AM58-$N58)-$K60*(AM58-$N58)^2/2</f>
        <v>286.98863999999998</v>
      </c>
    </row>
    <row r="62" spans="1:39" x14ac:dyDescent="0.25">
      <c r="A62" s="1">
        <v>2</v>
      </c>
      <c r="B62" s="1">
        <v>10</v>
      </c>
      <c r="C62" s="1">
        <v>11</v>
      </c>
      <c r="D62" s="1">
        <v>5</v>
      </c>
      <c r="E62" s="1" t="s">
        <v>29</v>
      </c>
      <c r="F62" s="1">
        <v>-131.929</v>
      </c>
      <c r="G62" s="1">
        <v>-28.225099999999998</v>
      </c>
      <c r="H62" s="1">
        <v>-134.6669</v>
      </c>
      <c r="I62" s="1">
        <f>4.4</f>
        <v>4.4000000000000004</v>
      </c>
      <c r="J62" s="1"/>
      <c r="K62" s="1"/>
      <c r="L62" s="1">
        <f>D62</f>
        <v>5</v>
      </c>
      <c r="M62" s="1" t="s">
        <v>42</v>
      </c>
      <c r="N62" s="1">
        <f>I42+N42</f>
        <v>12.2</v>
      </c>
      <c r="O62" s="16">
        <f>N62+0.3</f>
        <v>12.5</v>
      </c>
      <c r="P62" s="1">
        <f>(Q62+O62)/2</f>
        <v>12.614000000000001</v>
      </c>
      <c r="Q62" s="1">
        <f>$N$62+$I$62/25*Q1</f>
        <v>12.728</v>
      </c>
      <c r="R62" s="1">
        <f t="shared" ref="R62:AM62" si="283">$N$62+$I$62/25*R1</f>
        <v>12.904</v>
      </c>
      <c r="S62" s="1">
        <f t="shared" si="283"/>
        <v>13.08</v>
      </c>
      <c r="T62" s="1">
        <f t="shared" si="283"/>
        <v>13.256</v>
      </c>
      <c r="U62" s="1">
        <f t="shared" si="283"/>
        <v>13.431999999999999</v>
      </c>
      <c r="V62" s="1">
        <f t="shared" si="283"/>
        <v>13.607999999999999</v>
      </c>
      <c r="W62" s="1">
        <f t="shared" si="283"/>
        <v>13.783999999999999</v>
      </c>
      <c r="X62" s="1">
        <f t="shared" si="283"/>
        <v>13.959999999999999</v>
      </c>
      <c r="Y62" s="1">
        <f t="shared" si="283"/>
        <v>14.135999999999999</v>
      </c>
      <c r="Z62" s="1">
        <f t="shared" si="283"/>
        <v>14.311999999999999</v>
      </c>
      <c r="AA62" s="1">
        <f t="shared" si="283"/>
        <v>14.488</v>
      </c>
      <c r="AB62" s="1">
        <f t="shared" si="283"/>
        <v>14.664</v>
      </c>
      <c r="AC62" s="1">
        <f t="shared" si="283"/>
        <v>14.84</v>
      </c>
      <c r="AD62" s="1">
        <f t="shared" si="283"/>
        <v>15.016</v>
      </c>
      <c r="AE62" s="1">
        <f t="shared" si="283"/>
        <v>15.192</v>
      </c>
      <c r="AF62" s="1">
        <f t="shared" si="283"/>
        <v>15.367999999999999</v>
      </c>
      <c r="AG62" s="1">
        <f t="shared" si="283"/>
        <v>15.544</v>
      </c>
      <c r="AH62" s="1">
        <f t="shared" si="283"/>
        <v>15.719999999999999</v>
      </c>
      <c r="AI62" s="1">
        <f t="shared" si="283"/>
        <v>15.895999999999999</v>
      </c>
      <c r="AJ62" s="1">
        <f t="shared" si="283"/>
        <v>16.071999999999999</v>
      </c>
      <c r="AK62" s="1">
        <f>$N$62+$I$62/25*AK1-0.05</f>
        <v>16.197999999999997</v>
      </c>
      <c r="AL62" s="16">
        <f>AM62-0.3</f>
        <v>16.3</v>
      </c>
      <c r="AM62" s="1">
        <f t="shared" si="283"/>
        <v>16.600000000000001</v>
      </c>
    </row>
    <row r="63" spans="1:39" x14ac:dyDescent="0.25">
      <c r="A63" s="1">
        <v>2</v>
      </c>
      <c r="B63" s="1">
        <v>10</v>
      </c>
      <c r="C63" s="1">
        <v>11</v>
      </c>
      <c r="D63" s="1">
        <v>5</v>
      </c>
      <c r="E63" s="1" t="s">
        <v>30</v>
      </c>
      <c r="F63" s="1">
        <v>-141.91999999999999</v>
      </c>
      <c r="G63" s="1">
        <v>-138.7901</v>
      </c>
      <c r="H63" s="1">
        <v>-33.709899999999998</v>
      </c>
      <c r="I63" s="1"/>
      <c r="J63" s="1"/>
      <c r="K63" s="1"/>
      <c r="L63" s="1"/>
      <c r="M63" s="7" t="s">
        <v>21</v>
      </c>
      <c r="N63" s="1">
        <f>F62</f>
        <v>-131.929</v>
      </c>
      <c r="O63" s="17">
        <f>$F62+$F64*(O62-$N62)-$J64*(O62-$N62)^2/2</f>
        <v>-78.674799999999877</v>
      </c>
      <c r="P63" s="10">
        <f>$F62+$F64*(P62-$N62)-$J64*(P62-$N62)^2/2</f>
        <v>-60.507748599999772</v>
      </c>
      <c r="Q63" s="10">
        <f t="shared" ref="Q63" si="284">$F62+$F64*(Q62-$N62)-$J64*(Q62-$N62)^2/2</f>
        <v>-43.48044639999992</v>
      </c>
      <c r="R63" s="10">
        <f t="shared" ref="R63" si="285">$F62+$F64*(R62-$N62)-$J64*(R62-$N62)^2/2</f>
        <v>-19.430785599999897</v>
      </c>
      <c r="S63" s="10">
        <f t="shared" ref="S63" si="286">$F62+$F64*(S62-$N62)-$J64*(S62-$N62)^2/2</f>
        <v>1.902280000000097</v>
      </c>
      <c r="T63" s="10">
        <f t="shared" ref="T63" si="287">$F62+$F64*(T62-$N62)-$J64*(T62-$N62)^2/2</f>
        <v>20.518750400000116</v>
      </c>
      <c r="U63" s="10">
        <f t="shared" ref="U63" si="288">$F62+$F64*(U62-$N62)-$J64*(U62-$N62)^2/2</f>
        <v>36.418625599999984</v>
      </c>
      <c r="V63" s="10">
        <f t="shared" ref="V63" si="289">$F62+$F64*(V62-$N62)-$J64*(V62-$N62)^2/2</f>
        <v>49.601905600000023</v>
      </c>
      <c r="W63" s="10">
        <f t="shared" ref="W63" si="290">$F62+$F64*(W62-$N62)-$J64*(W62-$N62)^2/2</f>
        <v>60.068590400000019</v>
      </c>
      <c r="X63" s="10">
        <f t="shared" ref="X63" si="291">$F62+$F64*(X62-$N62)-$J64*(X62-$N62)^2/2</f>
        <v>67.818680000000001</v>
      </c>
      <c r="Y63" s="10">
        <f t="shared" ref="Y63" si="292">$F62+$F64*(Y62-$N62)-$J64*(Y62-$N62)^2/2</f>
        <v>72.852174400000052</v>
      </c>
      <c r="Z63" s="10">
        <f t="shared" ref="Z63" si="293">$F62+$F64*(Z62-$N62)-$J64*(Z62-$N62)^2/2</f>
        <v>75.169073600000075</v>
      </c>
      <c r="AA63" s="10">
        <f t="shared" ref="AA63" si="294">$F62+$F64*(AA62-$N62)-$J64*(AA62-$N62)^2/2</f>
        <v>74.769377600000013</v>
      </c>
      <c r="AB63" s="10">
        <f t="shared" ref="AB63" si="295">$F62+$F64*(AB62-$N62)-$J64*(AB62-$N62)^2/2</f>
        <v>71.653086400000063</v>
      </c>
      <c r="AC63" s="10">
        <f t="shared" ref="AC63" si="296">$F62+$F64*(AC62-$N62)-$J64*(AC62-$N62)^2/2</f>
        <v>65.820200000000057</v>
      </c>
      <c r="AD63" s="10">
        <f t="shared" ref="AD63" si="297">$F62+$F64*(AD62-$N62)-$J64*(AD62-$N62)^2/2</f>
        <v>57.270718400000078</v>
      </c>
      <c r="AE63" s="10">
        <f t="shared" ref="AE63" si="298">$F62+$F64*(AE62-$N62)-$J64*(AE62-$N62)^2/2</f>
        <v>46.004641600000014</v>
      </c>
      <c r="AF63" s="10">
        <f t="shared" ref="AF63" si="299">$F62+$F64*(AF62-$N62)-$J64*(AF62-$N62)^2/2</f>
        <v>32.021969600000205</v>
      </c>
      <c r="AG63" s="10">
        <f t="shared" ref="AG63" si="300">$F62+$F64*(AG62-$N62)-$J64*(AG62-$N62)^2/2</f>
        <v>15.322702400000026</v>
      </c>
      <c r="AH63" s="10">
        <f t="shared" ref="AH63" si="301">$F62+$F64*(AH62-$N62)-$J64*(AH62-$N62)^2/2</f>
        <v>-4.093159999999898</v>
      </c>
      <c r="AI63" s="10">
        <f t="shared" ref="AI63" si="302">$F62+$F64*(AI62-$N62)-$J64*(AI62-$N62)^2/2</f>
        <v>-26.22561759999985</v>
      </c>
      <c r="AJ63" s="10">
        <f t="shared" ref="AJ63" si="303">$F62+$F64*(AJ62-$N62)-$J64*(AJ62-$N62)^2/2</f>
        <v>-51.074670399999832</v>
      </c>
      <c r="AK63" s="10">
        <f t="shared" ref="AK63" si="304">$F62+$F64*(AK62-$N62)-$J64*(AK62-$N62)^2/2</f>
        <v>-70.532913399999529</v>
      </c>
      <c r="AL63" s="17">
        <f>$F62+$F64*(AL62-$N62)-$J64*(AL62-$N62)^2/2</f>
        <v>-87.304600000000164</v>
      </c>
      <c r="AM63" s="10">
        <f t="shared" ref="AM63" si="305">$F62+$F64*(AM62-$N62)-$J64*(AM62-$N62)^2/2</f>
        <v>-141.92140000000018</v>
      </c>
    </row>
    <row r="64" spans="1:39" x14ac:dyDescent="0.25">
      <c r="A64" s="1">
        <v>2</v>
      </c>
      <c r="B64" s="1">
        <v>10</v>
      </c>
      <c r="C64" s="1">
        <v>11</v>
      </c>
      <c r="D64" s="1">
        <v>5</v>
      </c>
      <c r="E64" s="1" t="s">
        <v>31</v>
      </c>
      <c r="F64" s="1">
        <v>190.66900000000001</v>
      </c>
      <c r="G64" s="1">
        <v>94.1126</v>
      </c>
      <c r="H64" s="1">
        <v>142.18340000000001</v>
      </c>
      <c r="I64" s="1"/>
      <c r="J64" s="8">
        <f>(F64-F65)/$I62</f>
        <v>87.699999999999989</v>
      </c>
      <c r="K64" s="8">
        <f>(G64-G65)/I62</f>
        <v>54.2</v>
      </c>
      <c r="L64" s="8"/>
      <c r="M64" s="11" t="s">
        <v>37</v>
      </c>
      <c r="N64" s="8">
        <f>G62</f>
        <v>-28.225099999999998</v>
      </c>
      <c r="O64" s="17">
        <f>$G62+$G64*(O62-$N62)-$K64*(O62-$N62)^2/2</f>
        <v>-2.4303199999999423</v>
      </c>
      <c r="P64" s="12">
        <f>$G62+$G64*(P62-$N62)-$K64*(P62-$N62)^2/2</f>
        <v>6.0926848000001064</v>
      </c>
      <c r="Q64" s="12">
        <f t="shared" ref="Q64:U64" si="306">$G62+$G64*(Q62-$N62)-$K64*(Q62-$N62)^2/2</f>
        <v>13.911306400000033</v>
      </c>
      <c r="R64" s="12">
        <f t="shared" si="306"/>
        <v>24.598976800000035</v>
      </c>
      <c r="S64" s="12">
        <f t="shared" si="306"/>
        <v>33.607748000000043</v>
      </c>
      <c r="T64" s="12">
        <f t="shared" si="306"/>
        <v>40.937620000000038</v>
      </c>
      <c r="U64" s="12">
        <f t="shared" si="306"/>
        <v>46.588592799999986</v>
      </c>
      <c r="V64" s="12">
        <f>$G62+$G64*(V62-$N62)-$K64*(V62-$N62)^2/2</f>
        <v>50.560666399999988</v>
      </c>
      <c r="W64" s="12">
        <f t="shared" ref="W64:AK64" si="307">$G62+$G64*(W62-$N62)-$K64*(W62-$N62)^2/2</f>
        <v>52.8538408</v>
      </c>
      <c r="X64" s="12">
        <f t="shared" si="307"/>
        <v>53.468115999999995</v>
      </c>
      <c r="Y64" s="12">
        <f t="shared" si="307"/>
        <v>52.403492000000014</v>
      </c>
      <c r="Z64" s="12">
        <f t="shared" si="307"/>
        <v>49.659968799999987</v>
      </c>
      <c r="AA64" s="12">
        <f t="shared" si="307"/>
        <v>45.237546399999985</v>
      </c>
      <c r="AB64" s="12">
        <f t="shared" si="307"/>
        <v>39.136224799999979</v>
      </c>
      <c r="AC64" s="12">
        <f t="shared" si="307"/>
        <v>31.356003999999956</v>
      </c>
      <c r="AD64" s="12">
        <f t="shared" si="307"/>
        <v>21.896883999999943</v>
      </c>
      <c r="AE64" s="12">
        <f t="shared" si="307"/>
        <v>10.758864799999941</v>
      </c>
      <c r="AF64" s="12">
        <f t="shared" si="307"/>
        <v>-2.058053599999937</v>
      </c>
      <c r="AG64" s="12">
        <f t="shared" si="307"/>
        <v>-16.553871200000117</v>
      </c>
      <c r="AH64" s="12">
        <f t="shared" si="307"/>
        <v>-32.728588000000002</v>
      </c>
      <c r="AI64" s="12">
        <f t="shared" si="307"/>
        <v>-50.58220399999999</v>
      </c>
      <c r="AJ64" s="12">
        <f t="shared" si="307"/>
        <v>-70.114719199999968</v>
      </c>
      <c r="AK64" s="12">
        <f t="shared" si="307"/>
        <v>-85.129433599999686</v>
      </c>
      <c r="AL64" s="17">
        <f>$G62+$G64*(AL62-$N62)-$K64*(AL62-$N62)^2/2</f>
        <v>-97.914440000000241</v>
      </c>
      <c r="AM64" s="12">
        <f t="shared" ref="AM64" si="308">$G62+$G64*(AM62-$N62)-$K64*(AM62-$N62)^2/2</f>
        <v>-138.78566000000029</v>
      </c>
    </row>
    <row r="65" spans="1:39" x14ac:dyDescent="0.25">
      <c r="A65" s="1">
        <v>2</v>
      </c>
      <c r="B65" s="1">
        <v>10</v>
      </c>
      <c r="C65" s="1">
        <v>11</v>
      </c>
      <c r="D65" s="1">
        <v>5</v>
      </c>
      <c r="E65" s="1" t="s">
        <v>32</v>
      </c>
      <c r="F65" s="1">
        <v>-195.21100000000001</v>
      </c>
      <c r="G65" s="1">
        <v>-144.3674</v>
      </c>
      <c r="H65" s="1">
        <v>-96.296599999999998</v>
      </c>
      <c r="I65" s="1"/>
      <c r="J65" s="1"/>
      <c r="K65" s="1"/>
      <c r="L65" s="8"/>
      <c r="M65" s="11" t="s">
        <v>38</v>
      </c>
      <c r="N65" s="8">
        <f>H62</f>
        <v>-134.6669</v>
      </c>
      <c r="O65" s="17">
        <f>$H62+$H64*(O62-$N62)-$K64*(O62-$N62)^2/2</f>
        <v>-94.450879999999913</v>
      </c>
      <c r="P65" s="10">
        <f>$H62+$H64*(P62-$N62)-$K64*(P62-$N62)^2/2</f>
        <v>-80.44780399999982</v>
      </c>
      <c r="Q65" s="10">
        <f t="shared" ref="Q65" si="309">$H62+$H64*(Q62-$N62)-$K64*(Q62-$N62)^2/2</f>
        <v>-67.149111199999936</v>
      </c>
      <c r="R65" s="10">
        <f t="shared" ref="R65" si="310">$H62+$H64*(R62-$N62)-$K64*(R62-$N62)^2/2</f>
        <v>-48.000979999999927</v>
      </c>
      <c r="S65" s="10">
        <f t="shared" ref="S65" si="311">$H62+$H64*(S62-$N62)-$K64*(S62-$N62)^2/2</f>
        <v>-30.531747999999926</v>
      </c>
      <c r="T65" s="10">
        <f t="shared" ref="T65" si="312">$H62+$H64*(T62-$N62)-$K64*(T62-$N62)^2/2</f>
        <v>-14.74141519999991</v>
      </c>
      <c r="U65" s="10">
        <f t="shared" ref="U65" si="313">$H62+$H64*(U62-$N62)-$K64*(U62-$N62)^2/2</f>
        <v>-0.62998160000005043</v>
      </c>
      <c r="V65" s="10">
        <f t="shared" ref="V65" si="314">$H62+$H64*(V62-$N62)-$K64*(V62-$N62)^2/2</f>
        <v>11.802552799999987</v>
      </c>
      <c r="W65" s="10">
        <f t="shared" ref="W65" si="315">$H62+$H64*(W62-$N62)-$K64*(W62-$N62)^2/2</f>
        <v>22.556187999999992</v>
      </c>
      <c r="X65" s="10">
        <f t="shared" ref="X65" si="316">$H62+$H64*(X62-$N62)-$K64*(X62-$N62)^2/2</f>
        <v>31.630923999999979</v>
      </c>
      <c r="Y65" s="10">
        <f t="shared" ref="Y65" si="317">$H62+$H64*(Y62-$N62)-$K64*(Y62-$N62)^2/2</f>
        <v>39.026760799999991</v>
      </c>
      <c r="Z65" s="10">
        <f t="shared" ref="Z65" si="318">$H62+$H64*(Z62-$N62)-$K64*(Z62-$N62)^2/2</f>
        <v>44.743698399999985</v>
      </c>
      <c r="AA65" s="10">
        <f t="shared" ref="AA65" si="319">$H62+$H64*(AA62-$N62)-$K64*(AA62-$N62)^2/2</f>
        <v>48.781736800000033</v>
      </c>
      <c r="AB65" s="10">
        <f t="shared" ref="AB65" si="320">$H62+$H64*(AB62-$N62)-$K64*(AB62-$N62)^2/2</f>
        <v>51.14087600000002</v>
      </c>
      <c r="AC65" s="10">
        <f t="shared" ref="AC65" si="321">$H62+$H64*(AC62-$N62)-$K64*(AC62-$N62)^2/2</f>
        <v>51.821115999999989</v>
      </c>
      <c r="AD65" s="10">
        <f t="shared" ref="AD65" si="322">$H62+$H64*(AD62-$N62)-$K64*(AD62-$N62)^2/2</f>
        <v>50.822456799999998</v>
      </c>
      <c r="AE65" s="10">
        <f t="shared" ref="AE65" si="323">$H62+$H64*(AE62-$N62)-$K64*(AE62-$N62)^2/2</f>
        <v>48.14489839999996</v>
      </c>
      <c r="AF65" s="10">
        <f t="shared" ref="AF65" si="324">$H62+$H64*(AF62-$N62)-$K64*(AF62-$N62)^2/2</f>
        <v>43.788440800000046</v>
      </c>
      <c r="AG65" s="10">
        <f t="shared" ref="AG65" si="325">$H62+$H64*(AG62-$N62)-$K64*(AG62-$N62)^2/2</f>
        <v>37.753084000000001</v>
      </c>
      <c r="AH65" s="10">
        <f t="shared" ref="AH65" si="326">$H62+$H64*(AH62-$N62)-$K64*(AH62-$N62)^2/2</f>
        <v>30.038827999999967</v>
      </c>
      <c r="AI65" s="10">
        <f t="shared" ref="AI65" si="327">$H62+$H64*(AI62-$N62)-$K64*(AI62-$N62)^2/2</f>
        <v>20.645672800000057</v>
      </c>
      <c r="AJ65" s="10">
        <f t="shared" ref="AJ65" si="328">$H62+$H64*(AJ62-$N62)-$K64*(AJ62-$N62)^2/2</f>
        <v>9.5736183999999867</v>
      </c>
      <c r="AK65" s="10">
        <f t="shared" ref="AK65" si="329">$H62+$H64*(AK62-$N62)-$K64*(AK62-$N62)^2/2</f>
        <v>0.61582480000015494</v>
      </c>
      <c r="AL65" s="17">
        <f t="shared" ref="AL65" si="330">$H62+$H64*(AL62-$N62)-$K64*(AL62-$N62)^2/2</f>
        <v>-7.2659600000001205</v>
      </c>
      <c r="AM65" s="10">
        <f t="shared" ref="AM65" si="331">$H62+$H64*(AM62-$N62)-$K64*(AM62-$N62)^2/2</f>
        <v>-33.715940000000217</v>
      </c>
    </row>
    <row r="66" spans="1:39" x14ac:dyDescent="0.25">
      <c r="A66" s="1">
        <v>2</v>
      </c>
      <c r="B66" s="1">
        <v>10</v>
      </c>
      <c r="C66" s="1">
        <v>11</v>
      </c>
      <c r="D66" s="1">
        <v>4</v>
      </c>
      <c r="E66" s="1" t="s">
        <v>29</v>
      </c>
      <c r="F66" s="1">
        <v>-146.79499999999999</v>
      </c>
      <c r="G66" s="1">
        <v>44.332299999999989</v>
      </c>
      <c r="H66" s="1">
        <v>-228.15030000000002</v>
      </c>
      <c r="I66" s="1">
        <f>I62</f>
        <v>4.4000000000000004</v>
      </c>
      <c r="J66" s="1"/>
      <c r="K66" s="1"/>
      <c r="L66" s="8">
        <f>D66</f>
        <v>4</v>
      </c>
      <c r="M66" s="8" t="s">
        <v>42</v>
      </c>
      <c r="N66" s="1">
        <f>N62</f>
        <v>12.2</v>
      </c>
      <c r="O66" s="16">
        <f>N66+0.35</f>
        <v>12.549999999999999</v>
      </c>
      <c r="P66" s="1">
        <f t="shared" ref="P66:AM66" si="332">P62</f>
        <v>12.614000000000001</v>
      </c>
      <c r="Q66" s="1">
        <f t="shared" si="332"/>
        <v>12.728</v>
      </c>
      <c r="R66" s="1">
        <f t="shared" si="332"/>
        <v>12.904</v>
      </c>
      <c r="S66" s="1">
        <f t="shared" si="332"/>
        <v>13.08</v>
      </c>
      <c r="T66" s="1">
        <f t="shared" si="332"/>
        <v>13.256</v>
      </c>
      <c r="U66" s="1">
        <f t="shared" si="332"/>
        <v>13.431999999999999</v>
      </c>
      <c r="V66" s="1">
        <f t="shared" si="332"/>
        <v>13.607999999999999</v>
      </c>
      <c r="W66" s="1">
        <f t="shared" si="332"/>
        <v>13.783999999999999</v>
      </c>
      <c r="X66" s="1">
        <f t="shared" si="332"/>
        <v>13.959999999999999</v>
      </c>
      <c r="Y66" s="1">
        <f t="shared" si="332"/>
        <v>14.135999999999999</v>
      </c>
      <c r="Z66" s="1">
        <f t="shared" si="332"/>
        <v>14.311999999999999</v>
      </c>
      <c r="AA66" s="1">
        <f t="shared" si="332"/>
        <v>14.488</v>
      </c>
      <c r="AB66" s="1">
        <f t="shared" si="332"/>
        <v>14.664</v>
      </c>
      <c r="AC66" s="1">
        <f t="shared" si="332"/>
        <v>14.84</v>
      </c>
      <c r="AD66" s="1">
        <f t="shared" si="332"/>
        <v>15.016</v>
      </c>
      <c r="AE66" s="1">
        <f t="shared" si="332"/>
        <v>15.192</v>
      </c>
      <c r="AF66" s="1">
        <f t="shared" si="332"/>
        <v>15.367999999999999</v>
      </c>
      <c r="AG66" s="1">
        <f t="shared" si="332"/>
        <v>15.544</v>
      </c>
      <c r="AH66" s="1">
        <f t="shared" si="332"/>
        <v>15.719999999999999</v>
      </c>
      <c r="AI66" s="1">
        <f t="shared" si="332"/>
        <v>15.895999999999999</v>
      </c>
      <c r="AJ66" s="1">
        <f t="shared" si="332"/>
        <v>16.071999999999999</v>
      </c>
      <c r="AK66" s="1">
        <f t="shared" si="332"/>
        <v>16.197999999999997</v>
      </c>
      <c r="AL66" s="16">
        <f>AM66-0.35</f>
        <v>16.25</v>
      </c>
      <c r="AM66" s="1">
        <f t="shared" si="332"/>
        <v>16.600000000000001</v>
      </c>
    </row>
    <row r="67" spans="1:39" x14ac:dyDescent="0.25">
      <c r="A67" s="1">
        <v>2</v>
      </c>
      <c r="B67" s="1">
        <v>10</v>
      </c>
      <c r="C67" s="1">
        <v>11</v>
      </c>
      <c r="D67" s="1">
        <v>4</v>
      </c>
      <c r="E67" s="1" t="s">
        <v>30</v>
      </c>
      <c r="F67" s="1">
        <v>-133.702</v>
      </c>
      <c r="G67" s="1">
        <v>-221.31080000000003</v>
      </c>
      <c r="H67" s="1">
        <v>53.268800000000013</v>
      </c>
      <c r="I67" s="1"/>
      <c r="J67" s="1"/>
      <c r="K67" s="1"/>
      <c r="L67" s="8"/>
      <c r="M67" s="11" t="s">
        <v>21</v>
      </c>
      <c r="N67" s="1">
        <f>F66</f>
        <v>-146.79499999999999</v>
      </c>
      <c r="O67" s="17">
        <f>$F66+$F68*(O66-$N66)-$J68*(O66-$N66)^2/2</f>
        <v>-83.808650000000043</v>
      </c>
      <c r="P67" s="10">
        <f>$F66+$F68*(P66-$N66)-$J68*(P66-$N66)^2/2</f>
        <v>-73.449021199999748</v>
      </c>
      <c r="Q67" s="10">
        <f t="shared" ref="Q67" si="333">$F66+$F68*(Q66-$N66)-$J68*(Q66-$N66)^2/2</f>
        <v>-55.882692799999923</v>
      </c>
      <c r="R67" s="10">
        <f t="shared" ref="R67" si="334">$F66+$F68*(R66-$N66)-$J68*(R66-$N66)^2/2</f>
        <v>-30.993195199999899</v>
      </c>
      <c r="S67" s="10">
        <f t="shared" ref="S67" si="335">$F66+$F68*(S66-$N66)-$J68*(S66-$N66)^2/2</f>
        <v>-8.8109999999998863</v>
      </c>
      <c r="T67" s="10">
        <f t="shared" ref="T67" si="336">$F66+$F68*(T66-$N66)-$J68*(T66-$N66)^2/2</f>
        <v>10.663892800000106</v>
      </c>
      <c r="U67" s="10">
        <f t="shared" ref="U67" si="337">$F66+$F68*(U66-$N66)-$J68*(U66-$N66)^2/2</f>
        <v>27.43148319999996</v>
      </c>
      <c r="V67" s="10">
        <f t="shared" ref="V67" si="338">$F66+$F68*(V66-$N66)-$J68*(V66-$N66)^2/2</f>
        <v>41.491771200000002</v>
      </c>
      <c r="W67" s="10">
        <f t="shared" ref="W67" si="339">$F66+$F68*(W66-$N66)-$J68*(W66-$N66)^2/2</f>
        <v>52.844756800000013</v>
      </c>
      <c r="X67" s="10">
        <f t="shared" ref="X67" si="340">$F66+$F68*(X66-$N66)-$J68*(X66-$N66)^2/2</f>
        <v>61.490440000000035</v>
      </c>
      <c r="Y67" s="10">
        <f t="shared" ref="Y67" si="341">$F66+$F68*(Y66-$N66)-$J68*(Y66-$N66)^2/2</f>
        <v>67.428820800000011</v>
      </c>
      <c r="Z67" s="10">
        <f t="shared" ref="Z67" si="342">$F66+$F68*(Z66-$N66)-$J68*(Z66-$N66)^2/2</f>
        <v>70.659899200000041</v>
      </c>
      <c r="AA67" s="10">
        <f t="shared" ref="AA67" si="343">$F66+$F68*(AA66-$N66)-$J68*(AA66-$N66)^2/2</f>
        <v>71.183675199999982</v>
      </c>
      <c r="AB67" s="10">
        <f t="shared" ref="AB67" si="344">$F66+$F68*(AB66-$N66)-$J68*(AB66-$N66)^2/2</f>
        <v>69.000148800000034</v>
      </c>
      <c r="AC67" s="10">
        <f t="shared" ref="AC67" si="345">$F66+$F68*(AC66-$N66)-$J68*(AC66-$N66)^2/2</f>
        <v>64.109319999999968</v>
      </c>
      <c r="AD67" s="10">
        <f t="shared" ref="AD67" si="346">$F66+$F68*(AD66-$N66)-$J68*(AD66-$N66)^2/2</f>
        <v>56.511188800000014</v>
      </c>
      <c r="AE67" s="10">
        <f t="shared" ref="AE67" si="347">$F66+$F68*(AE66-$N66)-$J68*(AE66-$N66)^2/2</f>
        <v>46.205755199999999</v>
      </c>
      <c r="AF67" s="10">
        <f t="shared" ref="AF67" si="348">$F66+$F68*(AF66-$N66)-$J68*(AF66-$N66)^2/2</f>
        <v>33.193019200000151</v>
      </c>
      <c r="AG67" s="10">
        <f t="shared" ref="AG67" si="349">$F66+$F68*(AG66-$N66)-$J68*(AG66-$N66)^2/2</f>
        <v>17.472980799999959</v>
      </c>
      <c r="AH67" s="10">
        <f t="shared" ref="AH67" si="350">$F66+$F68*(AH66-$N66)-$J68*(AH66-$N66)^2/2</f>
        <v>-0.95435999999983778</v>
      </c>
      <c r="AI67" s="10">
        <f t="shared" ref="AI67" si="351">$F66+$F68*(AI66-$N66)-$J68*(AI66-$N66)^2/2</f>
        <v>-22.089003199999866</v>
      </c>
      <c r="AJ67" s="10">
        <f t="shared" ref="AJ67" si="352">$F66+$F68*(AJ66-$N66)-$J68*(AJ66-$N66)^2/2</f>
        <v>-45.930948799999896</v>
      </c>
      <c r="AK67" s="10">
        <f t="shared" ref="AK67" si="353">$F66+$F68*(AK66-$N66)-$J68*(AK66-$N66)^2/2</f>
        <v>-64.662486799999556</v>
      </c>
      <c r="AL67" s="17">
        <f>$F66+$F68*(AL66-$N66)-$J68*(AL66-$N66)^2/2</f>
        <v>-72.79745000000014</v>
      </c>
      <c r="AM67" s="10">
        <f t="shared" ref="AM67" si="354">$F66+$F68*(AM66-$N66)-$J68*(AM66-$N66)^2/2</f>
        <v>-133.70060000000024</v>
      </c>
    </row>
    <row r="68" spans="1:39" x14ac:dyDescent="0.25">
      <c r="A68" s="1">
        <v>2</v>
      </c>
      <c r="B68" s="1">
        <v>10</v>
      </c>
      <c r="C68" s="1">
        <v>11</v>
      </c>
      <c r="D68" s="1">
        <v>4</v>
      </c>
      <c r="E68" s="1" t="s">
        <v>31</v>
      </c>
      <c r="F68" s="1">
        <v>195.256</v>
      </c>
      <c r="G68" s="1">
        <v>60.406599999999997</v>
      </c>
      <c r="H68" s="1">
        <v>184.73939999999999</v>
      </c>
      <c r="I68" s="1"/>
      <c r="J68" s="8">
        <f>(F68-F69)/$I66</f>
        <v>87.399999999999991</v>
      </c>
      <c r="K68" s="8">
        <f>(G68-G69)/I66</f>
        <v>54.899999999999991</v>
      </c>
      <c r="L68" s="8"/>
      <c r="M68" s="11" t="s">
        <v>37</v>
      </c>
      <c r="N68" s="8">
        <f>G66</f>
        <v>44.332299999999989</v>
      </c>
      <c r="O68" s="17">
        <f>$G66+$G68*(O66-$N66)-$K68*(O66-$N66)^2/2</f>
        <v>62.111984999999976</v>
      </c>
      <c r="P68" s="12">
        <f>$G66+$G68*(P66-$N66)-$K68*(P66-$N66)^2/2</f>
        <v>64.635812200000046</v>
      </c>
      <c r="Q68" s="12">
        <f t="shared" ref="Q68:U68" si="355">$G66+$G68*(Q66-$N66)-$K68*(Q66-$N66)^2/2</f>
        <v>68.574364000000017</v>
      </c>
      <c r="R68" s="12">
        <f t="shared" si="355"/>
        <v>73.253887200000008</v>
      </c>
      <c r="S68" s="12">
        <f t="shared" si="355"/>
        <v>76.232827999999998</v>
      </c>
      <c r="T68" s="12">
        <f t="shared" si="355"/>
        <v>77.5111864</v>
      </c>
      <c r="U68" s="12">
        <f t="shared" si="355"/>
        <v>77.0889624</v>
      </c>
      <c r="V68" s="12">
        <f>$G66+$G68*(V66-$N66)-$K68*(V66-$N66)^2/2</f>
        <v>74.966156000000012</v>
      </c>
      <c r="W68" s="12">
        <f t="shared" ref="W68:AK68" si="356">$G66+$G68*(W66-$N66)-$K68*(W66-$N66)^2/2</f>
        <v>71.142767199999994</v>
      </c>
      <c r="X68" s="12">
        <f t="shared" si="356"/>
        <v>65.618795999999975</v>
      </c>
      <c r="Y68" s="12">
        <f t="shared" si="356"/>
        <v>58.394242399999996</v>
      </c>
      <c r="Z68" s="12">
        <f t="shared" si="356"/>
        <v>49.469106400000015</v>
      </c>
      <c r="AA68" s="12">
        <f t="shared" si="356"/>
        <v>38.843387999999976</v>
      </c>
      <c r="AB68" s="12">
        <f t="shared" si="356"/>
        <v>26.517087199999963</v>
      </c>
      <c r="AC68" s="12">
        <f t="shared" si="356"/>
        <v>12.490203999999949</v>
      </c>
      <c r="AD68" s="12">
        <f t="shared" si="356"/>
        <v>-3.2372616000000392</v>
      </c>
      <c r="AE68" s="12">
        <f t="shared" si="356"/>
        <v>-20.665309600000057</v>
      </c>
      <c r="AF68" s="12">
        <f t="shared" si="356"/>
        <v>-39.793939999999907</v>
      </c>
      <c r="AG68" s="12">
        <f t="shared" si="356"/>
        <v>-60.623152800000128</v>
      </c>
      <c r="AH68" s="12">
        <f t="shared" si="356"/>
        <v>-83.152947999999981</v>
      </c>
      <c r="AI68" s="12">
        <f t="shared" si="356"/>
        <v>-107.38332559999992</v>
      </c>
      <c r="AJ68" s="12">
        <f t="shared" si="356"/>
        <v>-133.31428559999995</v>
      </c>
      <c r="AK68" s="12">
        <f t="shared" si="356"/>
        <v>-152.9230229999996</v>
      </c>
      <c r="AL68" s="17">
        <f>$G66+$G68*(AL66-$N66)-$K68*(AL66-$N66)^2/2</f>
        <v>-161.26959500000009</v>
      </c>
      <c r="AM68" s="12">
        <f t="shared" ref="AM68" si="357">$G66+$G68*(AM66-$N66)-$K68*(AM66-$N66)^2/2</f>
        <v>-221.31066000000027</v>
      </c>
    </row>
    <row r="69" spans="1:39" x14ac:dyDescent="0.25">
      <c r="A69" s="1">
        <v>2</v>
      </c>
      <c r="B69" s="1">
        <v>10</v>
      </c>
      <c r="C69" s="1">
        <v>11</v>
      </c>
      <c r="D69" s="1">
        <v>4</v>
      </c>
      <c r="E69" s="1" t="s">
        <v>32</v>
      </c>
      <c r="F69" s="1">
        <v>-189.304</v>
      </c>
      <c r="G69" s="1">
        <v>-181.15339999999998</v>
      </c>
      <c r="H69" s="1">
        <v>-56.820599999999999</v>
      </c>
      <c r="I69" s="1"/>
      <c r="J69" s="1"/>
      <c r="K69" s="1"/>
      <c r="L69" s="8"/>
      <c r="M69" s="11" t="s">
        <v>38</v>
      </c>
      <c r="N69" s="8">
        <f>H66</f>
        <v>-228.15030000000002</v>
      </c>
      <c r="O69" s="17">
        <f>$H66+$H68*(O66-$N66)-$K68*(O66-$N66)^2/2</f>
        <v>-166.85413500000007</v>
      </c>
      <c r="P69" s="10">
        <f>$H66+$H68*(P66-$N66)-$K68*(P66-$N66)^2/2</f>
        <v>-156.37300859999976</v>
      </c>
      <c r="Q69" s="10">
        <f t="shared" ref="Q69" si="358">$H66+$H68*(Q66-$N66)-$K68*(Q66-$N66)^2/2</f>
        <v>-138.26051759999996</v>
      </c>
      <c r="R69" s="10">
        <f t="shared" ref="R69" si="359">$H66+$H68*(R66-$N66)-$K68*(R66-$N66)^2/2</f>
        <v>-111.69842159999993</v>
      </c>
      <c r="S69" s="10">
        <f t="shared" ref="S69" si="360">$H66+$H68*(S66-$N66)-$K68*(S66-$N66)^2/2</f>
        <v>-86.836907999999909</v>
      </c>
      <c r="T69" s="10">
        <f t="shared" ref="T69" si="361">$H66+$H68*(T66-$N66)-$K68*(T66-$N66)^2/2</f>
        <v>-63.675976799999901</v>
      </c>
      <c r="U69" s="10">
        <f t="shared" ref="U69" si="362">$H66+$H68*(U66-$N66)-$K68*(U66-$N66)^2/2</f>
        <v>-42.215628000000095</v>
      </c>
      <c r="V69" s="10">
        <f t="shared" ref="V69" si="363">$H66+$H68*(V66-$N66)-$K68*(V66-$N66)^2/2</f>
        <v>-22.455861600000055</v>
      </c>
      <c r="W69" s="10">
        <f t="shared" ref="W69" si="364">$H66+$H68*(W66-$N66)-$K68*(W66-$N66)^2/2</f>
        <v>-4.3966776000000749</v>
      </c>
      <c r="X69" s="10">
        <f t="shared" ref="X69" si="365">$H66+$H68*(X66-$N66)-$K68*(X66-$N66)^2/2</f>
        <v>11.961923999999954</v>
      </c>
      <c r="Y69" s="10">
        <f t="shared" ref="Y69" si="366">$H66+$H68*(Y66-$N66)-$K68*(Y66-$N66)^2/2</f>
        <v>26.619943199999994</v>
      </c>
      <c r="Z69" s="10">
        <f t="shared" ref="Z69" si="367">$H66+$H68*(Z66-$N66)-$K68*(Z66-$N66)^2/2</f>
        <v>39.577379999999977</v>
      </c>
      <c r="AA69" s="10">
        <f t="shared" ref="AA69" si="368">$H66+$H68*(AA66-$N66)-$K68*(AA66-$N66)^2/2</f>
        <v>50.834234399999985</v>
      </c>
      <c r="AB69" s="10">
        <f t="shared" ref="AB69" si="369">$H66+$H68*(AB66-$N66)-$K68*(AB66-$N66)^2/2</f>
        <v>60.390506400000021</v>
      </c>
      <c r="AC69" s="10">
        <f t="shared" ref="AC69" si="370">$H66+$H68*(AC66-$N66)-$K68*(AC66-$N66)^2/2</f>
        <v>68.246195999999998</v>
      </c>
      <c r="AD69" s="10">
        <f t="shared" ref="AD69" si="371">$H66+$H68*(AD66-$N66)-$K68*(AD66-$N66)^2/2</f>
        <v>74.401303199999944</v>
      </c>
      <c r="AE69" s="10">
        <f t="shared" ref="AE69" si="372">$H66+$H68*(AE66-$N66)-$K68*(AE66-$N66)^2/2</f>
        <v>78.855828000000031</v>
      </c>
      <c r="AF69" s="10">
        <f t="shared" ref="AF69" si="373">$H66+$H68*(AF66-$N66)-$K68*(AF66-$N66)^2/2</f>
        <v>81.609770399999945</v>
      </c>
      <c r="AG69" s="10">
        <f t="shared" ref="AG69" si="374">$H66+$H68*(AG66-$N66)-$K68*(AG66-$N66)^2/2</f>
        <v>82.663130399999943</v>
      </c>
      <c r="AH69" s="10">
        <f t="shared" ref="AH69" si="375">$H66+$H68*(AH66-$N66)-$K68*(AH66-$N66)^2/2</f>
        <v>82.015907999999968</v>
      </c>
      <c r="AI69" s="10">
        <f t="shared" ref="AI69" si="376">$H66+$H68*(AI66-$N66)-$K68*(AI66-$N66)^2/2</f>
        <v>79.668103199999962</v>
      </c>
      <c r="AJ69" s="10">
        <f t="shared" ref="AJ69" si="377">$H66+$H68*(AJ66-$N66)-$K68*(AJ66-$N66)^2/2</f>
        <v>75.619716000000039</v>
      </c>
      <c r="AK69" s="10">
        <f t="shared" ref="AK69" si="378">$H66+$H68*(AK66-$N66)-$K68*(AK66-$N66)^2/2</f>
        <v>71.676911400000051</v>
      </c>
      <c r="AL69" s="17">
        <f t="shared" ref="AL69" si="379">$H66+$H68*(AL66-$N66)-$K68*(AL66-$N66)^2/2</f>
        <v>69.795644999999979</v>
      </c>
      <c r="AM69" s="10">
        <f t="shared" ref="AM69" si="380">$H66+$H68*(AM66-$N66)-$K68*(AM66-$N66)^2/2</f>
        <v>53.27105999999992</v>
      </c>
    </row>
    <row r="70" spans="1:39" x14ac:dyDescent="0.25">
      <c r="A70" s="1">
        <v>2</v>
      </c>
      <c r="B70" s="1">
        <v>10</v>
      </c>
      <c r="C70" s="1">
        <v>11</v>
      </c>
      <c r="D70" s="1">
        <v>3</v>
      </c>
      <c r="E70" s="1" t="s">
        <v>29</v>
      </c>
      <c r="F70" s="1">
        <v>-150.21100000000001</v>
      </c>
      <c r="G70" s="1">
        <v>140.92169999999999</v>
      </c>
      <c r="H70" s="1">
        <v>-329.78769999999997</v>
      </c>
      <c r="I70" s="1">
        <f>I62</f>
        <v>4.4000000000000004</v>
      </c>
      <c r="J70" s="1"/>
      <c r="K70" s="1"/>
      <c r="L70" s="8">
        <f>D70</f>
        <v>3</v>
      </c>
      <c r="M70" s="8" t="s">
        <v>42</v>
      </c>
      <c r="N70" s="1">
        <f>N66</f>
        <v>12.2</v>
      </c>
      <c r="O70" s="16">
        <f>N70+0.4</f>
        <v>12.6</v>
      </c>
      <c r="P70" s="1">
        <f t="shared" ref="P70:AM70" si="381">P66</f>
        <v>12.614000000000001</v>
      </c>
      <c r="Q70" s="1">
        <f t="shared" si="381"/>
        <v>12.728</v>
      </c>
      <c r="R70" s="1">
        <f t="shared" si="381"/>
        <v>12.904</v>
      </c>
      <c r="S70" s="1">
        <f t="shared" si="381"/>
        <v>13.08</v>
      </c>
      <c r="T70" s="1">
        <f t="shared" si="381"/>
        <v>13.256</v>
      </c>
      <c r="U70" s="1">
        <f t="shared" si="381"/>
        <v>13.431999999999999</v>
      </c>
      <c r="V70" s="1">
        <f t="shared" si="381"/>
        <v>13.607999999999999</v>
      </c>
      <c r="W70" s="1">
        <f t="shared" si="381"/>
        <v>13.783999999999999</v>
      </c>
      <c r="X70" s="1">
        <f t="shared" si="381"/>
        <v>13.959999999999999</v>
      </c>
      <c r="Y70" s="1">
        <f t="shared" si="381"/>
        <v>14.135999999999999</v>
      </c>
      <c r="Z70" s="1">
        <f t="shared" si="381"/>
        <v>14.311999999999999</v>
      </c>
      <c r="AA70" s="1">
        <f t="shared" si="381"/>
        <v>14.488</v>
      </c>
      <c r="AB70" s="1">
        <f t="shared" si="381"/>
        <v>14.664</v>
      </c>
      <c r="AC70" s="1">
        <f t="shared" si="381"/>
        <v>14.84</v>
      </c>
      <c r="AD70" s="1">
        <f t="shared" si="381"/>
        <v>15.016</v>
      </c>
      <c r="AE70" s="1">
        <f t="shared" si="381"/>
        <v>15.192</v>
      </c>
      <c r="AF70" s="1">
        <f t="shared" si="381"/>
        <v>15.367999999999999</v>
      </c>
      <c r="AG70" s="1">
        <f t="shared" si="381"/>
        <v>15.544</v>
      </c>
      <c r="AH70" s="1">
        <f t="shared" si="381"/>
        <v>15.719999999999999</v>
      </c>
      <c r="AI70" s="1">
        <f t="shared" si="381"/>
        <v>15.895999999999999</v>
      </c>
      <c r="AJ70" s="1">
        <f t="shared" si="381"/>
        <v>16.071999999999999</v>
      </c>
      <c r="AK70" s="1">
        <f t="shared" si="381"/>
        <v>16.197999999999997</v>
      </c>
      <c r="AL70" s="16">
        <f>AM70-0.4</f>
        <v>16.200000000000003</v>
      </c>
      <c r="AM70" s="1">
        <f t="shared" si="381"/>
        <v>16.600000000000001</v>
      </c>
    </row>
    <row r="71" spans="1:39" x14ac:dyDescent="0.25">
      <c r="A71" s="1">
        <v>2</v>
      </c>
      <c r="B71" s="1">
        <v>10</v>
      </c>
      <c r="C71" s="1">
        <v>11</v>
      </c>
      <c r="D71" s="1">
        <v>3</v>
      </c>
      <c r="E71" s="1" t="s">
        <v>30</v>
      </c>
      <c r="F71" s="1">
        <v>-130.65299999999999</v>
      </c>
      <c r="G71" s="1">
        <v>-319.2448</v>
      </c>
      <c r="H71" s="1">
        <v>155.65279999999996</v>
      </c>
      <c r="I71" s="1"/>
      <c r="J71" s="1"/>
      <c r="K71" s="1"/>
      <c r="L71" s="8"/>
      <c r="M71" s="11" t="s">
        <v>21</v>
      </c>
      <c r="N71" s="1">
        <f>F70</f>
        <v>-150.21100000000001</v>
      </c>
      <c r="O71" s="17">
        <f>$F70+$F72*(O70-$N70)-$J72*(O70-$N70)^2/2</f>
        <v>-77.79299999999995</v>
      </c>
      <c r="P71" s="10">
        <f>$F70+$F72*(P70-$N70)-$J72*(P70-$N70)^2/2</f>
        <v>-75.514263399999763</v>
      </c>
      <c r="Q71" s="10">
        <f t="shared" ref="Q71" si="382">$F70+$F72*(Q70-$N70)-$J72*(Q70-$N70)^2/2</f>
        <v>-57.603073599999931</v>
      </c>
      <c r="R71" s="10">
        <f t="shared" ref="R71" si="383">$F70+$F72*(R70-$N70)-$J72*(R70-$N70)^2/2</f>
        <v>-32.204126399999907</v>
      </c>
      <c r="S71" s="10">
        <f t="shared" ref="S71" si="384">$F70+$F72*(S70-$N70)-$J72*(S70-$N70)^2/2</f>
        <v>-9.5403599999999003</v>
      </c>
      <c r="T71" s="10">
        <f t="shared" ref="T71" si="385">$F70+$F72*(T70-$N70)-$J72*(T70-$N70)^2/2</f>
        <v>10.388225600000112</v>
      </c>
      <c r="U71" s="10">
        <f t="shared" ref="U71" si="386">$F70+$F72*(U70-$N70)-$J72*(U70-$N70)^2/2</f>
        <v>27.581630399999938</v>
      </c>
      <c r="V71" s="10">
        <f t="shared" ref="V71" si="387">$F70+$F72*(V70-$N70)-$J72*(V70-$N70)^2/2</f>
        <v>42.039854399999996</v>
      </c>
      <c r="W71" s="10">
        <f t="shared" ref="W71" si="388">$F70+$F72*(W70-$N70)-$J72*(W70-$N70)^2/2</f>
        <v>53.762897599999988</v>
      </c>
      <c r="X71" s="10">
        <f t="shared" ref="X71" si="389">$F70+$F72*(X70-$N70)-$J72*(X70-$N70)^2/2</f>
        <v>62.750760000000042</v>
      </c>
      <c r="Y71" s="10">
        <f t="shared" ref="Y71" si="390">$F70+$F72*(Y70-$N70)-$J72*(Y70-$N70)^2/2</f>
        <v>69.003441600000031</v>
      </c>
      <c r="Z71" s="10">
        <f t="shared" ref="Z71" si="391">$F70+$F72*(Z70-$N70)-$J72*(Z70-$N70)^2/2</f>
        <v>72.520942400000081</v>
      </c>
      <c r="AA71" s="10">
        <f t="shared" ref="AA71" si="392">$F70+$F72*(AA70-$N70)-$J72*(AA70-$N70)^2/2</f>
        <v>73.303262400000051</v>
      </c>
      <c r="AB71" s="10">
        <f t="shared" ref="AB71" si="393">$F70+$F72*(AB70-$N70)-$J72*(AB70-$N70)^2/2</f>
        <v>71.350401600000055</v>
      </c>
      <c r="AC71" s="10">
        <f t="shared" ref="AC71" si="394">$F70+$F72*(AC70-$N70)-$J72*(AC70-$N70)^2/2</f>
        <v>66.662360000000092</v>
      </c>
      <c r="AD71" s="10">
        <f t="shared" ref="AD71" si="395">$F70+$F72*(AD70-$N70)-$J72*(AD70-$N70)^2/2</f>
        <v>59.239137600000049</v>
      </c>
      <c r="AE71" s="10">
        <f t="shared" ref="AE71" si="396">$F70+$F72*(AE70-$N70)-$J72*(AE70-$N70)^2/2</f>
        <v>49.08073440000004</v>
      </c>
      <c r="AF71" s="10">
        <f t="shared" ref="AF71" si="397">$F70+$F72*(AF70-$N70)-$J72*(AF70-$N70)^2/2</f>
        <v>36.187150400000121</v>
      </c>
      <c r="AG71" s="10">
        <f t="shared" ref="AG71" si="398">$F70+$F72*(AG70-$N70)-$J72*(AG70-$N70)^2/2</f>
        <v>20.558385600000065</v>
      </c>
      <c r="AH71" s="10">
        <f t="shared" ref="AH71" si="399">$F70+$F72*(AH70-$N70)-$J72*(AH70-$N70)^2/2</f>
        <v>2.1944400000002133</v>
      </c>
      <c r="AI71" s="10">
        <f t="shared" ref="AI71" si="400">$F70+$F72*(AI70-$N70)-$J72*(AI70-$N70)^2/2</f>
        <v>-18.904686399999832</v>
      </c>
      <c r="AJ71" s="10">
        <f t="shared" ref="AJ71" si="401">$F70+$F72*(AJ70-$N70)-$J72*(AJ70-$N70)^2/2</f>
        <v>-42.738993599999844</v>
      </c>
      <c r="AK71" s="10">
        <f t="shared" ref="AK71" si="402">$F70+$F72*(AK70-$N70)-$J72*(AK70-$N70)^2/2</f>
        <v>-61.482186599999523</v>
      </c>
      <c r="AL71" s="17">
        <f>$F70+$F72*(AL70-$N70)-$J72*(AL70-$N70)^2/2</f>
        <v>-61.791000000000395</v>
      </c>
      <c r="AM71" s="10">
        <f t="shared" ref="AM71" si="403">$F70+$F72*(AM70-$N70)-$J72*(AM70-$N70)^2/2</f>
        <v>-130.65300000000013</v>
      </c>
    </row>
    <row r="72" spans="1:39" x14ac:dyDescent="0.25">
      <c r="A72" s="1">
        <v>2</v>
      </c>
      <c r="B72" s="1">
        <v>10</v>
      </c>
      <c r="C72" s="1">
        <v>11</v>
      </c>
      <c r="D72" s="1">
        <v>3</v>
      </c>
      <c r="E72" s="1" t="s">
        <v>31</v>
      </c>
      <c r="F72" s="1">
        <v>198.70500000000001</v>
      </c>
      <c r="G72" s="1">
        <v>17.736100000000008</v>
      </c>
      <c r="H72" s="1">
        <v>232.64789999999999</v>
      </c>
      <c r="I72" s="1"/>
      <c r="J72" s="8">
        <f>(F72-F73)/$I70</f>
        <v>88.299999999999983</v>
      </c>
      <c r="K72" s="8">
        <f>(G72-G73)/I70</f>
        <v>55.599999999999994</v>
      </c>
      <c r="L72" s="8"/>
      <c r="M72" s="11" t="s">
        <v>37</v>
      </c>
      <c r="N72" s="8">
        <f>G70</f>
        <v>140.92169999999999</v>
      </c>
      <c r="O72" s="17">
        <f>$G70+$G72*(O70-$N70)-$K72*(O70-$N70)^2/2</f>
        <v>143.56814</v>
      </c>
      <c r="P72" s="12">
        <f>$G70+$G72*(P70-$N70)-$K72*(P70-$N70)^2/2</f>
        <v>143.4996366</v>
      </c>
      <c r="Q72" s="12">
        <f t="shared" ref="Q72:U72" si="404">$G70+$G72*(Q70-$N70)-$K72*(Q70-$N70)^2/2</f>
        <v>142.5361656</v>
      </c>
      <c r="R72" s="12">
        <f t="shared" si="404"/>
        <v>139.62978959999998</v>
      </c>
      <c r="S72" s="12">
        <f t="shared" si="404"/>
        <v>135.00114799999997</v>
      </c>
      <c r="T72" s="12">
        <f t="shared" si="404"/>
        <v>128.65024079999995</v>
      </c>
      <c r="U72" s="12">
        <f t="shared" si="404"/>
        <v>120.57706800000003</v>
      </c>
      <c r="V72" s="12">
        <f>$G70+$G72*(V70-$N70)-$K72*(V70-$N70)^2/2</f>
        <v>110.78162960000003</v>
      </c>
      <c r="W72" s="12">
        <f t="shared" ref="W72:AK72" si="405">$G70+$G72*(W70-$N70)-$K72*(W70-$N70)^2/2</f>
        <v>99.263925600000036</v>
      </c>
      <c r="X72" s="12">
        <f t="shared" si="405"/>
        <v>86.023956000000027</v>
      </c>
      <c r="Y72" s="12">
        <f t="shared" si="405"/>
        <v>71.061720800000018</v>
      </c>
      <c r="Z72" s="12">
        <f t="shared" si="405"/>
        <v>54.377219999999994</v>
      </c>
      <c r="AA72" s="12">
        <f t="shared" si="405"/>
        <v>35.970453599999985</v>
      </c>
      <c r="AB72" s="12">
        <f t="shared" si="405"/>
        <v>15.84142159999999</v>
      </c>
      <c r="AC72" s="12">
        <f t="shared" si="405"/>
        <v>-6.0098760000000482</v>
      </c>
      <c r="AD72" s="12">
        <f t="shared" si="405"/>
        <v>-29.583439200000072</v>
      </c>
      <c r="AE72" s="12">
        <f t="shared" si="405"/>
        <v>-54.87926800000011</v>
      </c>
      <c r="AF72" s="12">
        <f t="shared" si="405"/>
        <v>-81.897362399999878</v>
      </c>
      <c r="AG72" s="12">
        <f t="shared" si="405"/>
        <v>-110.63772240000014</v>
      </c>
      <c r="AH72" s="12">
        <f t="shared" si="405"/>
        <v>-141.10034799999988</v>
      </c>
      <c r="AI72" s="12">
        <f t="shared" si="405"/>
        <v>-173.28523919999989</v>
      </c>
      <c r="AJ72" s="12">
        <f t="shared" si="405"/>
        <v>-207.19239599999992</v>
      </c>
      <c r="AK72" s="12">
        <f t="shared" si="405"/>
        <v>-232.52468339999947</v>
      </c>
      <c r="AL72" s="17">
        <f>$G70+$G72*(AL70-$N70)-$K72*(AL70-$N70)^2/2</f>
        <v>-232.93390000000068</v>
      </c>
      <c r="AM72" s="12">
        <f t="shared" ref="AM72" si="406">$G70+$G72*(AM70-$N70)-$K72*(AM70-$N70)^2/2</f>
        <v>-319.24746000000039</v>
      </c>
    </row>
    <row r="73" spans="1:39" x14ac:dyDescent="0.25">
      <c r="A73" s="1">
        <v>2</v>
      </c>
      <c r="B73" s="1">
        <v>10</v>
      </c>
      <c r="C73" s="1">
        <v>11</v>
      </c>
      <c r="D73" s="1">
        <v>3</v>
      </c>
      <c r="E73" s="1" t="s">
        <v>32</v>
      </c>
      <c r="F73" s="1">
        <v>-189.815</v>
      </c>
      <c r="G73" s="1">
        <v>-226.90389999999996</v>
      </c>
      <c r="H73" s="1">
        <v>-11.992100000000008</v>
      </c>
      <c r="I73" s="1"/>
      <c r="J73" s="1"/>
      <c r="K73" s="1"/>
      <c r="L73" s="8"/>
      <c r="M73" s="11" t="s">
        <v>38</v>
      </c>
      <c r="N73" s="8">
        <f>H70</f>
        <v>-329.78769999999997</v>
      </c>
      <c r="O73" s="17">
        <f>$H70+$H72*(O70-$N70)-$K72*(O70-$N70)^2/2</f>
        <v>-241.1765399999999</v>
      </c>
      <c r="P73" s="10">
        <f>$H70+$H72*(P70-$N70)-$K72*(P70-$N70)^2/2</f>
        <v>-238.23627819999967</v>
      </c>
      <c r="Q73" s="10">
        <f t="shared" ref="Q73" si="407">$H70+$H72*(Q70-$N70)-$K72*(Q70-$N70)^2/2</f>
        <v>-214.69980399999986</v>
      </c>
      <c r="R73" s="10">
        <f t="shared" ref="R73" si="408">$H70+$H72*(R70-$N70)-$K72*(R70-$N70)^2/2</f>
        <v>-179.78170319999987</v>
      </c>
      <c r="S73" s="10">
        <f t="shared" ref="S73" si="409">$H70+$H72*(S70-$N70)-$K72*(S70-$N70)^2/2</f>
        <v>-146.58586799999983</v>
      </c>
      <c r="T73" s="10">
        <f t="shared" ref="T73" si="410">$H70+$H72*(T70-$N70)-$K72*(T70-$N70)^2/2</f>
        <v>-115.11229839999982</v>
      </c>
      <c r="U73" s="10">
        <f t="shared" ref="U73" si="411">$H70+$H72*(U70-$N70)-$K72*(U70-$N70)^2/2</f>
        <v>-85.360994400000095</v>
      </c>
      <c r="V73" s="10">
        <f t="shared" ref="V73" si="412">$H70+$H72*(V70-$N70)-$K72*(V70-$N70)^2/2</f>
        <v>-57.331956000000055</v>
      </c>
      <c r="W73" s="10">
        <f t="shared" ref="W73" si="413">$H70+$H72*(W70-$N70)-$K72*(W70-$N70)^2/2</f>
        <v>-31.025183200000029</v>
      </c>
      <c r="X73" s="10">
        <f t="shared" ref="X73" si="414">$H70+$H72*(X70-$N70)-$K72*(X70-$N70)^2/2</f>
        <v>-6.4406759999999963</v>
      </c>
      <c r="Y73" s="10">
        <f t="shared" ref="Y73" si="415">$H70+$H72*(Y70-$N70)-$K72*(Y70-$N70)^2/2</f>
        <v>16.421565600000037</v>
      </c>
      <c r="Z73" s="10">
        <f t="shared" ref="Z73" si="416">$H70+$H72*(Z70-$N70)-$K72*(Z70-$N70)^2/2</f>
        <v>37.561541600000055</v>
      </c>
      <c r="AA73" s="10">
        <f t="shared" ref="AA73" si="417">$H70+$H72*(AA70-$N70)-$K72*(AA70-$N70)^2/2</f>
        <v>56.979252000000088</v>
      </c>
      <c r="AB73" s="10">
        <f t="shared" ref="AB73" si="418">$H70+$H72*(AB70-$N70)-$K72*(AB70-$N70)^2/2</f>
        <v>74.674696800000106</v>
      </c>
      <c r="AC73" s="10">
        <f t="shared" ref="AC73" si="419">$H70+$H72*(AC70-$N70)-$K72*(AC70-$N70)^2/2</f>
        <v>90.64787600000011</v>
      </c>
      <c r="AD73" s="10">
        <f t="shared" ref="AD73" si="420">$H70+$H72*(AD70-$N70)-$K72*(AD70-$N70)^2/2</f>
        <v>104.89878960000013</v>
      </c>
      <c r="AE73" s="10">
        <f t="shared" ref="AE73" si="421">$H70+$H72*(AE70-$N70)-$K72*(AE70-$N70)^2/2</f>
        <v>117.42743760000013</v>
      </c>
      <c r="AF73" s="10">
        <f t="shared" ref="AF73" si="422">$H70+$H72*(AF70-$N70)-$K72*(AF70-$N70)^2/2</f>
        <v>128.23381999999998</v>
      </c>
      <c r="AG73" s="10">
        <f t="shared" ref="AG73" si="423">$H70+$H72*(AG70-$N70)-$K72*(AG70-$N70)^2/2</f>
        <v>137.31793680000004</v>
      </c>
      <c r="AH73" s="10">
        <f t="shared" ref="AH73" si="424">$H70+$H72*(AH70-$N70)-$K72*(AH70-$N70)^2/2</f>
        <v>144.67978800000003</v>
      </c>
      <c r="AI73" s="10">
        <f t="shared" ref="AI73" si="425">$H70+$H72*(AI70-$N70)-$K72*(AI70-$N70)^2/2</f>
        <v>150.31937360000006</v>
      </c>
      <c r="AJ73" s="10">
        <f t="shared" ref="AJ73" si="426">$H70+$H72*(AJ70-$N70)-$K72*(AJ70-$N70)^2/2</f>
        <v>154.23669360000008</v>
      </c>
      <c r="AK73" s="10">
        <f t="shared" ref="AK73" si="427">$H70+$H72*(AK70-$N70)-$K72*(AK70-$N70)^2/2</f>
        <v>155.98329299999995</v>
      </c>
      <c r="AL73" s="17">
        <f t="shared" ref="AL73" si="428">$H70+$H72*(AL70-$N70)-$K72*(AL70-$N70)^2/2</f>
        <v>156.00390000000004</v>
      </c>
      <c r="AM73" s="10">
        <f t="shared" ref="AM73" si="429">$H70+$H72*(AM70-$N70)-$K72*(AM70-$N70)^2/2</f>
        <v>155.65506000000005</v>
      </c>
    </row>
    <row r="74" spans="1:39" x14ac:dyDescent="0.25">
      <c r="A74" s="1">
        <v>2</v>
      </c>
      <c r="B74" s="1">
        <v>10</v>
      </c>
      <c r="C74" s="1">
        <v>11</v>
      </c>
      <c r="D74" s="1">
        <v>2</v>
      </c>
      <c r="E74" s="1" t="s">
        <v>29</v>
      </c>
      <c r="F74" s="1">
        <v>-148.63</v>
      </c>
      <c r="G74" s="1">
        <v>193.14830000000001</v>
      </c>
      <c r="H74" s="1">
        <v>-380.42230000000001</v>
      </c>
      <c r="I74" s="1">
        <f>I62</f>
        <v>4.4000000000000004</v>
      </c>
      <c r="J74" s="1"/>
      <c r="K74" s="1"/>
      <c r="L74" s="8">
        <f>D74</f>
        <v>2</v>
      </c>
      <c r="M74" s="8" t="s">
        <v>42</v>
      </c>
      <c r="N74" s="1">
        <f>N70</f>
        <v>12.2</v>
      </c>
      <c r="O74" s="16">
        <f t="shared" ref="O74:AM74" si="430">O70</f>
        <v>12.6</v>
      </c>
      <c r="P74" s="1">
        <f t="shared" si="430"/>
        <v>12.614000000000001</v>
      </c>
      <c r="Q74" s="1">
        <f t="shared" si="430"/>
        <v>12.728</v>
      </c>
      <c r="R74" s="1">
        <f t="shared" si="430"/>
        <v>12.904</v>
      </c>
      <c r="S74" s="1">
        <f t="shared" si="430"/>
        <v>13.08</v>
      </c>
      <c r="T74" s="1">
        <f t="shared" si="430"/>
        <v>13.256</v>
      </c>
      <c r="U74" s="1">
        <f t="shared" si="430"/>
        <v>13.431999999999999</v>
      </c>
      <c r="V74" s="1">
        <f t="shared" si="430"/>
        <v>13.607999999999999</v>
      </c>
      <c r="W74" s="1">
        <f t="shared" si="430"/>
        <v>13.783999999999999</v>
      </c>
      <c r="X74" s="1">
        <f t="shared" si="430"/>
        <v>13.959999999999999</v>
      </c>
      <c r="Y74" s="1">
        <f t="shared" si="430"/>
        <v>14.135999999999999</v>
      </c>
      <c r="Z74" s="1">
        <f t="shared" si="430"/>
        <v>14.311999999999999</v>
      </c>
      <c r="AA74" s="1">
        <f t="shared" si="430"/>
        <v>14.488</v>
      </c>
      <c r="AB74" s="1">
        <f t="shared" si="430"/>
        <v>14.664</v>
      </c>
      <c r="AC74" s="1">
        <f t="shared" si="430"/>
        <v>14.84</v>
      </c>
      <c r="AD74" s="1">
        <f t="shared" si="430"/>
        <v>15.016</v>
      </c>
      <c r="AE74" s="1">
        <f t="shared" si="430"/>
        <v>15.192</v>
      </c>
      <c r="AF74" s="1">
        <f t="shared" si="430"/>
        <v>15.367999999999999</v>
      </c>
      <c r="AG74" s="1">
        <f t="shared" si="430"/>
        <v>15.544</v>
      </c>
      <c r="AH74" s="1">
        <f t="shared" si="430"/>
        <v>15.719999999999999</v>
      </c>
      <c r="AI74" s="1">
        <f t="shared" si="430"/>
        <v>15.895999999999999</v>
      </c>
      <c r="AJ74" s="1">
        <f t="shared" si="430"/>
        <v>16.071999999999999</v>
      </c>
      <c r="AK74" s="1">
        <f t="shared" si="430"/>
        <v>16.197999999999997</v>
      </c>
      <c r="AL74" s="16">
        <f t="shared" si="430"/>
        <v>16.200000000000003</v>
      </c>
      <c r="AM74" s="1">
        <f t="shared" si="430"/>
        <v>16.600000000000001</v>
      </c>
    </row>
    <row r="75" spans="1:39" x14ac:dyDescent="0.25">
      <c r="A75" s="1">
        <v>2</v>
      </c>
      <c r="B75" s="1">
        <v>10</v>
      </c>
      <c r="C75" s="1">
        <v>11</v>
      </c>
      <c r="D75" s="1">
        <v>2</v>
      </c>
      <c r="E75" s="1" t="s">
        <v>30</v>
      </c>
      <c r="F75" s="1">
        <v>-133.636</v>
      </c>
      <c r="G75" s="1">
        <v>-374.28579999999999</v>
      </c>
      <c r="H75" s="1">
        <v>206.89580000000001</v>
      </c>
      <c r="I75" s="1"/>
      <c r="J75" s="1"/>
      <c r="K75" s="1"/>
      <c r="L75" s="8"/>
      <c r="M75" s="11" t="s">
        <v>21</v>
      </c>
      <c r="N75" s="1">
        <f>F74</f>
        <v>-148.63</v>
      </c>
      <c r="O75" s="17">
        <f>$F74+$F76*(O74-$N74)-$J76*(O74-$N74)^2/2</f>
        <v>-76.626799999999932</v>
      </c>
      <c r="P75" s="10">
        <f>$F74+$F76*(P74-$N74)-$J76*(P74-$N74)^2/2</f>
        <v>-74.36258139999974</v>
      </c>
      <c r="Q75" s="10">
        <f t="shared" ref="Q75" si="431">$F74+$F76*(Q74-$N74)-$J76*(Q74-$N74)^2/2</f>
        <v>-56.569609599999922</v>
      </c>
      <c r="R75" s="10">
        <f t="shared" ref="R75" si="432">$F74+$F76*(R74-$N74)-$J76*(R74-$N74)^2/2</f>
        <v>-31.353174399999904</v>
      </c>
      <c r="S75" s="10">
        <f t="shared" ref="S75" si="433">$F74+$F76*(S74-$N74)-$J76*(S74-$N74)^2/2</f>
        <v>-8.8719199999998963</v>
      </c>
      <c r="T75" s="10">
        <f t="shared" ref="T75" si="434">$F74+$F76*(T74-$N74)-$J76*(T74-$N74)^2/2</f>
        <v>10.874153600000113</v>
      </c>
      <c r="U75" s="10">
        <f t="shared" ref="U75" si="435">$F74+$F76*(U74-$N74)-$J76*(U74-$N74)^2/2</f>
        <v>27.885046399999965</v>
      </c>
      <c r="V75" s="10">
        <f t="shared" ref="V75" si="436">$F74+$F76*(V74-$N74)-$J76*(V74-$N74)^2/2</f>
        <v>42.160758399999992</v>
      </c>
      <c r="W75" s="10">
        <f t="shared" ref="W75" si="437">$F74+$F76*(W74-$N74)-$J76*(W74-$N74)^2/2</f>
        <v>53.70128960000001</v>
      </c>
      <c r="X75" s="10">
        <f t="shared" ref="X75" si="438">$F74+$F76*(X74-$N74)-$J76*(X74-$N74)^2/2</f>
        <v>62.506640000000033</v>
      </c>
      <c r="Y75" s="10">
        <f t="shared" ref="Y75" si="439">$F74+$F76*(Y74-$N74)-$J76*(Y74-$N74)^2/2</f>
        <v>68.576809600000047</v>
      </c>
      <c r="Z75" s="10">
        <f t="shared" ref="Z75" si="440">$F74+$F76*(Z74-$N74)-$J76*(Z74-$N74)^2/2</f>
        <v>71.911798400000066</v>
      </c>
      <c r="AA75" s="10">
        <f t="shared" ref="AA75" si="441">$F74+$F76*(AA74-$N74)-$J76*(AA74-$N74)^2/2</f>
        <v>72.511606400000062</v>
      </c>
      <c r="AB75" s="10">
        <f t="shared" ref="AB75" si="442">$F74+$F76*(AB74-$N74)-$J76*(AB74-$N74)^2/2</f>
        <v>70.376233600000035</v>
      </c>
      <c r="AC75" s="10">
        <f t="shared" ref="AC75" si="443">$F74+$F76*(AC74-$N74)-$J76*(AC74-$N74)^2/2</f>
        <v>65.505680000000041</v>
      </c>
      <c r="AD75" s="10">
        <f t="shared" ref="AD75" si="444">$F74+$F76*(AD74-$N74)-$J76*(AD74-$N74)^2/2</f>
        <v>57.899945600000024</v>
      </c>
      <c r="AE75" s="10">
        <f t="shared" ref="AE75" si="445">$F74+$F76*(AE74-$N74)-$J76*(AE74-$N74)^2/2</f>
        <v>47.55903040000004</v>
      </c>
      <c r="AF75" s="10">
        <f t="shared" ref="AF75" si="446">$F74+$F76*(AF74-$N74)-$J76*(AF74-$N74)^2/2</f>
        <v>34.482934400000147</v>
      </c>
      <c r="AG75" s="10">
        <f t="shared" ref="AG75" si="447">$F74+$F76*(AG74-$N74)-$J76*(AG74-$N74)^2/2</f>
        <v>18.671657600000003</v>
      </c>
      <c r="AH75" s="10">
        <f t="shared" ref="AH75" si="448">$F74+$F76*(AH74-$N74)-$J76*(AH74-$N74)^2/2</f>
        <v>0.12520000000017717</v>
      </c>
      <c r="AI75" s="10">
        <f t="shared" ref="AI75" si="449">$F74+$F76*(AI74-$N74)-$J76*(AI74-$N74)^2/2</f>
        <v>-21.156438399999843</v>
      </c>
      <c r="AJ75" s="10">
        <f t="shared" ref="AJ75" si="450">$F74+$F76*(AJ74-$N74)-$J76*(AJ74-$N74)^2/2</f>
        <v>-45.173257599999829</v>
      </c>
      <c r="AK75" s="10">
        <f t="shared" ref="AK75" si="451">$F74+$F76*(AK74-$N74)-$J76*(AK74-$N74)^2/2</f>
        <v>-64.047112599999537</v>
      </c>
      <c r="AL75" s="17">
        <f>$F74+$F76*(AL74-$N74)-$J76*(AL74-$N74)^2/2</f>
        <v>-64.358000000000402</v>
      </c>
      <c r="AM75" s="10">
        <f t="shared" ref="AM75" si="452">$F74+$F76*(AM74-$N74)-$J76*(AM74-$N74)^2/2</f>
        <v>-133.63480000000015</v>
      </c>
    </row>
    <row r="76" spans="1:39" x14ac:dyDescent="0.25">
      <c r="A76" s="1">
        <v>2</v>
      </c>
      <c r="B76" s="1">
        <v>10</v>
      </c>
      <c r="C76" s="1">
        <v>11</v>
      </c>
      <c r="D76" s="1">
        <v>2</v>
      </c>
      <c r="E76" s="1" t="s">
        <v>31</v>
      </c>
      <c r="F76" s="1">
        <v>197.66800000000001</v>
      </c>
      <c r="G76" s="1">
        <v>-6.6413999999999902</v>
      </c>
      <c r="H76" s="1">
        <v>255.8014</v>
      </c>
      <c r="I76" s="1"/>
      <c r="J76" s="8">
        <f>(F76-F77)/$I74</f>
        <v>88.299999999999983</v>
      </c>
      <c r="K76" s="8">
        <f>(G76-G77)/I74</f>
        <v>55.599999999999994</v>
      </c>
      <c r="L76" s="8"/>
      <c r="M76" s="11" t="s">
        <v>37</v>
      </c>
      <c r="N76" s="8">
        <f>G74</f>
        <v>193.14830000000001</v>
      </c>
      <c r="O76" s="17">
        <f>$G74+$G76*(O74-$N74)-$K76*(O74-$N74)^2/2</f>
        <v>186.04374000000001</v>
      </c>
      <c r="P76" s="12">
        <f>$G74+$G76*(P74-$N74)-$K76*(P74-$N74)^2/2</f>
        <v>185.63395159999999</v>
      </c>
      <c r="Q76" s="12">
        <f t="shared" ref="Q76:U76" si="453">$G74+$G76*(Q74-$N74)-$K76*(Q74-$N74)^2/2</f>
        <v>181.8914456</v>
      </c>
      <c r="R76" s="12">
        <f t="shared" si="453"/>
        <v>174.69462959999998</v>
      </c>
      <c r="S76" s="12">
        <f t="shared" si="453"/>
        <v>165.77554799999999</v>
      </c>
      <c r="T76" s="12">
        <f t="shared" si="453"/>
        <v>155.13420079999995</v>
      </c>
      <c r="U76" s="12">
        <f t="shared" si="453"/>
        <v>142.77058800000006</v>
      </c>
      <c r="V76" s="12">
        <f>$G74+$G76*(V74-$N74)-$K76*(V74-$N74)^2/2</f>
        <v>128.68470960000008</v>
      </c>
      <c r="W76" s="12">
        <f t="shared" ref="W76:AK76" si="454">$G74+$G76*(W74-$N74)-$K76*(W74-$N74)^2/2</f>
        <v>112.87656560000006</v>
      </c>
      <c r="X76" s="12">
        <f t="shared" si="454"/>
        <v>95.346156000000065</v>
      </c>
      <c r="Y76" s="12">
        <f t="shared" si="454"/>
        <v>76.093480800000037</v>
      </c>
      <c r="Z76" s="12">
        <f t="shared" si="454"/>
        <v>55.118540000000024</v>
      </c>
      <c r="AA76" s="12">
        <f t="shared" si="454"/>
        <v>32.421333600000025</v>
      </c>
      <c r="AB76" s="12">
        <f t="shared" si="454"/>
        <v>8.0018615999999838</v>
      </c>
      <c r="AC76" s="12">
        <f t="shared" si="454"/>
        <v>-18.139876000000044</v>
      </c>
      <c r="AD76" s="12">
        <f t="shared" si="454"/>
        <v>-46.003879200000057</v>
      </c>
      <c r="AE76" s="12">
        <f t="shared" si="454"/>
        <v>-75.590148000000113</v>
      </c>
      <c r="AF76" s="12">
        <f t="shared" si="454"/>
        <v>-106.89868239999981</v>
      </c>
      <c r="AG76" s="12">
        <f t="shared" si="454"/>
        <v>-139.92948240000015</v>
      </c>
      <c r="AH76" s="12">
        <f t="shared" si="454"/>
        <v>-174.68254799999985</v>
      </c>
      <c r="AI76" s="12">
        <f t="shared" si="454"/>
        <v>-211.15787919999985</v>
      </c>
      <c r="AJ76" s="12">
        <f t="shared" si="454"/>
        <v>-249.3554759999999</v>
      </c>
      <c r="AK76" s="12">
        <f t="shared" si="454"/>
        <v>-277.75932839999939</v>
      </c>
      <c r="AL76" s="17">
        <f>$G74+$G76*(AL74-$N74)-$K76*(AL74-$N74)^2/2</f>
        <v>-278.21730000000071</v>
      </c>
      <c r="AM76" s="12">
        <f t="shared" ref="AM76" si="455">$G74+$G76*(AM74-$N74)-$K76*(AM74-$N74)^2/2</f>
        <v>-374.28186000000039</v>
      </c>
    </row>
    <row r="77" spans="1:39" x14ac:dyDescent="0.25">
      <c r="A77" s="1">
        <v>2</v>
      </c>
      <c r="B77" s="1">
        <v>10</v>
      </c>
      <c r="C77" s="1">
        <v>11</v>
      </c>
      <c r="D77" s="1">
        <v>2</v>
      </c>
      <c r="E77" s="1" t="s">
        <v>32</v>
      </c>
      <c r="F77" s="1">
        <v>-190.852</v>
      </c>
      <c r="G77" s="1">
        <v>-251.28139999999999</v>
      </c>
      <c r="H77" s="1">
        <v>11.161399999999986</v>
      </c>
      <c r="I77" s="1"/>
      <c r="J77" s="1"/>
      <c r="K77" s="1"/>
      <c r="L77" s="8"/>
      <c r="M77" s="11" t="s">
        <v>38</v>
      </c>
      <c r="N77" s="8">
        <f>H74</f>
        <v>-380.42230000000001</v>
      </c>
      <c r="O77" s="17">
        <f>$H74+$H76*(O74-$N74)-$K76*(O74-$N74)^2/2</f>
        <v>-282.54973999999993</v>
      </c>
      <c r="P77" s="10">
        <f>$H74+$H76*(P74-$N74)-$K76*(P74-$N74)^2/2</f>
        <v>-279.28532919999964</v>
      </c>
      <c r="Q77" s="10">
        <f t="shared" ref="Q77" si="456">$H74+$H76*(Q74-$N74)-$K76*(Q74-$N74)^2/2</f>
        <v>-253.10935599999991</v>
      </c>
      <c r="R77" s="10">
        <f t="shared" ref="R77" si="457">$H74+$H76*(R74-$N74)-$K76*(R74-$N74)^2/2</f>
        <v>-214.11623919999988</v>
      </c>
      <c r="S77" s="10">
        <f t="shared" ref="S77" si="458">$H74+$H76*(S74-$N74)-$K76*(S74-$N74)^2/2</f>
        <v>-176.84538799999984</v>
      </c>
      <c r="T77" s="10">
        <f t="shared" ref="T77" si="459">$H74+$H76*(T74-$N74)-$K76*(T74-$N74)^2/2</f>
        <v>-141.29680239999985</v>
      </c>
      <c r="U77" s="10">
        <f t="shared" ref="U77" si="460">$H74+$H76*(U74-$N74)-$K76*(U74-$N74)^2/2</f>
        <v>-107.47048240000015</v>
      </c>
      <c r="V77" s="10">
        <f t="shared" ref="V77" si="461">$H74+$H76*(V74-$N74)-$K76*(V74-$N74)^2/2</f>
        <v>-75.366428000000099</v>
      </c>
      <c r="W77" s="10">
        <f t="shared" ref="W77" si="462">$H74+$H76*(W74-$N74)-$K76*(W74-$N74)^2/2</f>
        <v>-44.984639200000075</v>
      </c>
      <c r="X77" s="10">
        <f t="shared" ref="X77" si="463">$H74+$H76*(X74-$N74)-$K76*(X74-$N74)^2/2</f>
        <v>-16.325116000000037</v>
      </c>
      <c r="Y77" s="10">
        <f t="shared" ref="Y77" si="464">$H74+$H76*(Y74-$N74)-$K76*(Y74-$N74)^2/2</f>
        <v>10.612141600000001</v>
      </c>
      <c r="Z77" s="10">
        <f t="shared" ref="Z77" si="465">$H74+$H76*(Z74-$N74)-$K76*(Z74-$N74)^2/2</f>
        <v>35.827133599999968</v>
      </c>
      <c r="AA77" s="10">
        <f t="shared" ref="AA77" si="466">$H74+$H76*(AA74-$N74)-$K76*(AA74-$N74)^2/2</f>
        <v>59.319860000000006</v>
      </c>
      <c r="AB77" s="10">
        <f t="shared" ref="AB77" si="467">$H74+$H76*(AB74-$N74)-$K76*(AB74-$N74)^2/2</f>
        <v>81.090320800000029</v>
      </c>
      <c r="AC77" s="10">
        <f t="shared" ref="AC77" si="468">$H74+$H76*(AC74-$N74)-$K76*(AC74-$N74)^2/2</f>
        <v>101.13851600000004</v>
      </c>
      <c r="AD77" s="10">
        <f t="shared" ref="AD77" si="469">$H74+$H76*(AD74-$N74)-$K76*(AD74-$N74)^2/2</f>
        <v>119.46444560000006</v>
      </c>
      <c r="AE77" s="10">
        <f t="shared" ref="AE77" si="470">$H74+$H76*(AE74-$N74)-$K76*(AE74-$N74)^2/2</f>
        <v>136.06810960000007</v>
      </c>
      <c r="AF77" s="10">
        <f t="shared" ref="AF77" si="471">$H74+$H76*(AF74-$N74)-$K76*(AF74-$N74)^2/2</f>
        <v>150.94950799999992</v>
      </c>
      <c r="AG77" s="10">
        <f t="shared" ref="AG77" si="472">$H74+$H76*(AG74-$N74)-$K76*(AG74-$N74)^2/2</f>
        <v>164.1086408000001</v>
      </c>
      <c r="AH77" s="10">
        <f t="shared" ref="AH77" si="473">$H74+$H76*(AH74-$N74)-$K76*(AH74-$N74)^2/2</f>
        <v>175.54550799999993</v>
      </c>
      <c r="AI77" s="10">
        <f t="shared" ref="AI77" si="474">$H74+$H76*(AI74-$N74)-$K76*(AI74-$N74)^2/2</f>
        <v>185.26010960000008</v>
      </c>
      <c r="AJ77" s="10">
        <f t="shared" ref="AJ77" si="475">$H74+$H76*(AJ74-$N74)-$K76*(AJ74-$N74)^2/2</f>
        <v>193.25244559999999</v>
      </c>
      <c r="AK77" s="10">
        <f t="shared" ref="AK77" si="476">$H74+$H76*(AK74-$N74)-$K76*(AK74-$N74)^2/2</f>
        <v>197.91638599999993</v>
      </c>
      <c r="AL77" s="17">
        <f t="shared" ref="AL77" si="477">$H74+$H76*(AL74-$N74)-$K76*(AL74-$N74)^2/2</f>
        <v>197.98330000000021</v>
      </c>
      <c r="AM77" s="10">
        <f t="shared" ref="AM77" si="478">$H74+$H76*(AM74-$N74)-$K76*(AM74-$N74)^2/2</f>
        <v>206.8958600000002</v>
      </c>
    </row>
    <row r="78" spans="1:39" x14ac:dyDescent="0.25">
      <c r="A78" s="1">
        <v>2</v>
      </c>
      <c r="B78" s="1">
        <v>10</v>
      </c>
      <c r="C78" s="1">
        <v>11</v>
      </c>
      <c r="D78" s="1">
        <v>1</v>
      </c>
      <c r="E78" s="1" t="s">
        <v>29</v>
      </c>
      <c r="F78" s="1">
        <v>-138.47</v>
      </c>
      <c r="G78" s="1">
        <v>211.43150000000003</v>
      </c>
      <c r="H78" s="1">
        <v>-386.15750000000003</v>
      </c>
      <c r="I78" s="1">
        <f>I62</f>
        <v>4.4000000000000004</v>
      </c>
      <c r="J78" s="1"/>
      <c r="K78" s="1"/>
      <c r="L78" s="8">
        <f>D78</f>
        <v>1</v>
      </c>
      <c r="M78" s="8" t="s">
        <v>42</v>
      </c>
      <c r="N78" s="1">
        <f>N74</f>
        <v>12.2</v>
      </c>
      <c r="O78" s="16">
        <f>O74</f>
        <v>12.6</v>
      </c>
      <c r="P78" s="1">
        <f t="shared" ref="P78:AM78" si="479">P74</f>
        <v>12.614000000000001</v>
      </c>
      <c r="Q78" s="1">
        <f t="shared" si="479"/>
        <v>12.728</v>
      </c>
      <c r="R78" s="1">
        <f t="shared" si="479"/>
        <v>12.904</v>
      </c>
      <c r="S78" s="1">
        <f t="shared" si="479"/>
        <v>13.08</v>
      </c>
      <c r="T78" s="1">
        <f t="shared" si="479"/>
        <v>13.256</v>
      </c>
      <c r="U78" s="1">
        <f t="shared" si="479"/>
        <v>13.431999999999999</v>
      </c>
      <c r="V78" s="1">
        <f t="shared" si="479"/>
        <v>13.607999999999999</v>
      </c>
      <c r="W78" s="1">
        <f t="shared" si="479"/>
        <v>13.783999999999999</v>
      </c>
      <c r="X78" s="1">
        <f t="shared" si="479"/>
        <v>13.959999999999999</v>
      </c>
      <c r="Y78" s="1">
        <f t="shared" si="479"/>
        <v>14.135999999999999</v>
      </c>
      <c r="Z78" s="1">
        <f t="shared" si="479"/>
        <v>14.311999999999999</v>
      </c>
      <c r="AA78" s="1">
        <f t="shared" si="479"/>
        <v>14.488</v>
      </c>
      <c r="AB78" s="1">
        <f t="shared" si="479"/>
        <v>14.664</v>
      </c>
      <c r="AC78" s="1">
        <f t="shared" si="479"/>
        <v>14.84</v>
      </c>
      <c r="AD78" s="1">
        <f t="shared" si="479"/>
        <v>15.016</v>
      </c>
      <c r="AE78" s="1">
        <f t="shared" si="479"/>
        <v>15.192</v>
      </c>
      <c r="AF78" s="1">
        <f t="shared" si="479"/>
        <v>15.367999999999999</v>
      </c>
      <c r="AG78" s="1">
        <f t="shared" si="479"/>
        <v>15.544</v>
      </c>
      <c r="AH78" s="1">
        <f t="shared" si="479"/>
        <v>15.719999999999999</v>
      </c>
      <c r="AI78" s="1">
        <f t="shared" si="479"/>
        <v>15.895999999999999</v>
      </c>
      <c r="AJ78" s="1">
        <f t="shared" si="479"/>
        <v>16.071999999999999</v>
      </c>
      <c r="AK78" s="1">
        <f t="shared" si="479"/>
        <v>16.197999999999997</v>
      </c>
      <c r="AL78" s="16">
        <f t="shared" si="479"/>
        <v>16.200000000000003</v>
      </c>
      <c r="AM78" s="1">
        <f t="shared" si="479"/>
        <v>16.600000000000001</v>
      </c>
    </row>
    <row r="79" spans="1:39" x14ac:dyDescent="0.25">
      <c r="A79" s="1">
        <v>2</v>
      </c>
      <c r="B79" s="1">
        <v>10</v>
      </c>
      <c r="C79" s="1">
        <v>11</v>
      </c>
      <c r="D79" s="1">
        <v>1</v>
      </c>
      <c r="E79" s="1" t="s">
        <v>30</v>
      </c>
      <c r="F79" s="1">
        <v>-143.477</v>
      </c>
      <c r="G79" s="1">
        <v>-396.11070000000007</v>
      </c>
      <c r="H79" s="1">
        <v>216.66070000000005</v>
      </c>
      <c r="I79" s="1"/>
      <c r="J79" s="1"/>
      <c r="K79" s="1"/>
      <c r="L79" s="1"/>
      <c r="M79" s="11" t="s">
        <v>21</v>
      </c>
      <c r="N79" s="1">
        <f>F78</f>
        <v>-138.47</v>
      </c>
      <c r="O79" s="17">
        <f>$F78+$F80*(O78-$N78)-$J80*(O78-$N78)^2/2</f>
        <v>-68.285199999999932</v>
      </c>
      <c r="P79" s="10">
        <f>$F78+$F80*(P78-$N78)-$J80*(P78-$N78)^2/2</f>
        <v>-66.084625399999751</v>
      </c>
      <c r="Q79" s="10">
        <f t="shared" ref="Q79" si="480">$F78+$F80*(Q78-$N78)-$J80*(Q78-$N78)^2/2</f>
        <v>-48.809897599999914</v>
      </c>
      <c r="R79" s="10">
        <f t="shared" ref="R79" si="481">$F78+$F80*(R78-$N78)-$J80*(R78-$N78)^2/2</f>
        <v>-24.393558399999893</v>
      </c>
      <c r="S79" s="10">
        <f t="shared" ref="S79" si="482">$F78+$F80*(S78-$N78)-$J80*(S78-$N78)^2/2</f>
        <v>-2.7123999999998816</v>
      </c>
      <c r="T79" s="10">
        <f t="shared" ref="T79" si="483">$F78+$F80*(T78-$N78)-$J80*(T78-$N78)^2/2</f>
        <v>16.233577600000132</v>
      </c>
      <c r="U79" s="10">
        <f t="shared" ref="U79" si="484">$F78+$F80*(U78-$N78)-$J80*(U78-$N78)^2/2</f>
        <v>32.444374399999958</v>
      </c>
      <c r="V79" s="10">
        <f t="shared" ref="V79" si="485">$F78+$F80*(V78-$N78)-$J80*(V78-$N78)^2/2</f>
        <v>45.919990400000017</v>
      </c>
      <c r="W79" s="10">
        <f t="shared" ref="W79" si="486">$F78+$F80*(W78-$N78)-$J80*(W78-$N78)^2/2</f>
        <v>56.660425600000039</v>
      </c>
      <c r="X79" s="10">
        <f t="shared" ref="X79" si="487">$F78+$F80*(X78-$N78)-$J80*(X78-$N78)^2/2</f>
        <v>64.665680000000066</v>
      </c>
      <c r="Y79" s="10">
        <f t="shared" ref="Y79" si="488">$F78+$F80*(Y78-$N78)-$J80*(Y78-$N78)^2/2</f>
        <v>69.935753600000083</v>
      </c>
      <c r="Z79" s="10">
        <f t="shared" ref="Z79" si="489">$F78+$F80*(Z78-$N78)-$J80*(Z78-$N78)^2/2</f>
        <v>72.470646400000078</v>
      </c>
      <c r="AA79" s="10">
        <f t="shared" ref="AA79" si="490">$F78+$F80*(AA78-$N78)-$J80*(AA78-$N78)^2/2</f>
        <v>72.270358400000021</v>
      </c>
      <c r="AB79" s="10">
        <f t="shared" ref="AB79" si="491">$F78+$F80*(AB78-$N78)-$J80*(AB78-$N78)^2/2</f>
        <v>69.334889600000054</v>
      </c>
      <c r="AC79" s="10">
        <f t="shared" ref="AC79" si="492">$F78+$F80*(AC78-$N78)-$J80*(AC78-$N78)^2/2</f>
        <v>63.664240000000007</v>
      </c>
      <c r="AD79" s="10">
        <f t="shared" ref="AD79" si="493">$F78+$F80*(AD78-$N78)-$J80*(AD78-$N78)^2/2</f>
        <v>55.25840960000005</v>
      </c>
      <c r="AE79" s="10">
        <f t="shared" ref="AE79" si="494">$F78+$F80*(AE78-$N78)-$J80*(AE78-$N78)^2/2</f>
        <v>44.117398400000013</v>
      </c>
      <c r="AF79" s="10">
        <f t="shared" ref="AF79" si="495">$F78+$F80*(AF78-$N78)-$J80*(AF78-$N78)^2/2</f>
        <v>30.241206400000181</v>
      </c>
      <c r="AG79" s="10">
        <f t="shared" ref="AG79" si="496">$F78+$F80*(AG78-$N78)-$J80*(AG78-$N78)^2/2</f>
        <v>13.629833599999984</v>
      </c>
      <c r="AH79" s="10">
        <f t="shared" ref="AH79" si="497">$F78+$F80*(AH78-$N78)-$J80*(AH78-$N78)^2/2</f>
        <v>-5.716719999999782</v>
      </c>
      <c r="AI79" s="10">
        <f t="shared" ref="AI79" si="498">$F78+$F80*(AI78-$N78)-$J80*(AI78-$N78)^2/2</f>
        <v>-27.798454399999855</v>
      </c>
      <c r="AJ79" s="10">
        <f t="shared" ref="AJ79" si="499">$F78+$F80*(AJ78-$N78)-$J80*(AJ78-$N78)^2/2</f>
        <v>-52.615369599999781</v>
      </c>
      <c r="AK79" s="10">
        <f t="shared" ref="AK79" si="500">$F78+$F80*(AK78-$N78)-$J80*(AK78-$N78)^2/2</f>
        <v>-72.062020599999528</v>
      </c>
      <c r="AL79" s="17">
        <f>$F78+$F80*(AL78-$N78)-$J80*(AL78-$N78)^2/2</f>
        <v>-72.382000000000403</v>
      </c>
      <c r="AM79" s="10">
        <f t="shared" ref="AM79" si="501">$F78+$F80*(AM78-$N78)-$J80*(AM78-$N78)^2/2</f>
        <v>-143.47720000000015</v>
      </c>
    </row>
    <row r="80" spans="1:39" x14ac:dyDescent="0.25">
      <c r="A80" s="1">
        <v>2</v>
      </c>
      <c r="B80" s="1">
        <v>10</v>
      </c>
      <c r="C80" s="1">
        <v>11</v>
      </c>
      <c r="D80" s="1">
        <v>1</v>
      </c>
      <c r="E80" s="1" t="s">
        <v>31</v>
      </c>
      <c r="F80" s="1">
        <v>193.12200000000001</v>
      </c>
      <c r="G80" s="1">
        <v>-15.757700000000014</v>
      </c>
      <c r="H80" s="1">
        <v>259.32370000000003</v>
      </c>
      <c r="I80" s="1"/>
      <c r="J80" s="8">
        <f>(F80-F81)/$I78</f>
        <v>88.299999999999983</v>
      </c>
      <c r="K80" s="8">
        <f>(G80-G81)/I78</f>
        <v>55.599999999999994</v>
      </c>
      <c r="L80" s="1"/>
      <c r="M80" s="11" t="s">
        <v>37</v>
      </c>
      <c r="N80" s="8">
        <f>G78</f>
        <v>211.43150000000003</v>
      </c>
      <c r="O80" s="17">
        <f>$G78+$G80*(O78-$N78)-$K80*(O78-$N78)^2/2</f>
        <v>200.68042</v>
      </c>
      <c r="P80" s="12">
        <f>$G78+$G80*(P78-$N78)-$K80*(P78-$N78)^2/2</f>
        <v>200.14300339999997</v>
      </c>
      <c r="Q80" s="12">
        <f t="shared" ref="Q80:U80" si="502">$G78+$G80*(Q78-$N78)-$K80*(Q78-$N78)^2/2</f>
        <v>195.3612392</v>
      </c>
      <c r="R80" s="12">
        <f t="shared" si="502"/>
        <v>186.55995439999998</v>
      </c>
      <c r="S80" s="12">
        <f t="shared" si="502"/>
        <v>176.03640399999998</v>
      </c>
      <c r="T80" s="12">
        <f t="shared" si="502"/>
        <v>163.79058799999993</v>
      </c>
      <c r="U80" s="12">
        <f t="shared" si="502"/>
        <v>149.82250640000007</v>
      </c>
      <c r="V80" s="12">
        <f>$G78+$G80*(V78-$N78)-$K80*(V78-$N78)^2/2</f>
        <v>134.13215920000007</v>
      </c>
      <c r="W80" s="12">
        <f t="shared" ref="W80:AK80" si="503">$G78+$G80*(W78-$N78)-$K80*(W78-$N78)^2/2</f>
        <v>116.71954640000006</v>
      </c>
      <c r="X80" s="12">
        <f t="shared" si="503"/>
        <v>97.584668000000022</v>
      </c>
      <c r="Y80" s="12">
        <f t="shared" si="503"/>
        <v>76.727524000000017</v>
      </c>
      <c r="Z80" s="12">
        <f t="shared" si="503"/>
        <v>54.148114399999997</v>
      </c>
      <c r="AA80" s="12">
        <f t="shared" si="503"/>
        <v>29.846439199999963</v>
      </c>
      <c r="AB80" s="12">
        <f t="shared" si="503"/>
        <v>3.8224983999999438</v>
      </c>
      <c r="AC80" s="12">
        <f t="shared" si="503"/>
        <v>-23.92370800000009</v>
      </c>
      <c r="AD80" s="12">
        <f t="shared" si="503"/>
        <v>-53.39218000000011</v>
      </c>
      <c r="AE80" s="12">
        <f t="shared" si="503"/>
        <v>-84.582917600000144</v>
      </c>
      <c r="AF80" s="12">
        <f t="shared" si="503"/>
        <v>-117.49592079999988</v>
      </c>
      <c r="AG80" s="12">
        <f t="shared" si="503"/>
        <v>-152.13118960000023</v>
      </c>
      <c r="AH80" s="12">
        <f t="shared" si="503"/>
        <v>-188.48872399999991</v>
      </c>
      <c r="AI80" s="12">
        <f t="shared" si="503"/>
        <v>-226.56852399999991</v>
      </c>
      <c r="AJ80" s="12">
        <f t="shared" si="503"/>
        <v>-266.37058959999996</v>
      </c>
      <c r="AK80" s="12">
        <f t="shared" si="503"/>
        <v>-295.92309579999943</v>
      </c>
      <c r="AL80" s="17">
        <f>$G78+$G80*(AL78-$N78)-$K80*(AL78-$N78)^2/2</f>
        <v>-296.39930000000084</v>
      </c>
      <c r="AM80" s="12">
        <f t="shared" ref="AM80" si="504">$G78+$G80*(AM78-$N78)-$K80*(AM78-$N78)^2/2</f>
        <v>-396.11038000000048</v>
      </c>
    </row>
    <row r="81" spans="1:39" x14ac:dyDescent="0.25">
      <c r="A81" s="2">
        <v>2</v>
      </c>
      <c r="B81" s="2">
        <v>10</v>
      </c>
      <c r="C81" s="2">
        <v>11</v>
      </c>
      <c r="D81" s="2">
        <v>1</v>
      </c>
      <c r="E81" s="2" t="s">
        <v>32</v>
      </c>
      <c r="F81" s="2">
        <v>-195.398</v>
      </c>
      <c r="G81" s="2">
        <v>-260.39769999999999</v>
      </c>
      <c r="H81" s="2">
        <v>14.683700000000016</v>
      </c>
      <c r="I81" s="2"/>
      <c r="J81" s="2"/>
      <c r="K81" s="2"/>
      <c r="L81" s="2"/>
      <c r="M81" s="13" t="s">
        <v>38</v>
      </c>
      <c r="N81" s="2">
        <f>H78</f>
        <v>-386.15750000000003</v>
      </c>
      <c r="O81" s="18">
        <f>$H78+$H80*(O78-$N78)-$K80*(O78-$N78)^2/2</f>
        <v>-286.87601999999993</v>
      </c>
      <c r="P81" s="14">
        <f>$H78+$H80*(P78-$N78)-$K80*(P78-$N78)^2/2</f>
        <v>-283.56229699999966</v>
      </c>
      <c r="Q81" s="14">
        <f t="shared" ref="Q81" si="505">$H78+$H80*(Q78-$N78)-$K80*(Q78-$N78)^2/2</f>
        <v>-256.98478159999991</v>
      </c>
      <c r="R81" s="14">
        <f t="shared" ref="R81" si="506">$H78+$H80*(R78-$N78)-$K80*(R78-$N78)^2/2</f>
        <v>-217.37173999999987</v>
      </c>
      <c r="S81" s="14">
        <f t="shared" ref="S81" si="507">$H78+$H80*(S78-$N78)-$K80*(S78-$N78)^2/2</f>
        <v>-179.48096399999983</v>
      </c>
      <c r="T81" s="14">
        <f t="shared" ref="T81" si="508">$H78+$H80*(T78-$N78)-$K80*(T78-$N78)^2/2</f>
        <v>-143.31245359999983</v>
      </c>
      <c r="U81" s="14">
        <f t="shared" ref="U81" si="509">$H78+$H80*(U78-$N78)-$K80*(U78-$N78)^2/2</f>
        <v>-108.86620880000009</v>
      </c>
      <c r="V81" s="14">
        <f t="shared" ref="V81" si="510">$H78+$H80*(V78-$N78)-$K80*(V78-$N78)^2/2</f>
        <v>-76.142229600000064</v>
      </c>
      <c r="W81" s="14">
        <f t="shared" ref="W81" si="511">$H78+$H80*(W78-$N78)-$K80*(W78-$N78)^2/2</f>
        <v>-45.140516000000062</v>
      </c>
      <c r="X81" s="14">
        <f t="shared" ref="X81" si="512">$H78+$H80*(X78-$N78)-$K80*(X78-$N78)^2/2</f>
        <v>-15.861067999999989</v>
      </c>
      <c r="Y81" s="14">
        <f t="shared" ref="Y81" si="513">$H78+$H80*(Y78-$N78)-$K80*(Y78-$N78)^2/2</f>
        <v>11.696114400000027</v>
      </c>
      <c r="Z81" s="14">
        <f t="shared" ref="Z81" si="514">$H78+$H80*(Z78-$N78)-$K80*(Z78-$N78)^2/2</f>
        <v>37.531031200000029</v>
      </c>
      <c r="AA81" s="14">
        <f t="shared" ref="AA81" si="515">$H78+$H80*(AA78-$N78)-$K80*(AA78-$N78)^2/2</f>
        <v>61.643682400000102</v>
      </c>
      <c r="AB81" s="14">
        <f t="shared" ref="AB81" si="516">$H78+$H80*(AB78-$N78)-$K80*(AB78-$N78)^2/2</f>
        <v>84.034068000000161</v>
      </c>
      <c r="AC81" s="14">
        <f t="shared" ref="AC81" si="517">$H78+$H80*(AC78-$N78)-$K80*(AC78-$N78)^2/2</f>
        <v>104.70218800000009</v>
      </c>
      <c r="AD81" s="14">
        <f t="shared" ref="AD81" si="518">$H78+$H80*(AD78-$N78)-$K80*(AD78-$N78)^2/2</f>
        <v>123.64804240000015</v>
      </c>
      <c r="AE81" s="14">
        <f t="shared" ref="AE81" si="519">$H78+$H80*(AE78-$N78)-$K80*(AE78-$N78)^2/2</f>
        <v>140.87163120000019</v>
      </c>
      <c r="AF81" s="14">
        <f t="shared" ref="AF81" si="520">$H78+$H80*(AF78-$N78)-$K80*(AF78-$N78)^2/2</f>
        <v>156.37295439999997</v>
      </c>
      <c r="AG81" s="14">
        <f t="shared" ref="AG81" si="521">$H78+$H80*(AG78-$N78)-$K80*(AG78-$N78)^2/2</f>
        <v>170.15201200000018</v>
      </c>
      <c r="AH81" s="14">
        <f t="shared" ref="AH81" si="522">$H78+$H80*(AH78-$N78)-$K80*(AH78-$N78)^2/2</f>
        <v>182.2088040000001</v>
      </c>
      <c r="AI81" s="14">
        <f t="shared" ref="AI81" si="523">$H78+$H80*(AI78-$N78)-$K80*(AI78-$N78)^2/2</f>
        <v>192.54333040000006</v>
      </c>
      <c r="AJ81" s="14">
        <f t="shared" ref="AJ81" si="524">$H78+$H80*(AJ78-$N78)-$K80*(AJ78-$N78)^2/2</f>
        <v>201.15559120000012</v>
      </c>
      <c r="AK81" s="14">
        <f t="shared" ref="AK81" si="525">$H78+$H80*(AK78-$N78)-$K80*(AK78-$N78)^2/2</f>
        <v>206.2633414</v>
      </c>
      <c r="AL81" s="18">
        <f t="shared" ref="AL81" si="526">$H78+$H80*(AL78-$N78)-$K80*(AL78-$N78)^2/2</f>
        <v>206.33730000000025</v>
      </c>
      <c r="AM81" s="14">
        <f t="shared" ref="AM81" si="527">$H78+$H80*(AM78-$N78)-$K80*(AM78-$N78)^2/2</f>
        <v>216.65878000000032</v>
      </c>
    </row>
    <row r="82" spans="1:39" x14ac:dyDescent="0.25">
      <c r="A82" s="1">
        <v>2</v>
      </c>
      <c r="B82" s="1">
        <v>11</v>
      </c>
      <c r="C82" s="1">
        <v>12</v>
      </c>
      <c r="D82" s="1">
        <v>5</v>
      </c>
      <c r="E82" s="1" t="s">
        <v>29</v>
      </c>
      <c r="F82" s="1">
        <v>-151.066</v>
      </c>
      <c r="G82" s="1">
        <v>-38.466999999999999</v>
      </c>
      <c r="H82">
        <v>-135.36099999999999</v>
      </c>
      <c r="I82" s="1">
        <f>5.4</f>
        <v>5.4</v>
      </c>
      <c r="J82" s="1"/>
      <c r="K82" s="1"/>
      <c r="L82" s="1">
        <f>D82</f>
        <v>5</v>
      </c>
      <c r="M82" s="1" t="s">
        <v>42</v>
      </c>
      <c r="N82" s="1">
        <f>N62+I62</f>
        <v>16.600000000000001</v>
      </c>
      <c r="O82" s="16">
        <f>N82+0.3</f>
        <v>16.900000000000002</v>
      </c>
      <c r="P82" s="1">
        <f>(Q82+O82)/2</f>
        <v>17.074000000000002</v>
      </c>
      <c r="Q82" s="1">
        <f>$N$82+$I$82/25*Q1</f>
        <v>17.248000000000001</v>
      </c>
      <c r="R82" s="1">
        <f t="shared" ref="R82:AK82" si="528">$N$82+$I$82/25*R1</f>
        <v>17.464000000000002</v>
      </c>
      <c r="S82" s="1">
        <f t="shared" si="528"/>
        <v>17.68</v>
      </c>
      <c r="T82" s="1">
        <f t="shared" si="528"/>
        <v>17.896000000000001</v>
      </c>
      <c r="U82" s="1">
        <f t="shared" si="528"/>
        <v>18.112000000000002</v>
      </c>
      <c r="V82" s="1">
        <f t="shared" si="528"/>
        <v>18.328000000000003</v>
      </c>
      <c r="W82" s="1">
        <f t="shared" si="528"/>
        <v>18.544</v>
      </c>
      <c r="X82" s="1">
        <f t="shared" si="528"/>
        <v>18.760000000000002</v>
      </c>
      <c r="Y82" s="1">
        <f t="shared" si="528"/>
        <v>18.976000000000003</v>
      </c>
      <c r="Z82" s="1">
        <f t="shared" si="528"/>
        <v>19.192</v>
      </c>
      <c r="AA82" s="1">
        <f t="shared" si="528"/>
        <v>19.408000000000001</v>
      </c>
      <c r="AB82" s="1">
        <f t="shared" si="528"/>
        <v>19.624000000000002</v>
      </c>
      <c r="AC82" s="1">
        <f t="shared" si="528"/>
        <v>19.840000000000003</v>
      </c>
      <c r="AD82" s="1">
        <f t="shared" si="528"/>
        <v>20.056000000000001</v>
      </c>
      <c r="AE82" s="1">
        <f t="shared" si="528"/>
        <v>20.272000000000002</v>
      </c>
      <c r="AF82" s="1">
        <f t="shared" si="528"/>
        <v>20.488000000000003</v>
      </c>
      <c r="AG82" s="1">
        <f t="shared" si="528"/>
        <v>20.704000000000001</v>
      </c>
      <c r="AH82" s="1">
        <f t="shared" si="528"/>
        <v>20.92</v>
      </c>
      <c r="AI82" s="1">
        <f t="shared" si="528"/>
        <v>21.136000000000003</v>
      </c>
      <c r="AJ82" s="1">
        <f t="shared" si="528"/>
        <v>21.352000000000004</v>
      </c>
      <c r="AK82" s="1">
        <f t="shared" si="528"/>
        <v>21.568000000000001</v>
      </c>
      <c r="AL82" s="16">
        <f>AM82-0.3</f>
        <v>21.7</v>
      </c>
      <c r="AM82" s="1">
        <f>$N$82+$I$82/25*AM1</f>
        <v>22</v>
      </c>
    </row>
    <row r="83" spans="1:39" x14ac:dyDescent="0.25">
      <c r="A83" s="1">
        <v>2</v>
      </c>
      <c r="B83" s="1">
        <v>11</v>
      </c>
      <c r="C83" s="1">
        <v>12</v>
      </c>
      <c r="D83" s="1">
        <v>5</v>
      </c>
      <c r="E83" s="1" t="s">
        <v>30</v>
      </c>
      <c r="F83" s="1">
        <v>-145.83699999999999</v>
      </c>
      <c r="G83" s="1">
        <v>-133.2124</v>
      </c>
      <c r="H83">
        <v>-33.505599999999994</v>
      </c>
      <c r="I83" s="1"/>
      <c r="J83" s="1"/>
      <c r="K83" s="1"/>
      <c r="L83" s="1"/>
      <c r="M83" s="7" t="s">
        <v>21</v>
      </c>
      <c r="N83" s="1">
        <f>F82</f>
        <v>-151.066</v>
      </c>
      <c r="O83" s="17">
        <f>$F82+$F84*(O82-$N82)-$J84*(O82-$N82)^2/2</f>
        <v>-102.27459999999989</v>
      </c>
      <c r="P83" s="10">
        <f>$F82+$F84*(P82-$N82)-$J84*(P82-$N82)^2/2</f>
        <v>-76.590077199999982</v>
      </c>
      <c r="Q83" s="10">
        <f t="shared" ref="Q83" si="529">$F82+$F84*(Q82-$N82)-$J84*(Q82-$N82)^2/2</f>
        <v>-52.825052800000037</v>
      </c>
      <c r="R83" s="10">
        <f t="shared" ref="R83" si="530">$F82+$F84*(R82-$N82)-$J84*(R82-$N82)^2/2</f>
        <v>-25.994051199999902</v>
      </c>
      <c r="S83" s="10">
        <f t="shared" ref="S83" si="531">$F82+$F84*(S82-$N82)-$J84*(S82-$N82)^2/2</f>
        <v>-2.1210400000001783</v>
      </c>
      <c r="T83" s="10">
        <f t="shared" ref="T83" si="532">$F82+$F84*(T82-$N82)-$J84*(T82-$N82)^2/2</f>
        <v>18.79398079999995</v>
      </c>
      <c r="U83" s="10">
        <f t="shared" ref="U83" si="533">$F82+$F84*(U82-$N82)-$J84*(U82-$N82)^2/2</f>
        <v>36.751011200000022</v>
      </c>
      <c r="V83" s="10">
        <f t="shared" ref="V83" si="534">$F82+$F84*(V82-$N82)-$J84*(V82-$N82)^2/2</f>
        <v>51.750051200000115</v>
      </c>
      <c r="W83" s="10">
        <f t="shared" ref="W83" si="535">$F82+$F84*(W82-$N82)-$J84*(W82-$N82)^2/2</f>
        <v>63.791100799999938</v>
      </c>
      <c r="X83" s="10">
        <f t="shared" ref="X83" si="536">$F82+$F84*(X82-$N82)-$J84*(X82-$N82)^2/2</f>
        <v>72.874160000000018</v>
      </c>
      <c r="Y83" s="10">
        <f t="shared" ref="Y83" si="537">$F82+$F84*(Y82-$N82)-$J84*(Y82-$N82)^2/2</f>
        <v>78.999228799999997</v>
      </c>
      <c r="Z83" s="10">
        <f t="shared" ref="Z83" si="538">$F82+$F84*(Z82-$N82)-$J84*(Z82-$N82)^2/2</f>
        <v>82.166307199999977</v>
      </c>
      <c r="AA83" s="10">
        <f t="shared" ref="AA83" si="539">$F82+$F84*(AA82-$N82)-$J84*(AA82-$N82)^2/2</f>
        <v>82.375395199999957</v>
      </c>
      <c r="AB83" s="10">
        <f t="shared" ref="AB83" si="540">$F82+$F84*(AB82-$N82)-$J84*(AB82-$N82)^2/2</f>
        <v>79.626492799999937</v>
      </c>
      <c r="AC83" s="10">
        <f t="shared" ref="AC83" si="541">$F82+$F84*(AC82-$N82)-$J84*(AC82-$N82)^2/2</f>
        <v>73.919599999999889</v>
      </c>
      <c r="AD83" s="10">
        <f t="shared" ref="AD83" si="542">$F82+$F84*(AD82-$N82)-$J84*(AD82-$N82)^2/2</f>
        <v>65.254716799999926</v>
      </c>
      <c r="AE83" s="10">
        <f t="shared" ref="AE83" si="543">$F82+$F84*(AE82-$N82)-$J84*(AE82-$N82)^2/2</f>
        <v>53.631843199999878</v>
      </c>
      <c r="AF83" s="10">
        <f t="shared" ref="AF83" si="544">$F82+$F84*(AF82-$N82)-$J84*(AF82-$N82)^2/2</f>
        <v>39.050979199999858</v>
      </c>
      <c r="AG83" s="10">
        <f t="shared" ref="AG83" si="545">$F82+$F84*(AG82-$N82)-$J84*(AG82-$N82)^2/2</f>
        <v>21.512124800000038</v>
      </c>
      <c r="AH83" s="10">
        <f t="shared" ref="AH83" si="546">$F82+$F84*(AH82-$N82)-$J84*(AH82-$N82)^2/2</f>
        <v>1.0152799999999615</v>
      </c>
      <c r="AI83" s="10">
        <f t="shared" ref="AI83" si="547">$F82+$F84*(AI82-$N82)-$J84*(AI82-$N82)^2/2</f>
        <v>-22.4395552000002</v>
      </c>
      <c r="AJ83" s="10">
        <f t="shared" ref="AJ83" si="548">$F82+$F84*(AJ82-$N82)-$J84*(AJ82-$N82)^2/2</f>
        <v>-48.852380800000333</v>
      </c>
      <c r="AK83" s="10">
        <f t="shared" ref="AK83" si="549">$F82+$F84*(AK82-$N82)-$J84*(AK82-$N82)^2/2</f>
        <v>-78.223196799999982</v>
      </c>
      <c r="AL83" s="17">
        <f>$F82+$F84*(AL82-$N82)-$J84*(AL82-$N82)^2/2</f>
        <v>-97.628199999999651</v>
      </c>
      <c r="AM83" s="10">
        <f t="shared" ref="AM83" si="550">$F82+$F84*(AM82-$N82)-$J84*(AM82-$N82)^2/2</f>
        <v>-145.83879999999976</v>
      </c>
    </row>
    <row r="84" spans="1:39" x14ac:dyDescent="0.25">
      <c r="A84" s="1">
        <v>2</v>
      </c>
      <c r="B84" s="1">
        <v>11</v>
      </c>
      <c r="C84" s="1">
        <v>12</v>
      </c>
      <c r="D84" s="1">
        <v>5</v>
      </c>
      <c r="E84" s="1" t="s">
        <v>31</v>
      </c>
      <c r="F84" s="1">
        <v>172.148</v>
      </c>
      <c r="G84" s="1">
        <v>80.194999999999993</v>
      </c>
      <c r="H84">
        <v>116.601</v>
      </c>
      <c r="I84" s="1"/>
      <c r="J84" s="8">
        <f>(F84-F85)/$I82</f>
        <v>63.4</v>
      </c>
      <c r="K84" s="8">
        <f>(G84-G85)/I82</f>
        <v>36.199999999999996</v>
      </c>
      <c r="L84" s="8"/>
      <c r="M84" s="11" t="s">
        <v>37</v>
      </c>
      <c r="N84" s="8">
        <f>G82</f>
        <v>-38.466999999999999</v>
      </c>
      <c r="O84" s="17">
        <f>$G82+$G84*(O82-$N82)-$K84*(O82-$N82)^2/2</f>
        <v>-16.037499999999952</v>
      </c>
      <c r="P84" s="12">
        <f>$G82+$G84*(P82-$N82)-$K84*(P82-$N82)^2/2</f>
        <v>-4.5212055999999858</v>
      </c>
      <c r="Q84" s="12">
        <f t="shared" ref="Q84:U84" si="551">$G82+$G84*(Q82-$N82)-$K84*(Q82-$N82)^2/2</f>
        <v>5.8990975999999824</v>
      </c>
      <c r="R84" s="12">
        <f t="shared" si="551"/>
        <v>17.309902400000027</v>
      </c>
      <c r="S84" s="12">
        <f t="shared" si="551"/>
        <v>27.03175999999992</v>
      </c>
      <c r="T84" s="12">
        <f t="shared" si="551"/>
        <v>35.064670399999983</v>
      </c>
      <c r="U84" s="12">
        <f t="shared" si="551"/>
        <v>41.408633600000009</v>
      </c>
      <c r="V84" s="12">
        <f>$G82+$G84*(V82-$N82)-$K84*(V82-$N82)^2/2</f>
        <v>46.063649600000005</v>
      </c>
      <c r="W84" s="12">
        <f t="shared" ref="W84:AK84" si="552">$G82+$G84*(W82-$N82)-$K84*(W82-$N82)^2/2</f>
        <v>49.029718399999993</v>
      </c>
      <c r="X84" s="12">
        <f t="shared" si="552"/>
        <v>50.306840000000022</v>
      </c>
      <c r="Y84" s="12">
        <f t="shared" si="552"/>
        <v>49.895014399999965</v>
      </c>
      <c r="Z84" s="12">
        <f t="shared" si="552"/>
        <v>47.794241600000007</v>
      </c>
      <c r="AA84" s="12">
        <f t="shared" si="552"/>
        <v>44.004521600000004</v>
      </c>
      <c r="AB84" s="12">
        <f t="shared" si="552"/>
        <v>38.525854399999986</v>
      </c>
      <c r="AC84" s="12">
        <f t="shared" si="552"/>
        <v>31.358239999999967</v>
      </c>
      <c r="AD84" s="12">
        <f t="shared" si="552"/>
        <v>22.501678400000003</v>
      </c>
      <c r="AE84" s="12">
        <f t="shared" si="552"/>
        <v>11.956169599999981</v>
      </c>
      <c r="AF84" s="12">
        <f t="shared" si="552"/>
        <v>-0.27828640000006999</v>
      </c>
      <c r="AG84" s="12">
        <f t="shared" si="552"/>
        <v>-14.201689599999895</v>
      </c>
      <c r="AH84" s="12">
        <f t="shared" si="552"/>
        <v>-29.814039999999977</v>
      </c>
      <c r="AI84" s="12">
        <f t="shared" si="552"/>
        <v>-47.115337600000089</v>
      </c>
      <c r="AJ84" s="12">
        <f t="shared" si="552"/>
        <v>-66.10558240000023</v>
      </c>
      <c r="AK84" s="12">
        <f t="shared" si="552"/>
        <v>-86.784774399999947</v>
      </c>
      <c r="AL84" s="17">
        <f>$G82+$G84*(AL82-$N82)-$K84*(AL82-$N82)^2/2</f>
        <v>-100.25349999999969</v>
      </c>
      <c r="AM84" s="12">
        <f t="shared" ref="AM84" si="553">$G82+$G84*(AM82-$N82)-$K84*(AM82-$N82)^2/2</f>
        <v>-133.20999999999987</v>
      </c>
    </row>
    <row r="85" spans="1:39" x14ac:dyDescent="0.25">
      <c r="A85" s="1">
        <v>2</v>
      </c>
      <c r="B85" s="1">
        <v>11</v>
      </c>
      <c r="C85" s="1">
        <v>12</v>
      </c>
      <c r="D85" s="1">
        <v>5</v>
      </c>
      <c r="E85" s="1" t="s">
        <v>32</v>
      </c>
      <c r="F85" s="1">
        <v>-170.21199999999999</v>
      </c>
      <c r="G85" s="1">
        <v>-115.285</v>
      </c>
      <c r="H85">
        <v>-78.878999999999991</v>
      </c>
      <c r="I85" s="1"/>
      <c r="J85" s="1"/>
      <c r="K85" s="1"/>
      <c r="L85" s="8"/>
      <c r="M85" s="11" t="s">
        <v>38</v>
      </c>
      <c r="N85" s="8">
        <f>H82</f>
        <v>-135.36099999999999</v>
      </c>
      <c r="O85" s="17">
        <f>$H82+$H84*(O82-$N82)-$K84*(O82-$N82)^2/2</f>
        <v>-102.00969999999991</v>
      </c>
      <c r="P85" s="10">
        <f>$H82+$H84*(P82-$N82)-$K84*(P82-$N82)^2/2</f>
        <v>-84.158761599999963</v>
      </c>
      <c r="Q85" s="10">
        <f t="shared" ref="Q85" si="554">$H82+$H84*(Q82-$N82)-$K84*(Q82-$N82)^2/2</f>
        <v>-67.403814400000016</v>
      </c>
      <c r="R85" s="10">
        <f t="shared" ref="R85" si="555">$H82+$H84*(R82-$N82)-$K84*(R82-$N82)^2/2</f>
        <v>-48.129313599999932</v>
      </c>
      <c r="S85" s="10">
        <f t="shared" ref="S85" si="556">$H82+$H84*(S82-$N82)-$K84*(S82-$N82)^2/2</f>
        <v>-30.54376000000012</v>
      </c>
      <c r="T85" s="10">
        <f t="shared" ref="T85" si="557">$H82+$H84*(T82-$N82)-$K84*(T82-$N82)^2/2</f>
        <v>-14.647153600000028</v>
      </c>
      <c r="U85" s="10">
        <f t="shared" ref="U85" si="558">$H82+$H84*(U82-$N82)-$K84*(U82-$N82)^2/2</f>
        <v>-0.43949439999995121</v>
      </c>
      <c r="V85" s="10">
        <f t="shared" ref="V85" si="559">$H82+$H84*(V82-$N82)-$K84*(V82-$N82)^2/2</f>
        <v>12.079217600000078</v>
      </c>
      <c r="W85" s="10">
        <f t="shared" ref="W85" si="560">$H82+$H84*(W82-$N82)-$K84*(W82-$N82)^2/2</f>
        <v>22.908982399999985</v>
      </c>
      <c r="X85" s="10">
        <f t="shared" ref="X85" si="561">$H82+$H84*(X82-$N82)-$K84*(X82-$N82)^2/2</f>
        <v>32.049800000000033</v>
      </c>
      <c r="Y85" s="10">
        <f t="shared" ref="Y85" si="562">$H82+$H84*(Y82-$N82)-$K84*(Y82-$N82)^2/2</f>
        <v>39.501670400000066</v>
      </c>
      <c r="Z85" s="10">
        <f t="shared" ref="Z85" si="563">$H82+$H84*(Z82-$N82)-$K84*(Z82-$N82)^2/2</f>
        <v>45.264593599999998</v>
      </c>
      <c r="AA85" s="10">
        <f t="shared" ref="AA85" si="564">$H82+$H84*(AA82-$N82)-$K84*(AA82-$N82)^2/2</f>
        <v>49.3385696</v>
      </c>
      <c r="AB85" s="10">
        <f t="shared" ref="AB85" si="565">$H82+$H84*(AB82-$N82)-$K84*(AB82-$N82)^2/2</f>
        <v>51.723598400000043</v>
      </c>
      <c r="AC85" s="10">
        <f t="shared" ref="AC85" si="566">$H82+$H84*(AC82-$N82)-$K84*(AC82-$N82)^2/2</f>
        <v>52.419680000000028</v>
      </c>
      <c r="AD85" s="10">
        <f t="shared" ref="AD85" si="567">$H82+$H84*(AD82-$N82)-$K84*(AD82-$N82)^2/2</f>
        <v>51.426814400000012</v>
      </c>
      <c r="AE85" s="10">
        <f t="shared" ref="AE85" si="568">$H82+$H84*(AE82-$N82)-$K84*(AE82-$N82)^2/2</f>
        <v>48.745001600000052</v>
      </c>
      <c r="AF85" s="10">
        <f t="shared" ref="AF85" si="569">$H82+$H84*(AF82-$N82)-$K84*(AF82-$N82)^2/2</f>
        <v>44.374241600000005</v>
      </c>
      <c r="AG85" s="10">
        <f t="shared" ref="AG85" si="570">$H82+$H84*(AG82-$N82)-$K84*(AG82-$N82)^2/2</f>
        <v>38.31453440000007</v>
      </c>
      <c r="AH85" s="10">
        <f t="shared" ref="AH85" si="571">$H82+$H84*(AH82-$N82)-$K84*(AH82-$N82)^2/2</f>
        <v>30.56588000000005</v>
      </c>
      <c r="AI85" s="10">
        <f t="shared" ref="AI85" si="572">$H82+$H84*(AI82-$N82)-$K84*(AI82-$N82)^2/2</f>
        <v>21.128278399999999</v>
      </c>
      <c r="AJ85" s="10">
        <f t="shared" ref="AJ85" si="573">$H82+$H84*(AJ82-$N82)-$K84*(AJ82-$N82)^2/2</f>
        <v>10.001729599999919</v>
      </c>
      <c r="AK85" s="10">
        <f t="shared" ref="AK85" si="574">$H82+$H84*(AK82-$N82)-$K84*(AK82-$N82)^2/2</f>
        <v>-2.8137663999999063</v>
      </c>
      <c r="AL85" s="17">
        <f t="shared" ref="AL85" si="575">$H82+$H84*(AL82-$N82)-$K84*(AL82-$N82)^2/2</f>
        <v>-11.476899999999773</v>
      </c>
      <c r="AM85" s="10">
        <f t="shared" ref="AM85" si="576">$H82+$H84*(AM82-$N82)-$K84*(AM82-$N82)^2/2</f>
        <v>-33.511599999999817</v>
      </c>
    </row>
    <row r="86" spans="1:39" x14ac:dyDescent="0.25">
      <c r="A86" s="1">
        <v>2</v>
      </c>
      <c r="B86" s="1">
        <v>11</v>
      </c>
      <c r="C86" s="1">
        <v>12</v>
      </c>
      <c r="D86" s="1">
        <v>4</v>
      </c>
      <c r="E86" s="1" t="s">
        <v>29</v>
      </c>
      <c r="F86" s="1">
        <v>-161.53299999999999</v>
      </c>
      <c r="G86" s="1">
        <v>24.124799999999993</v>
      </c>
      <c r="H86">
        <v>-220.49879999999999</v>
      </c>
      <c r="I86" s="1">
        <f>I82</f>
        <v>5.4</v>
      </c>
      <c r="J86" s="1"/>
      <c r="K86" s="1"/>
      <c r="L86" s="8">
        <f>D86</f>
        <v>4</v>
      </c>
      <c r="M86" s="8" t="s">
        <v>42</v>
      </c>
      <c r="N86" s="1">
        <f>N82</f>
        <v>16.600000000000001</v>
      </c>
      <c r="O86" s="16">
        <f>N86+0.35</f>
        <v>16.950000000000003</v>
      </c>
      <c r="P86" s="1">
        <f t="shared" ref="P86:AM86" si="577">P82</f>
        <v>17.074000000000002</v>
      </c>
      <c r="Q86" s="1">
        <f t="shared" si="577"/>
        <v>17.248000000000001</v>
      </c>
      <c r="R86" s="1">
        <f t="shared" si="577"/>
        <v>17.464000000000002</v>
      </c>
      <c r="S86" s="1">
        <f t="shared" si="577"/>
        <v>17.68</v>
      </c>
      <c r="T86" s="1">
        <f t="shared" si="577"/>
        <v>17.896000000000001</v>
      </c>
      <c r="U86" s="1">
        <f t="shared" si="577"/>
        <v>18.112000000000002</v>
      </c>
      <c r="V86" s="1">
        <f t="shared" si="577"/>
        <v>18.328000000000003</v>
      </c>
      <c r="W86" s="1">
        <f t="shared" si="577"/>
        <v>18.544</v>
      </c>
      <c r="X86" s="1">
        <f t="shared" si="577"/>
        <v>18.760000000000002</v>
      </c>
      <c r="Y86" s="1">
        <f t="shared" si="577"/>
        <v>18.976000000000003</v>
      </c>
      <c r="Z86" s="1">
        <f t="shared" si="577"/>
        <v>19.192</v>
      </c>
      <c r="AA86" s="1">
        <f t="shared" si="577"/>
        <v>19.408000000000001</v>
      </c>
      <c r="AB86" s="1">
        <f t="shared" si="577"/>
        <v>19.624000000000002</v>
      </c>
      <c r="AC86" s="1">
        <f t="shared" si="577"/>
        <v>19.840000000000003</v>
      </c>
      <c r="AD86" s="1">
        <f t="shared" si="577"/>
        <v>20.056000000000001</v>
      </c>
      <c r="AE86" s="1">
        <f t="shared" si="577"/>
        <v>20.272000000000002</v>
      </c>
      <c r="AF86" s="1">
        <f t="shared" si="577"/>
        <v>20.488000000000003</v>
      </c>
      <c r="AG86" s="1">
        <f t="shared" si="577"/>
        <v>20.704000000000001</v>
      </c>
      <c r="AH86" s="1">
        <f t="shared" si="577"/>
        <v>20.92</v>
      </c>
      <c r="AI86" s="1">
        <f t="shared" si="577"/>
        <v>21.136000000000003</v>
      </c>
      <c r="AJ86" s="1">
        <f t="shared" si="577"/>
        <v>21.352000000000004</v>
      </c>
      <c r="AK86" s="1">
        <f t="shared" si="577"/>
        <v>21.568000000000001</v>
      </c>
      <c r="AL86" s="16">
        <f>AM86-0.35</f>
        <v>21.65</v>
      </c>
      <c r="AM86" s="1">
        <f t="shared" si="577"/>
        <v>22</v>
      </c>
    </row>
    <row r="87" spans="1:39" x14ac:dyDescent="0.25">
      <c r="A87" s="1">
        <v>2</v>
      </c>
      <c r="B87" s="1">
        <v>11</v>
      </c>
      <c r="C87" s="1">
        <v>12</v>
      </c>
      <c r="D87" s="1">
        <v>4</v>
      </c>
      <c r="E87" s="1" t="s">
        <v>30</v>
      </c>
      <c r="F87" s="1">
        <v>-176.779</v>
      </c>
      <c r="G87" s="1">
        <v>-232.1062</v>
      </c>
      <c r="H87">
        <v>15.338200000000001</v>
      </c>
      <c r="I87" s="1"/>
      <c r="J87" s="1"/>
      <c r="K87" s="1"/>
      <c r="L87" s="8"/>
      <c r="M87" s="11" t="s">
        <v>21</v>
      </c>
      <c r="N87" s="1">
        <f>F86</f>
        <v>-161.53299999999999</v>
      </c>
      <c r="O87" s="17">
        <f>$F86+$F88*(O86-$N86)-$J88*(O86-$N86)^2/2</f>
        <v>-98.714299999999753</v>
      </c>
      <c r="P87" s="10">
        <f>$F86+$F88*(P86-$N86)-$J88*(P86-$N86)^2/2</f>
        <v>-78.580345599999958</v>
      </c>
      <c r="Q87" s="10">
        <f t="shared" ref="Q87" si="578">$F86+$F88*(Q86-$N86)-$J88*(Q86-$N86)^2/2</f>
        <v>-52.199718400000037</v>
      </c>
      <c r="R87" s="10">
        <f t="shared" ref="R87" si="579">$F86+$F88*(R86-$N86)-$J88*(R86-$N86)^2/2</f>
        <v>-22.492417599999882</v>
      </c>
      <c r="S87" s="10">
        <f t="shared" ref="S87" si="580">$F86+$F88*(S86-$N86)-$J88*(S86-$N86)^2/2</f>
        <v>3.8463199999997997</v>
      </c>
      <c r="T87" s="10">
        <f t="shared" ref="T87" si="581">$F86+$F88*(T86-$N86)-$J88*(T86-$N86)^2/2</f>
        <v>26.816494399999939</v>
      </c>
      <c r="U87" s="10">
        <f t="shared" ref="U87" si="582">$F86+$F88*(U86-$N86)-$J88*(U86-$N86)^2/2</f>
        <v>46.418105600000032</v>
      </c>
      <c r="V87" s="10">
        <f t="shared" ref="V87" si="583">$F86+$F88*(V86-$N86)-$J88*(V86-$N86)^2/2</f>
        <v>62.651153600000129</v>
      </c>
      <c r="W87" s="10">
        <f t="shared" ref="W87" si="584">$F86+$F88*(W86-$N86)-$J88*(W86-$N86)^2/2</f>
        <v>75.515638399999972</v>
      </c>
      <c r="X87" s="10">
        <f t="shared" ref="X87" si="585">$F86+$F88*(X86-$N86)-$J88*(X86-$N86)^2/2</f>
        <v>85.011560000000003</v>
      </c>
      <c r="Y87" s="10">
        <f t="shared" ref="Y87" si="586">$F86+$F88*(Y86-$N86)-$J88*(Y86-$N86)^2/2</f>
        <v>91.13891840000008</v>
      </c>
      <c r="Z87" s="10">
        <f t="shared" ref="Z87" si="587">$F86+$F88*(Z86-$N86)-$J88*(Z86-$N86)^2/2</f>
        <v>93.897713600000031</v>
      </c>
      <c r="AA87" s="10">
        <f t="shared" ref="AA87" si="588">$F86+$F88*(AA86-$N86)-$J88*(AA86-$N86)^2/2</f>
        <v>93.2879456</v>
      </c>
      <c r="AB87" s="10">
        <f t="shared" ref="AB87" si="589">$F86+$F88*(AB86-$N86)-$J88*(AB86-$N86)^2/2</f>
        <v>89.30961439999993</v>
      </c>
      <c r="AC87" s="10">
        <f t="shared" ref="AC87" si="590">$F86+$F88*(AC86-$N86)-$J88*(AC86-$N86)^2/2</f>
        <v>81.962719999999877</v>
      </c>
      <c r="AD87" s="10">
        <f t="shared" ref="AD87" si="591">$F86+$F88*(AD86-$N86)-$J88*(AD86-$N86)^2/2</f>
        <v>71.247262400000068</v>
      </c>
      <c r="AE87" s="10">
        <f t="shared" ref="AE87" si="592">$F86+$F88*(AE86-$N86)-$J88*(AE86-$N86)^2/2</f>
        <v>57.163241600000049</v>
      </c>
      <c r="AF87" s="10">
        <f t="shared" ref="AF87" si="593">$F86+$F88*(AF86-$N86)-$J88*(AF86-$N86)^2/2</f>
        <v>39.710657599999877</v>
      </c>
      <c r="AG87" s="10">
        <f t="shared" ref="AG87" si="594">$F86+$F88*(AG86-$N86)-$J88*(AG86-$N86)^2/2</f>
        <v>18.889510400000177</v>
      </c>
      <c r="AH87" s="10">
        <f t="shared" ref="AH87" si="595">$F86+$F88*(AH86-$N86)-$J88*(AH86-$N86)^2/2</f>
        <v>-5.300200000000018</v>
      </c>
      <c r="AI87" s="10">
        <f t="shared" ref="AI87" si="596">$F86+$F88*(AI86-$N86)-$J88*(AI86-$N86)^2/2</f>
        <v>-32.858473600000139</v>
      </c>
      <c r="AJ87" s="10">
        <f t="shared" ref="AJ87" si="597">$F86+$F88*(AJ86-$N86)-$J88*(AJ86-$N86)^2/2</f>
        <v>-63.785310400000299</v>
      </c>
      <c r="AK87" s="10">
        <f t="shared" ref="AK87" si="598">$F86+$F88*(AK86-$N86)-$J88*(AK86-$N86)^2/2</f>
        <v>-98.08071039999993</v>
      </c>
      <c r="AL87" s="17">
        <f>$F86+$F88*(AL86-$N86)-$J88*(AL86-$N86)^2/2</f>
        <v>-111.98239999999953</v>
      </c>
      <c r="AM87" s="10">
        <f t="shared" ref="AM87" si="599">$F86+$F88*(AM86-$N86)-$J88*(AM86-$N86)^2/2</f>
        <v>-176.77719999999965</v>
      </c>
    </row>
    <row r="88" spans="1:39" x14ac:dyDescent="0.25">
      <c r="A88" s="1">
        <v>2</v>
      </c>
      <c r="B88" s="1">
        <v>11</v>
      </c>
      <c r="C88" s="1">
        <v>12</v>
      </c>
      <c r="D88" s="1">
        <v>4</v>
      </c>
      <c r="E88" s="1" t="s">
        <v>31</v>
      </c>
      <c r="F88" s="1">
        <v>192.11699999999999</v>
      </c>
      <c r="G88" s="1">
        <v>71.620300000000015</v>
      </c>
      <c r="H88">
        <v>162.74369999999999</v>
      </c>
      <c r="I88" s="1"/>
      <c r="J88" s="8">
        <f>(F88-F89)/$I86</f>
        <v>72.199999999999989</v>
      </c>
      <c r="K88" s="8">
        <f>(G88-G89)/I86</f>
        <v>44.1</v>
      </c>
      <c r="L88" s="8"/>
      <c r="M88" s="11" t="s">
        <v>37</v>
      </c>
      <c r="N88" s="8">
        <f>G86</f>
        <v>24.124799999999993</v>
      </c>
      <c r="O88" s="17">
        <f>$G86+$G88*(O86-$N86)-$K88*(O86-$N86)^2/2</f>
        <v>46.490780000000086</v>
      </c>
      <c r="P88" s="12">
        <f>$G86+$G88*(P86-$N86)-$K88*(P86-$N86)^2/2</f>
        <v>53.118716400000011</v>
      </c>
      <c r="Q88" s="12">
        <f t="shared" ref="Q88:U88" si="600">$G86+$G88*(Q86-$N86)-$K88*(Q86-$N86)^2/2</f>
        <v>61.27587119999999</v>
      </c>
      <c r="R88" s="12">
        <f t="shared" si="600"/>
        <v>69.544502400000027</v>
      </c>
      <c r="S88" s="12">
        <f t="shared" si="600"/>
        <v>75.755603999999963</v>
      </c>
      <c r="T88" s="12">
        <f t="shared" si="600"/>
        <v>79.909176000000002</v>
      </c>
      <c r="U88" s="12">
        <f t="shared" si="600"/>
        <v>82.005218400000018</v>
      </c>
      <c r="V88" s="12">
        <f>$G86+$G88*(V86-$N86)-$K88*(V86-$N86)^2/2</f>
        <v>82.043731199999996</v>
      </c>
      <c r="W88" s="12">
        <f t="shared" ref="W88:AK88" si="601">$G86+$G88*(W86-$N86)-$K88*(W86-$N86)^2/2</f>
        <v>80.024714400000022</v>
      </c>
      <c r="X88" s="12">
        <f t="shared" si="601"/>
        <v>75.94816800000001</v>
      </c>
      <c r="Y88" s="12">
        <f t="shared" si="601"/>
        <v>69.81409199999996</v>
      </c>
      <c r="Z88" s="12">
        <f t="shared" si="601"/>
        <v>61.622486400000071</v>
      </c>
      <c r="AA88" s="12">
        <f t="shared" si="601"/>
        <v>51.37335120000003</v>
      </c>
      <c r="AB88" s="12">
        <f t="shared" si="601"/>
        <v>39.066686399999952</v>
      </c>
      <c r="AC88" s="12">
        <f t="shared" si="601"/>
        <v>24.702491999999893</v>
      </c>
      <c r="AD88" s="12">
        <f t="shared" si="601"/>
        <v>8.2807680000000801</v>
      </c>
      <c r="AE88" s="12">
        <f t="shared" si="601"/>
        <v>-10.19848559999997</v>
      </c>
      <c r="AF88" s="12">
        <f t="shared" si="601"/>
        <v>-30.735268800000142</v>
      </c>
      <c r="AG88" s="12">
        <f t="shared" si="601"/>
        <v>-53.329581599999869</v>
      </c>
      <c r="AH88" s="12">
        <f t="shared" si="601"/>
        <v>-77.981424000000004</v>
      </c>
      <c r="AI88" s="12">
        <f t="shared" si="601"/>
        <v>-104.69079600000015</v>
      </c>
      <c r="AJ88" s="12">
        <f t="shared" si="601"/>
        <v>-133.45769760000036</v>
      </c>
      <c r="AK88" s="12">
        <f t="shared" si="601"/>
        <v>-164.28212880000001</v>
      </c>
      <c r="AL88" s="17">
        <f>$G86+$G88*(AL86-$N86)-$K88*(AL86-$N86)^2/2</f>
        <v>-176.52280999999954</v>
      </c>
      <c r="AM88" s="12">
        <f t="shared" ref="AM88" si="602">$G86+$G88*(AM86-$N86)-$K88*(AM86-$N86)^2/2</f>
        <v>-232.10357999999974</v>
      </c>
    </row>
    <row r="89" spans="1:39" x14ac:dyDescent="0.25">
      <c r="A89" s="1">
        <v>2</v>
      </c>
      <c r="B89" s="1">
        <v>11</v>
      </c>
      <c r="C89" s="1">
        <v>12</v>
      </c>
      <c r="D89" s="1">
        <v>4</v>
      </c>
      <c r="E89" s="1" t="s">
        <v>32</v>
      </c>
      <c r="F89" s="1">
        <v>-197.76300000000001</v>
      </c>
      <c r="G89" s="1">
        <v>-166.5197</v>
      </c>
      <c r="H89">
        <v>-75.396299999999997</v>
      </c>
      <c r="I89" s="1"/>
      <c r="J89" s="1"/>
      <c r="K89" s="1"/>
      <c r="L89" s="8"/>
      <c r="M89" s="11" t="s">
        <v>38</v>
      </c>
      <c r="N89" s="8">
        <f>H86</f>
        <v>-220.49879999999999</v>
      </c>
      <c r="O89" s="17">
        <f>$H86+$H88*(O86-$N86)-$K88*(O86-$N86)^2/2</f>
        <v>-166.23962999999978</v>
      </c>
      <c r="P89" s="10">
        <f>$H86+$H88*(P86-$N86)-$K88*(P86-$N86)^2/2</f>
        <v>-148.31239199999996</v>
      </c>
      <c r="Q89" s="10">
        <f t="shared" ref="Q89" si="603">$H86+$H88*(Q86-$N86)-$K88*(Q86-$N86)^2/2</f>
        <v>-124.29976560000003</v>
      </c>
      <c r="R89" s="10">
        <f t="shared" ref="R89" si="604">$H86+$H88*(R86-$N86)-$K88*(R86-$N86)^2/2</f>
        <v>-96.348479999999896</v>
      </c>
      <c r="S89" s="10">
        <f t="shared" ref="S89" si="605">$H86+$H88*(S86-$N86)-$K88*(S86-$N86)^2/2</f>
        <v>-70.454724000000198</v>
      </c>
      <c r="T89" s="10">
        <f t="shared" ref="T89" si="606">$H86+$H88*(T86-$N86)-$K88*(T86-$N86)^2/2</f>
        <v>-46.618497600000069</v>
      </c>
      <c r="U89" s="10">
        <f t="shared" ref="U89" si="607">$H86+$H88*(U86-$N86)-$K88*(U86-$N86)^2/2</f>
        <v>-24.839800799999956</v>
      </c>
      <c r="V89" s="10">
        <f t="shared" ref="V89" si="608">$H86+$H88*(V86-$N86)-$K88*(V86-$N86)^2/2</f>
        <v>-5.1186335999998676</v>
      </c>
      <c r="W89" s="10">
        <f t="shared" ref="W89" si="609">$H86+$H88*(W86-$N86)-$K88*(W86-$N86)^2/2</f>
        <v>12.545003999999892</v>
      </c>
      <c r="X89" s="10">
        <f t="shared" ref="X89" si="610">$H86+$H88*(X86-$N86)-$K88*(X86-$N86)^2/2</f>
        <v>28.151111999999983</v>
      </c>
      <c r="Y89" s="10">
        <f t="shared" ref="Y89" si="611">$H86+$H88*(Y86-$N86)-$K88*(Y86-$N86)^2/2</f>
        <v>41.699690400000037</v>
      </c>
      <c r="Z89" s="10">
        <f t="shared" ref="Z89" si="612">$H86+$H88*(Z86-$N86)-$K88*(Z86-$N86)^2/2</f>
        <v>53.190739199999911</v>
      </c>
      <c r="AA89" s="10">
        <f t="shared" ref="AA89" si="613">$H86+$H88*(AA86-$N86)-$K88*(AA86-$N86)^2/2</f>
        <v>62.624258399999974</v>
      </c>
      <c r="AB89" s="10">
        <f t="shared" ref="AB89" si="614">$H86+$H88*(AB86-$N86)-$K88*(AB86-$N86)^2/2</f>
        <v>70.000248000000028</v>
      </c>
      <c r="AC89" s="10">
        <f t="shared" ref="AC89" si="615">$H86+$H88*(AC86-$N86)-$K88*(AC86-$N86)^2/2</f>
        <v>75.318708000000072</v>
      </c>
      <c r="AD89" s="10">
        <f t="shared" ref="AD89" si="616">$H86+$H88*(AD86-$N86)-$K88*(AD86-$N86)^2/2</f>
        <v>78.579638400000022</v>
      </c>
      <c r="AE89" s="10">
        <f t="shared" ref="AE89" si="617">$H86+$H88*(AE86-$N86)-$K88*(AE86-$N86)^2/2</f>
        <v>79.783039200000076</v>
      </c>
      <c r="AF89" s="10">
        <f t="shared" ref="AF89" si="618">$H86+$H88*(AF86-$N86)-$K88*(AF86-$N86)^2/2</f>
        <v>78.928910399999893</v>
      </c>
      <c r="AG89" s="10">
        <f t="shared" ref="AG89" si="619">$H86+$H88*(AG86-$N86)-$K88*(AG86-$N86)^2/2</f>
        <v>76.017251999999985</v>
      </c>
      <c r="AH89" s="10">
        <f t="shared" ref="AH89" si="620">$H86+$H88*(AH86-$N86)-$K88*(AH86-$N86)^2/2</f>
        <v>71.048063999999954</v>
      </c>
      <c r="AI89" s="10">
        <f t="shared" ref="AI89" si="621">$H86+$H88*(AI86-$N86)-$K88*(AI86-$N86)^2/2</f>
        <v>64.021346399999914</v>
      </c>
      <c r="AJ89" s="10">
        <f t="shared" ref="AJ89" si="622">$H86+$H88*(AJ86-$N86)-$K88*(AJ86-$N86)^2/2</f>
        <v>54.937099199999807</v>
      </c>
      <c r="AK89" s="10">
        <f t="shared" ref="AK89" si="623">$H86+$H88*(AK86-$N86)-$K88*(AK86-$N86)^2/2</f>
        <v>43.795322399999918</v>
      </c>
      <c r="AL89" s="17">
        <f t="shared" ref="AL89" si="624">$H86+$H88*(AL86-$N86)-$K88*(AL86-$N86)^2/2</f>
        <v>39.026760000000195</v>
      </c>
      <c r="AM89" s="10">
        <f t="shared" ref="AM89" si="625">$H86+$H88*(AM86-$N86)-$K88*(AM86-$N86)^2/2</f>
        <v>15.339180000000056</v>
      </c>
    </row>
    <row r="90" spans="1:39" x14ac:dyDescent="0.25">
      <c r="A90" s="1">
        <v>2</v>
      </c>
      <c r="B90" s="1">
        <v>11</v>
      </c>
      <c r="C90" s="1">
        <v>12</v>
      </c>
      <c r="D90" s="1">
        <v>3</v>
      </c>
      <c r="E90" s="1" t="s">
        <v>29</v>
      </c>
      <c r="F90" s="1">
        <v>-160.13900000000001</v>
      </c>
      <c r="G90" s="1">
        <v>112.37189999999998</v>
      </c>
      <c r="H90">
        <v>-308.44589999999999</v>
      </c>
      <c r="I90" s="1">
        <f>I82</f>
        <v>5.4</v>
      </c>
      <c r="J90" s="1"/>
      <c r="K90" s="1"/>
      <c r="L90" s="8">
        <f>D90</f>
        <v>3</v>
      </c>
      <c r="M90" s="8" t="s">
        <v>42</v>
      </c>
      <c r="N90" s="1">
        <f>N86</f>
        <v>16.600000000000001</v>
      </c>
      <c r="O90" s="16">
        <f>N90+0.4</f>
        <v>17</v>
      </c>
      <c r="P90" s="1">
        <f t="shared" ref="P90:AM90" si="626">P86</f>
        <v>17.074000000000002</v>
      </c>
      <c r="Q90" s="1">
        <f t="shared" si="626"/>
        <v>17.248000000000001</v>
      </c>
      <c r="R90" s="1">
        <f t="shared" si="626"/>
        <v>17.464000000000002</v>
      </c>
      <c r="S90" s="1">
        <f t="shared" si="626"/>
        <v>17.68</v>
      </c>
      <c r="T90" s="1">
        <f t="shared" si="626"/>
        <v>17.896000000000001</v>
      </c>
      <c r="U90" s="1">
        <f t="shared" si="626"/>
        <v>18.112000000000002</v>
      </c>
      <c r="V90" s="1">
        <f t="shared" si="626"/>
        <v>18.328000000000003</v>
      </c>
      <c r="W90" s="1">
        <f t="shared" si="626"/>
        <v>18.544</v>
      </c>
      <c r="X90" s="1">
        <f t="shared" si="626"/>
        <v>18.760000000000002</v>
      </c>
      <c r="Y90" s="1">
        <f t="shared" si="626"/>
        <v>18.976000000000003</v>
      </c>
      <c r="Z90" s="1">
        <f t="shared" si="626"/>
        <v>19.192</v>
      </c>
      <c r="AA90" s="1">
        <f t="shared" si="626"/>
        <v>19.408000000000001</v>
      </c>
      <c r="AB90" s="1">
        <f t="shared" si="626"/>
        <v>19.624000000000002</v>
      </c>
      <c r="AC90" s="1">
        <f t="shared" si="626"/>
        <v>19.840000000000003</v>
      </c>
      <c r="AD90" s="1">
        <f t="shared" si="626"/>
        <v>20.056000000000001</v>
      </c>
      <c r="AE90" s="1">
        <f t="shared" si="626"/>
        <v>20.272000000000002</v>
      </c>
      <c r="AF90" s="1">
        <f t="shared" si="626"/>
        <v>20.488000000000003</v>
      </c>
      <c r="AG90" s="1">
        <f t="shared" si="626"/>
        <v>20.704000000000001</v>
      </c>
      <c r="AH90" s="1">
        <f t="shared" si="626"/>
        <v>20.92</v>
      </c>
      <c r="AI90" s="1">
        <f t="shared" si="626"/>
        <v>21.136000000000003</v>
      </c>
      <c r="AJ90" s="1">
        <f t="shared" si="626"/>
        <v>21.352000000000004</v>
      </c>
      <c r="AK90" s="1">
        <f t="shared" si="626"/>
        <v>21.568000000000001</v>
      </c>
      <c r="AL90" s="16">
        <f>AM90-0.4</f>
        <v>21.6</v>
      </c>
      <c r="AM90" s="1">
        <f t="shared" si="626"/>
        <v>22</v>
      </c>
    </row>
    <row r="91" spans="1:39" x14ac:dyDescent="0.25">
      <c r="A91" s="1">
        <v>2</v>
      </c>
      <c r="B91" s="1">
        <v>11</v>
      </c>
      <c r="C91" s="1">
        <v>12</v>
      </c>
      <c r="D91" s="1">
        <v>3</v>
      </c>
      <c r="E91" s="1" t="s">
        <v>30</v>
      </c>
      <c r="F91" s="1">
        <v>-181.07900000000001</v>
      </c>
      <c r="G91" s="1">
        <v>-325.33019999999999</v>
      </c>
      <c r="H91">
        <v>102.34020000000001</v>
      </c>
      <c r="I91" s="1"/>
      <c r="J91" s="1"/>
      <c r="K91" s="1"/>
      <c r="L91" s="8"/>
      <c r="M91" s="11" t="s">
        <v>21</v>
      </c>
      <c r="N91" s="1">
        <f>F90</f>
        <v>-160.13900000000001</v>
      </c>
      <c r="O91" s="17">
        <f>$F90+$F92*(O90-$N90)-$J92*(O90-$N90)^2/2</f>
        <v>-88.490200000000243</v>
      </c>
      <c r="P91" s="10">
        <f>$F90+$F92*(P90-$N90)-$J92*(P90-$N90)^2/2</f>
        <v>-76.518953599999975</v>
      </c>
      <c r="Q91" s="10">
        <f t="shared" ref="Q91" si="627">$F90+$F92*(Q90-$N90)-$J92*(Q90-$N90)^2/2</f>
        <v>-49.949710400000058</v>
      </c>
      <c r="R91" s="10">
        <f t="shared" ref="R91" si="628">$F90+$F92*(R90-$N90)-$J92*(R90-$N90)^2/2</f>
        <v>-20.05038559999991</v>
      </c>
      <c r="S91" s="10">
        <f t="shared" ref="S91" si="629">$F90+$F92*(S90-$N90)-$J92*(S90-$N90)^2/2</f>
        <v>6.4337199999998091</v>
      </c>
      <c r="T91" s="10">
        <f t="shared" ref="T91" si="630">$F90+$F92*(T90-$N90)-$J92*(T90-$N90)^2/2</f>
        <v>29.50260639999992</v>
      </c>
      <c r="U91" s="10">
        <f t="shared" ref="U91" si="631">$F90+$F92*(U90-$N90)-$J92*(U90-$N90)^2/2</f>
        <v>49.156273600000063</v>
      </c>
      <c r="V91" s="10">
        <f t="shared" ref="V91" si="632">$F90+$F92*(V90-$N90)-$J92*(V90-$N90)^2/2</f>
        <v>65.394721600000096</v>
      </c>
      <c r="W91" s="10">
        <f t="shared" ref="W91" si="633">$F90+$F92*(W90-$N90)-$J92*(W90-$N90)^2/2</f>
        <v>78.21795039999995</v>
      </c>
      <c r="X91" s="10">
        <f t="shared" ref="X91" si="634">$F90+$F92*(X90-$N90)-$J92*(X90-$N90)^2/2</f>
        <v>87.625960000000049</v>
      </c>
      <c r="Y91" s="10">
        <f t="shared" ref="Y91" si="635">$F90+$F92*(Y90-$N90)-$J92*(Y90-$N90)^2/2</f>
        <v>93.618750400000039</v>
      </c>
      <c r="Z91" s="10">
        <f t="shared" ref="Z91" si="636">$F90+$F92*(Z90-$N90)-$J92*(Z90-$N90)^2/2</f>
        <v>96.196321599999976</v>
      </c>
      <c r="AA91" s="10">
        <f t="shared" ref="AA91" si="637">$F90+$F92*(AA90-$N90)-$J92*(AA90-$N90)^2/2</f>
        <v>95.358673599999975</v>
      </c>
      <c r="AB91" s="10">
        <f t="shared" ref="AB91" si="638">$F90+$F92*(AB90-$N90)-$J92*(AB90-$N90)^2/2</f>
        <v>91.105806400000063</v>
      </c>
      <c r="AC91" s="10">
        <f t="shared" ref="AC91" si="639">$F90+$F92*(AC90-$N90)-$J92*(AC90-$N90)^2/2</f>
        <v>83.437720000000013</v>
      </c>
      <c r="AD91" s="10">
        <f t="shared" ref="AD91" si="640">$F90+$F92*(AD90-$N90)-$J92*(AD90-$N90)^2/2</f>
        <v>72.354414400000053</v>
      </c>
      <c r="AE91" s="10">
        <f t="shared" ref="AE91" si="641">$F90+$F92*(AE90-$N90)-$J92*(AE90-$N90)^2/2</f>
        <v>57.855889600000012</v>
      </c>
      <c r="AF91" s="10">
        <f t="shared" ref="AF91" si="642">$F90+$F92*(AF90-$N90)-$J92*(AF90-$N90)^2/2</f>
        <v>39.94214559999989</v>
      </c>
      <c r="AG91" s="10">
        <f t="shared" ref="AG91" si="643">$F90+$F92*(AG90-$N90)-$J92*(AG90-$N90)^2/2</f>
        <v>18.613182400000255</v>
      </c>
      <c r="AH91" s="10">
        <f t="shared" ref="AH91" si="644">$F90+$F92*(AH90-$N90)-$J92*(AH90-$N90)^2/2</f>
        <v>-6.1309999999998581</v>
      </c>
      <c r="AI91" s="10">
        <f t="shared" ref="AI91" si="645">$F90+$F92*(AI90-$N90)-$J92*(AI90-$N90)^2/2</f>
        <v>-34.290401600000109</v>
      </c>
      <c r="AJ91" s="10">
        <f t="shared" ref="AJ91" si="646">$F90+$F92*(AJ90-$N90)-$J92*(AJ90-$N90)^2/2</f>
        <v>-65.865022400000271</v>
      </c>
      <c r="AK91" s="10">
        <f t="shared" ref="AK91" si="647">$F90+$F92*(AK90-$N90)-$J92*(AK90-$N90)^2/2</f>
        <v>-100.85486239999989</v>
      </c>
      <c r="AL91" s="17">
        <f>$F90+$F92*(AL90-$N90)-$J92*(AL90-$N90)^2/2</f>
        <v>-106.32899999999995</v>
      </c>
      <c r="AM91" s="10">
        <f t="shared" ref="AM91" si="648">$F90+$F92*(AM90-$N90)-$J92*(AM90-$N90)^2/2</f>
        <v>-181.08019999999976</v>
      </c>
    </row>
    <row r="92" spans="1:39" x14ac:dyDescent="0.25">
      <c r="A92" s="1">
        <v>2</v>
      </c>
      <c r="B92" s="1">
        <v>11</v>
      </c>
      <c r="C92" s="1">
        <v>12</v>
      </c>
      <c r="D92" s="1">
        <v>3</v>
      </c>
      <c r="E92" s="1" t="s">
        <v>31</v>
      </c>
      <c r="F92" s="1">
        <v>193.762</v>
      </c>
      <c r="G92" s="1">
        <v>40.174099999999996</v>
      </c>
      <c r="H92">
        <v>197.30189999999999</v>
      </c>
      <c r="I92" s="1"/>
      <c r="J92" s="8">
        <f>(F92-F93)/$I90</f>
        <v>73.199999999999989</v>
      </c>
      <c r="K92" s="8">
        <f>(G92-G93)/I90</f>
        <v>44.899999999999991</v>
      </c>
      <c r="L92" s="8"/>
      <c r="M92" s="11" t="s">
        <v>37</v>
      </c>
      <c r="N92" s="8">
        <f>G90</f>
        <v>112.37189999999998</v>
      </c>
      <c r="O92" s="17">
        <f>$G90+$G92*(O90-$N90)-$K92*(O90-$N90)^2/2</f>
        <v>124.84953999999995</v>
      </c>
      <c r="P92" s="12">
        <f>$G90+$G92*(P90-$N90)-$K92*(P90-$N90)^2/2</f>
        <v>126.37044719999997</v>
      </c>
      <c r="Q92" s="12">
        <f t="shared" ref="Q92:U92" si="649">$G90+$G92*(Q90-$N90)-$K92*(Q90-$N90)^2/2</f>
        <v>128.97787199999996</v>
      </c>
      <c r="R92" s="12">
        <f t="shared" si="649"/>
        <v>130.32348719999999</v>
      </c>
      <c r="S92" s="12">
        <f t="shared" si="649"/>
        <v>129.57424800000001</v>
      </c>
      <c r="T92" s="12">
        <f t="shared" si="649"/>
        <v>126.73015439999998</v>
      </c>
      <c r="U92" s="12">
        <f t="shared" si="649"/>
        <v>121.79120639999996</v>
      </c>
      <c r="V92" s="12">
        <f>$G90+$G92*(V90-$N90)-$K92*(V90-$N90)^2/2</f>
        <v>114.75740399999992</v>
      </c>
      <c r="W92" s="12">
        <f t="shared" ref="W92:AK92" si="650">$G90+$G92*(W90-$N90)-$K92*(W90-$N90)^2/2</f>
        <v>105.62874720000002</v>
      </c>
      <c r="X92" s="12">
        <f t="shared" si="650"/>
        <v>94.405235999999974</v>
      </c>
      <c r="Y92" s="12">
        <f t="shared" si="650"/>
        <v>81.08687039999991</v>
      </c>
      <c r="Z92" s="12">
        <f t="shared" si="650"/>
        <v>65.673650400000099</v>
      </c>
      <c r="AA92" s="12">
        <f t="shared" si="650"/>
        <v>48.165575999999987</v>
      </c>
      <c r="AB92" s="12">
        <f t="shared" si="650"/>
        <v>28.562647199999901</v>
      </c>
      <c r="AC92" s="12">
        <f t="shared" si="650"/>
        <v>6.8648639999998124</v>
      </c>
      <c r="AD92" s="12">
        <f t="shared" si="650"/>
        <v>-16.927773599999938</v>
      </c>
      <c r="AE92" s="12">
        <f t="shared" si="650"/>
        <v>-42.815265600000089</v>
      </c>
      <c r="AF92" s="12">
        <f t="shared" si="650"/>
        <v>-70.797612000000242</v>
      </c>
      <c r="AG92" s="12">
        <f t="shared" si="650"/>
        <v>-100.8748127999998</v>
      </c>
      <c r="AH92" s="12">
        <f t="shared" si="650"/>
        <v>-133.04686800000002</v>
      </c>
      <c r="AI92" s="12">
        <f t="shared" si="650"/>
        <v>-167.31377760000015</v>
      </c>
      <c r="AJ92" s="12">
        <f t="shared" si="650"/>
        <v>-203.67554160000037</v>
      </c>
      <c r="AK92" s="12">
        <f t="shared" si="650"/>
        <v>-242.13216</v>
      </c>
      <c r="AL92" s="17">
        <f>$G90+$G92*(AL90-$N90)-$K92*(AL90-$N90)^2/2</f>
        <v>-248.00759999999991</v>
      </c>
      <c r="AM92" s="12">
        <f t="shared" ref="AM92" si="651">$G90+$G92*(AM90-$N90)-$K92*(AM90-$N90)^2/2</f>
        <v>-325.32995999999969</v>
      </c>
    </row>
    <row r="93" spans="1:39" x14ac:dyDescent="0.25">
      <c r="A93" s="1">
        <v>2</v>
      </c>
      <c r="B93" s="1">
        <v>11</v>
      </c>
      <c r="C93" s="1">
        <v>12</v>
      </c>
      <c r="D93" s="1">
        <v>3</v>
      </c>
      <c r="E93" s="1" t="s">
        <v>32</v>
      </c>
      <c r="F93" s="1">
        <v>-201.518</v>
      </c>
      <c r="G93" s="1">
        <v>-202.2859</v>
      </c>
      <c r="H93">
        <v>-45.15809999999999</v>
      </c>
      <c r="I93" s="1"/>
      <c r="J93" s="1"/>
      <c r="K93" s="1"/>
      <c r="L93" s="8"/>
      <c r="M93" s="11" t="s">
        <v>38</v>
      </c>
      <c r="N93" s="8">
        <f>H90</f>
        <v>-308.44589999999999</v>
      </c>
      <c r="O93" s="17">
        <f>$H90+$H92*(O90-$N90)-$K92*(O90-$N90)^2/2</f>
        <v>-233.11714000000026</v>
      </c>
      <c r="P93" s="10">
        <f>$H90+$H92*(P90-$N90)-$K92*(P90-$N90)^2/2</f>
        <v>-219.96877559999996</v>
      </c>
      <c r="Q93" s="10">
        <f t="shared" ref="Q93" si="652">$H90+$H92*(Q90-$N90)-$K92*(Q90-$N90)^2/2</f>
        <v>-190.02111360000006</v>
      </c>
      <c r="R93" s="10">
        <f t="shared" ref="R93" si="653">$H90+$H92*(R90-$N90)-$K92*(R90-$N90)^2/2</f>
        <v>-154.73589359999988</v>
      </c>
      <c r="S93" s="10">
        <f t="shared" ref="S93" si="654">$H90+$H92*(S90-$N90)-$K92*(S90-$N90)^2/2</f>
        <v>-121.54552800000025</v>
      </c>
      <c r="T93" s="10">
        <f t="shared" ref="T93" si="655">$H90+$H92*(T90-$N90)-$K92*(T90-$N90)^2/2</f>
        <v>-90.4500168000001</v>
      </c>
      <c r="U93" s="10">
        <f t="shared" ref="U93" si="656">$H90+$H92*(U90-$N90)-$K92*(U90-$N90)^2/2</f>
        <v>-61.449359999999956</v>
      </c>
      <c r="V93" s="10">
        <f t="shared" ref="V93" si="657">$H90+$H92*(V90-$N90)-$K92*(V90-$N90)^2/2</f>
        <v>-34.543557599999843</v>
      </c>
      <c r="W93" s="10">
        <f t="shared" ref="W93" si="658">$H90+$H92*(W90-$N90)-$K92*(W90-$N90)^2/2</f>
        <v>-9.732609600000103</v>
      </c>
      <c r="X93" s="10">
        <f t="shared" ref="X93" si="659">$H90+$H92*(X90-$N90)-$K92*(X90-$N90)^2/2</f>
        <v>12.983484000000004</v>
      </c>
      <c r="Y93" s="10">
        <f t="shared" ref="Y93" si="660">$H90+$H92*(Y90-$N90)-$K92*(Y90-$N90)^2/2</f>
        <v>33.604723200000095</v>
      </c>
      <c r="Z93" s="10">
        <f t="shared" ref="Z93" si="661">$H90+$H92*(Z90-$N90)-$K92*(Z90-$N90)^2/2</f>
        <v>52.131107999999898</v>
      </c>
      <c r="AA93" s="10">
        <f t="shared" ref="AA93" si="662">$H90+$H92*(AA90-$N90)-$K92*(AA90-$N90)^2/2</f>
        <v>68.562638399999969</v>
      </c>
      <c r="AB93" s="10">
        <f t="shared" ref="AB93" si="663">$H90+$H92*(AB90-$N90)-$K92*(AB90-$N90)^2/2</f>
        <v>82.899314400000037</v>
      </c>
      <c r="AC93" s="10">
        <f t="shared" ref="AC93" si="664">$H90+$H92*(AC90-$N90)-$K92*(AC90-$N90)^2/2</f>
        <v>95.141136000000103</v>
      </c>
      <c r="AD93" s="10">
        <f t="shared" ref="AD93" si="665">$H90+$H92*(AD90-$N90)-$K92*(AD90-$N90)^2/2</f>
        <v>105.28810319999997</v>
      </c>
      <c r="AE93" s="10">
        <f t="shared" ref="AE93" si="666">$H90+$H92*(AE90-$N90)-$K92*(AE90-$N90)^2/2</f>
        <v>113.340216</v>
      </c>
      <c r="AF93" s="10">
        <f t="shared" ref="AF93" si="667">$H90+$H92*(AF90-$N90)-$K92*(AF90-$N90)^2/2</f>
        <v>119.2974744</v>
      </c>
      <c r="AG93" s="10">
        <f t="shared" ref="AG93" si="668">$H90+$H92*(AG90-$N90)-$K92*(AG90-$N90)^2/2</f>
        <v>123.15987840000003</v>
      </c>
      <c r="AH93" s="10">
        <f t="shared" ref="AH93" si="669">$H90+$H92*(AH90-$N90)-$K92*(AH90-$N90)^2/2</f>
        <v>124.92742800000008</v>
      </c>
      <c r="AI93" s="10">
        <f t="shared" ref="AI93" si="670">$H90+$H92*(AI90-$N90)-$K92*(AI90-$N90)^2/2</f>
        <v>124.60012320000004</v>
      </c>
      <c r="AJ93" s="10">
        <f t="shared" ref="AJ93" si="671">$H90+$H92*(AJ90-$N90)-$K92*(AJ90-$N90)^2/2</f>
        <v>122.17796400000003</v>
      </c>
      <c r="AK93" s="10">
        <f t="shared" ref="AK93" si="672">$H90+$H92*(AK90-$N90)-$K92*(AK90-$N90)^2/2</f>
        <v>117.66095040000005</v>
      </c>
      <c r="AL93" s="17">
        <f t="shared" ref="AL93" si="673">$H90+$H92*(AL90-$N90)-$K92*(AL90-$N90)^2/2</f>
        <v>116.81360000000006</v>
      </c>
      <c r="AM93" s="10">
        <f t="shared" ref="AM93" si="674">$H90+$H92*(AM90-$N90)-$K92*(AM90-$N90)^2/2</f>
        <v>102.3423600000001</v>
      </c>
    </row>
    <row r="94" spans="1:39" x14ac:dyDescent="0.25">
      <c r="A94" s="1">
        <v>2</v>
      </c>
      <c r="B94" s="1">
        <v>11</v>
      </c>
      <c r="C94" s="1">
        <v>12</v>
      </c>
      <c r="D94" s="1">
        <v>2</v>
      </c>
      <c r="E94" s="1" t="s">
        <v>29</v>
      </c>
      <c r="F94" s="1">
        <v>-163.44200000000001</v>
      </c>
      <c r="G94" s="1">
        <v>151.35759999999999</v>
      </c>
      <c r="H94">
        <v>-351.69159999999999</v>
      </c>
      <c r="I94" s="1">
        <f>I82</f>
        <v>5.4</v>
      </c>
      <c r="J94" s="1"/>
      <c r="K94" s="1"/>
      <c r="L94" s="8">
        <f>D94</f>
        <v>2</v>
      </c>
      <c r="M94" s="8" t="s">
        <v>42</v>
      </c>
      <c r="N94" s="1">
        <f>N90</f>
        <v>16.600000000000001</v>
      </c>
      <c r="O94" s="16">
        <f t="shared" ref="O94:AM94" si="675">O90</f>
        <v>17</v>
      </c>
      <c r="P94" s="1">
        <f t="shared" si="675"/>
        <v>17.074000000000002</v>
      </c>
      <c r="Q94" s="1">
        <f t="shared" si="675"/>
        <v>17.248000000000001</v>
      </c>
      <c r="R94" s="1">
        <f t="shared" si="675"/>
        <v>17.464000000000002</v>
      </c>
      <c r="S94" s="1">
        <f t="shared" si="675"/>
        <v>17.68</v>
      </c>
      <c r="T94" s="1">
        <f t="shared" si="675"/>
        <v>17.896000000000001</v>
      </c>
      <c r="U94" s="1">
        <f t="shared" si="675"/>
        <v>18.112000000000002</v>
      </c>
      <c r="V94" s="1">
        <f t="shared" si="675"/>
        <v>18.328000000000003</v>
      </c>
      <c r="W94" s="1">
        <f t="shared" si="675"/>
        <v>18.544</v>
      </c>
      <c r="X94" s="1">
        <f t="shared" si="675"/>
        <v>18.760000000000002</v>
      </c>
      <c r="Y94" s="1">
        <f t="shared" si="675"/>
        <v>18.976000000000003</v>
      </c>
      <c r="Z94" s="1">
        <f t="shared" si="675"/>
        <v>19.192</v>
      </c>
      <c r="AA94" s="1">
        <f t="shared" si="675"/>
        <v>19.408000000000001</v>
      </c>
      <c r="AB94" s="1">
        <f t="shared" si="675"/>
        <v>19.624000000000002</v>
      </c>
      <c r="AC94" s="1">
        <f t="shared" si="675"/>
        <v>19.840000000000003</v>
      </c>
      <c r="AD94" s="1">
        <f t="shared" si="675"/>
        <v>20.056000000000001</v>
      </c>
      <c r="AE94" s="1">
        <f t="shared" si="675"/>
        <v>20.272000000000002</v>
      </c>
      <c r="AF94" s="1">
        <f t="shared" si="675"/>
        <v>20.488000000000003</v>
      </c>
      <c r="AG94" s="1">
        <f t="shared" si="675"/>
        <v>20.704000000000001</v>
      </c>
      <c r="AH94" s="1">
        <f t="shared" si="675"/>
        <v>20.92</v>
      </c>
      <c r="AI94" s="1">
        <f t="shared" si="675"/>
        <v>21.136000000000003</v>
      </c>
      <c r="AJ94" s="1">
        <f t="shared" si="675"/>
        <v>21.352000000000004</v>
      </c>
      <c r="AK94" s="1">
        <f t="shared" si="675"/>
        <v>21.568000000000001</v>
      </c>
      <c r="AL94" s="16">
        <f t="shared" si="675"/>
        <v>21.6</v>
      </c>
      <c r="AM94" s="1">
        <f t="shared" si="675"/>
        <v>22</v>
      </c>
    </row>
    <row r="95" spans="1:39" x14ac:dyDescent="0.25">
      <c r="A95" s="1">
        <v>2</v>
      </c>
      <c r="B95" s="1">
        <v>11</v>
      </c>
      <c r="C95" s="1">
        <v>12</v>
      </c>
      <c r="D95" s="1">
        <v>2</v>
      </c>
      <c r="E95" s="1" t="s">
        <v>30</v>
      </c>
      <c r="F95" s="1">
        <v>-181.565</v>
      </c>
      <c r="G95" s="1">
        <v>-365.26150000000001</v>
      </c>
      <c r="H95">
        <v>142.11950000000002</v>
      </c>
      <c r="I95" s="1"/>
      <c r="J95" s="1"/>
      <c r="K95" s="1"/>
      <c r="L95" s="8"/>
      <c r="M95" s="11" t="s">
        <v>21</v>
      </c>
      <c r="N95" s="1">
        <f>F94</f>
        <v>-163.44200000000001</v>
      </c>
      <c r="O95" s="17">
        <f>$F94+$F96*(O94-$N94)-$J96*(O94-$N94)^2/2</f>
        <v>-91.584400000000244</v>
      </c>
      <c r="P95" s="10">
        <f>$F94+$F96*(P94-$N94)-$J96*(P94-$N94)^2/2</f>
        <v>-79.574525599999973</v>
      </c>
      <c r="Q95" s="10">
        <f t="shared" ref="Q95" si="676">$F94+$F96*(Q94-$N94)-$J96*(Q94-$N94)^2/2</f>
        <v>-52.914454400000054</v>
      </c>
      <c r="R95" s="10">
        <f t="shared" ref="R95" si="677">$F94+$F96*(R94-$N94)-$J96*(R94-$N94)^2/2</f>
        <v>-22.902377599999905</v>
      </c>
      <c r="S95" s="10">
        <f t="shared" ref="S95" si="678">$F94+$F96*(S94-$N94)-$J96*(S94-$N94)^2/2</f>
        <v>3.6944799999997855</v>
      </c>
      <c r="T95" s="10">
        <f t="shared" ref="T95" si="679">$F94+$F96*(T94-$N94)-$J96*(T94-$N94)^2/2</f>
        <v>26.876118399999925</v>
      </c>
      <c r="U95" s="10">
        <f t="shared" ref="U95" si="680">$F94+$F96*(U94-$N94)-$J96*(U94-$N94)^2/2</f>
        <v>46.642537600000011</v>
      </c>
      <c r="V95" s="10">
        <f t="shared" ref="V95" si="681">$F94+$F96*(V94-$N94)-$J96*(V94-$N94)^2/2</f>
        <v>62.993737600000102</v>
      </c>
      <c r="W95" s="10">
        <f t="shared" ref="W95" si="682">$F94+$F96*(W94-$N94)-$J96*(W94-$N94)^2/2</f>
        <v>75.929718399999956</v>
      </c>
      <c r="X95" s="10">
        <f t="shared" ref="X95" si="683">$F94+$F96*(X94-$N94)-$J96*(X94-$N94)^2/2</f>
        <v>85.450479999999999</v>
      </c>
      <c r="Y95" s="10">
        <f t="shared" ref="Y95" si="684">$F94+$F96*(Y94-$N94)-$J96*(Y94-$N94)^2/2</f>
        <v>91.556022400000046</v>
      </c>
      <c r="Z95" s="10">
        <f t="shared" ref="Z95" si="685">$F94+$F96*(Z94-$N94)-$J96*(Z94-$N94)^2/2</f>
        <v>94.246345599999984</v>
      </c>
      <c r="AA95" s="10">
        <f t="shared" ref="AA95" si="686">$F94+$F96*(AA94-$N94)-$J96*(AA94-$N94)^2/2</f>
        <v>93.521449599999983</v>
      </c>
      <c r="AB95" s="10">
        <f t="shared" ref="AB95" si="687">$F94+$F96*(AB94-$N94)-$J96*(AB94-$N94)^2/2</f>
        <v>89.381334399999957</v>
      </c>
      <c r="AC95" s="10">
        <f t="shared" ref="AC95" si="688">$F94+$F96*(AC94-$N94)-$J96*(AC94-$N94)^2/2</f>
        <v>81.826000000000022</v>
      </c>
      <c r="AD95" s="10">
        <f t="shared" ref="AD95" si="689">$F94+$F96*(AD94-$N94)-$J96*(AD94-$N94)^2/2</f>
        <v>70.855446400000062</v>
      </c>
      <c r="AE95" s="10">
        <f t="shared" ref="AE95" si="690">$F94+$F96*(AE94-$N94)-$J96*(AE94-$N94)^2/2</f>
        <v>56.469673600000021</v>
      </c>
      <c r="AF95" s="10">
        <f t="shared" ref="AF95" si="691">$F94+$F96*(AF94-$N94)-$J96*(AF94-$N94)^2/2</f>
        <v>38.6686815999999</v>
      </c>
      <c r="AG95" s="10">
        <f t="shared" ref="AG95" si="692">$F94+$F96*(AG94-$N94)-$J96*(AG94-$N94)^2/2</f>
        <v>17.452470400000152</v>
      </c>
      <c r="AH95" s="10">
        <f t="shared" ref="AH95" si="693">$F94+$F96*(AH94-$N94)-$J96*(AH94-$N94)^2/2</f>
        <v>-7.1789599999999609</v>
      </c>
      <c r="AI95" s="10">
        <f t="shared" ref="AI95" si="694">$F94+$F96*(AI94-$N94)-$J96*(AI94-$N94)^2/2</f>
        <v>-35.225609600000098</v>
      </c>
      <c r="AJ95" s="10">
        <f t="shared" ref="AJ95" si="695">$F94+$F96*(AJ94-$N94)-$J96*(AJ94-$N94)^2/2</f>
        <v>-66.687478400000259</v>
      </c>
      <c r="AK95" s="10">
        <f t="shared" ref="AK95" si="696">$F94+$F96*(AK94-$N94)-$J96*(AK94-$N94)^2/2</f>
        <v>-101.56456639999988</v>
      </c>
      <c r="AL95" s="17">
        <f>$F94+$F96*(AL94-$N94)-$J96*(AL94-$N94)^2/2</f>
        <v>-107.02199999999993</v>
      </c>
      <c r="AM95" s="10">
        <f t="shared" ref="AM95" si="697">$F94+$F96*(AM94-$N94)-$J96*(AM94-$N94)^2/2</f>
        <v>-181.56439999999975</v>
      </c>
    </row>
    <row r="96" spans="1:39" x14ac:dyDescent="0.25">
      <c r="A96" s="1">
        <v>2</v>
      </c>
      <c r="B96" s="1">
        <v>11</v>
      </c>
      <c r="C96" s="1">
        <v>12</v>
      </c>
      <c r="D96" s="1">
        <v>2</v>
      </c>
      <c r="E96" s="1" t="s">
        <v>31</v>
      </c>
      <c r="F96" s="1">
        <v>194.28399999999999</v>
      </c>
      <c r="G96" s="1">
        <v>25.560100000000006</v>
      </c>
      <c r="H96">
        <v>212.67589999999998</v>
      </c>
      <c r="I96" s="1"/>
      <c r="J96" s="8">
        <f>(F96-F97)/$I94</f>
        <v>73.199999999999989</v>
      </c>
      <c r="K96" s="8">
        <f>(G96-G97)/I94</f>
        <v>44.9</v>
      </c>
      <c r="L96" s="8"/>
      <c r="M96" s="11" t="s">
        <v>37</v>
      </c>
      <c r="N96" s="8">
        <f>G94</f>
        <v>151.35759999999999</v>
      </c>
      <c r="O96" s="17">
        <f>$G94+$G96*(O94-$N94)-$K96*(O94-$N94)^2/2</f>
        <v>157.98963999999998</v>
      </c>
      <c r="P96" s="12">
        <f>$G94+$G96*(P94-$N94)-$K96*(P94-$N94)^2/2</f>
        <v>158.42911119999999</v>
      </c>
      <c r="Q96" s="12">
        <f t="shared" ref="Q96:U96" si="698">$G94+$G96*(Q94-$N94)-$K96*(Q94-$N94)^2/2</f>
        <v>158.49369999999999</v>
      </c>
      <c r="R96" s="12">
        <f t="shared" si="698"/>
        <v>156.68269119999999</v>
      </c>
      <c r="S96" s="12">
        <f t="shared" si="698"/>
        <v>152.77682800000005</v>
      </c>
      <c r="T96" s="12">
        <f t="shared" si="698"/>
        <v>146.77611040000002</v>
      </c>
      <c r="U96" s="12">
        <f t="shared" si="698"/>
        <v>138.68053839999999</v>
      </c>
      <c r="V96" s="12">
        <f>$G94+$G96*(V94-$N94)-$K96*(V94-$N94)^2/2</f>
        <v>128.4901119999999</v>
      </c>
      <c r="W96" s="12">
        <f t="shared" ref="W96:AK96" si="699">$G94+$G96*(W94-$N94)-$K96*(W94-$N94)^2/2</f>
        <v>116.20483120000007</v>
      </c>
      <c r="X96" s="12">
        <f t="shared" si="699"/>
        <v>101.824696</v>
      </c>
      <c r="Y96" s="12">
        <f t="shared" si="699"/>
        <v>85.349706399999903</v>
      </c>
      <c r="Z96" s="12">
        <f t="shared" si="699"/>
        <v>66.779862400000127</v>
      </c>
      <c r="AA96" s="12">
        <f t="shared" si="699"/>
        <v>46.115164000000021</v>
      </c>
      <c r="AB96" s="12">
        <f t="shared" si="699"/>
        <v>23.355611199999913</v>
      </c>
      <c r="AC96" s="12">
        <f t="shared" si="699"/>
        <v>-1.4987960000002261</v>
      </c>
      <c r="AD96" s="12">
        <f t="shared" si="699"/>
        <v>-28.448057599999942</v>
      </c>
      <c r="AE96" s="12">
        <f t="shared" si="699"/>
        <v>-57.492173600000029</v>
      </c>
      <c r="AF96" s="12">
        <f t="shared" si="699"/>
        <v>-88.631144000000262</v>
      </c>
      <c r="AG96" s="12">
        <f t="shared" si="699"/>
        <v>-121.86496879999982</v>
      </c>
      <c r="AH96" s="12">
        <f t="shared" si="699"/>
        <v>-157.193648</v>
      </c>
      <c r="AI96" s="12">
        <f t="shared" si="699"/>
        <v>-194.61718160000021</v>
      </c>
      <c r="AJ96" s="12">
        <f t="shared" si="699"/>
        <v>-234.13556960000045</v>
      </c>
      <c r="AK96" s="12">
        <f t="shared" si="699"/>
        <v>-275.74881200000004</v>
      </c>
      <c r="AL96" s="17">
        <f>$G94+$G96*(AL94-$N94)-$K96*(AL94-$N94)^2/2</f>
        <v>-282.09190000000001</v>
      </c>
      <c r="AM96" s="12">
        <f t="shared" ref="AM96" si="700">$G94+$G96*(AM94-$N94)-$K96*(AM94-$N94)^2/2</f>
        <v>-365.25985999999972</v>
      </c>
    </row>
    <row r="97" spans="1:39" x14ac:dyDescent="0.25">
      <c r="A97" s="1">
        <v>2</v>
      </c>
      <c r="B97" s="1">
        <v>11</v>
      </c>
      <c r="C97" s="1">
        <v>12</v>
      </c>
      <c r="D97" s="1">
        <v>2</v>
      </c>
      <c r="E97" s="1" t="s">
        <v>32</v>
      </c>
      <c r="F97" s="1">
        <v>-200.99600000000001</v>
      </c>
      <c r="G97" s="1">
        <v>-216.8999</v>
      </c>
      <c r="H97">
        <v>-29.784100000000009</v>
      </c>
      <c r="I97" s="1"/>
      <c r="J97" s="1"/>
      <c r="K97" s="1"/>
      <c r="L97" s="8"/>
      <c r="M97" s="11" t="s">
        <v>38</v>
      </c>
      <c r="N97" s="8">
        <f>H94</f>
        <v>-351.69159999999999</v>
      </c>
      <c r="O97" s="17">
        <f>$H94+$H96*(O94-$N94)-$K96*(O94-$N94)^2/2</f>
        <v>-270.21324000000027</v>
      </c>
      <c r="P97" s="10">
        <f>$H94+$H96*(P94-$N94)-$K96*(P94-$N94)^2/2</f>
        <v>-255.92719959999997</v>
      </c>
      <c r="Q97" s="10">
        <f t="shared" ref="Q97" si="701">$H94+$H96*(Q94-$N94)-$K96*(Q94-$N94)^2/2</f>
        <v>-223.30446160000008</v>
      </c>
      <c r="R97" s="10">
        <f t="shared" ref="R97" si="702">$H94+$H96*(R94-$N94)-$K96*(R94-$N94)^2/2</f>
        <v>-184.69845759999987</v>
      </c>
      <c r="S97" s="10">
        <f t="shared" ref="S97" si="703">$H94+$H96*(S94-$N94)-$K96*(S94-$N94)^2/2</f>
        <v>-148.18730800000029</v>
      </c>
      <c r="T97" s="10">
        <f t="shared" ref="T97" si="704">$H94+$H96*(T94-$N94)-$K96*(T94-$N94)^2/2</f>
        <v>-113.77101280000014</v>
      </c>
      <c r="U97" s="10">
        <f t="shared" ref="U97" si="705">$H94+$H96*(U94-$N94)-$K96*(U94-$N94)^2/2</f>
        <v>-81.449571999999932</v>
      </c>
      <c r="V97" s="10">
        <f t="shared" ref="V97" si="706">$H94+$H96*(V94-$N94)-$K96*(V94-$N94)^2/2</f>
        <v>-51.222985599999831</v>
      </c>
      <c r="W97" s="10">
        <f t="shared" ref="W97" si="707">$H94+$H96*(W94-$N94)-$K96*(W94-$N94)^2/2</f>
        <v>-23.091253600000144</v>
      </c>
      <c r="X97" s="10">
        <f t="shared" ref="X97" si="708">$H94+$H96*(X94-$N94)-$K96*(X94-$N94)^2/2</f>
        <v>2.9456240000000236</v>
      </c>
      <c r="Y97" s="10">
        <f t="shared" ref="Y97" si="709">$H94+$H96*(Y94-$N94)-$K96*(Y94-$N94)^2/2</f>
        <v>26.887647200000103</v>
      </c>
      <c r="Z97" s="10">
        <f t="shared" ref="Z97" si="710">$H94+$H96*(Z94-$N94)-$K96*(Z94-$N94)^2/2</f>
        <v>48.734815999999796</v>
      </c>
      <c r="AA97" s="10">
        <f t="shared" ref="AA97" si="711">$H94+$H96*(AA94-$N94)-$K96*(AA94-$N94)^2/2</f>
        <v>68.487130399999984</v>
      </c>
      <c r="AB97" s="10">
        <f t="shared" ref="AB97" si="712">$H94+$H96*(AB94-$N94)-$K96*(AB94-$N94)^2/2</f>
        <v>86.144590400000055</v>
      </c>
      <c r="AC97" s="10">
        <f t="shared" ref="AC97" si="713">$H94+$H96*(AC94-$N94)-$K96*(AC94-$N94)^2/2</f>
        <v>101.7071960000001</v>
      </c>
      <c r="AD97" s="10">
        <f t="shared" ref="AD97" si="714">$H94+$H96*(AD94-$N94)-$K96*(AD94-$N94)^2/2</f>
        <v>115.17494719999985</v>
      </c>
      <c r="AE97" s="10">
        <f t="shared" ref="AE97" si="715">$H94+$H96*(AE94-$N94)-$K96*(AE94-$N94)^2/2</f>
        <v>126.54784400000005</v>
      </c>
      <c r="AF97" s="10">
        <f t="shared" ref="AF97" si="716">$H94+$H96*(AF94-$N94)-$K96*(AF94-$N94)^2/2</f>
        <v>135.8258864</v>
      </c>
      <c r="AG97" s="10">
        <f t="shared" ref="AG97" si="717">$H94+$H96*(AG94-$N94)-$K96*(AG94-$N94)^2/2</f>
        <v>143.00907439999992</v>
      </c>
      <c r="AH97" s="10">
        <f t="shared" ref="AH97" si="718">$H94+$H96*(AH94-$N94)-$K96*(AH94-$N94)^2/2</f>
        <v>148.09740800000003</v>
      </c>
      <c r="AI97" s="10">
        <f t="shared" ref="AI97" si="719">$H94+$H96*(AI94-$N94)-$K96*(AI94-$N94)^2/2</f>
        <v>151.0908872</v>
      </c>
      <c r="AJ97" s="10">
        <f t="shared" ref="AJ97" si="720">$H94+$H96*(AJ94-$N94)-$K96*(AJ94-$N94)^2/2</f>
        <v>151.98951199999993</v>
      </c>
      <c r="AK97" s="10">
        <f t="shared" ref="AK97" si="721">$H94+$H96*(AK94-$N94)-$K96*(AK94-$N94)^2/2</f>
        <v>150.79328239999995</v>
      </c>
      <c r="AL97" s="17">
        <f t="shared" ref="AL97" si="722">$H94+$H96*(AL94-$N94)-$K96*(AL94-$N94)^2/2</f>
        <v>150.43790000000001</v>
      </c>
      <c r="AM97" s="10">
        <f t="shared" ref="AM97" si="723">$H94+$H96*(AM94-$N94)-$K96*(AM94-$N94)^2/2</f>
        <v>142.11626000000001</v>
      </c>
    </row>
    <row r="98" spans="1:39" x14ac:dyDescent="0.25">
      <c r="A98" s="1">
        <v>2</v>
      </c>
      <c r="B98" s="1">
        <v>11</v>
      </c>
      <c r="C98" s="1">
        <v>12</v>
      </c>
      <c r="D98" s="1">
        <v>1</v>
      </c>
      <c r="E98" s="1" t="s">
        <v>29</v>
      </c>
      <c r="F98" s="1">
        <v>-170.107</v>
      </c>
      <c r="G98" s="1">
        <v>159.41419999999999</v>
      </c>
      <c r="H98">
        <v>-368.60819999999995</v>
      </c>
      <c r="I98" s="1">
        <f>I82</f>
        <v>5.4</v>
      </c>
      <c r="J98" s="1"/>
      <c r="K98" s="1"/>
      <c r="L98" s="8">
        <f>D98</f>
        <v>1</v>
      </c>
      <c r="M98" s="8" t="s">
        <v>42</v>
      </c>
      <c r="N98" s="1">
        <f>N94</f>
        <v>16.600000000000001</v>
      </c>
      <c r="O98" s="16">
        <f t="shared" ref="O98:AM98" si="724">O94</f>
        <v>17</v>
      </c>
      <c r="P98" s="1">
        <f t="shared" si="724"/>
        <v>17.074000000000002</v>
      </c>
      <c r="Q98" s="1">
        <f t="shared" si="724"/>
        <v>17.248000000000001</v>
      </c>
      <c r="R98" s="1">
        <f t="shared" si="724"/>
        <v>17.464000000000002</v>
      </c>
      <c r="S98" s="1">
        <f t="shared" si="724"/>
        <v>17.68</v>
      </c>
      <c r="T98" s="1">
        <f t="shared" si="724"/>
        <v>17.896000000000001</v>
      </c>
      <c r="U98" s="1">
        <f t="shared" si="724"/>
        <v>18.112000000000002</v>
      </c>
      <c r="V98" s="1">
        <f t="shared" si="724"/>
        <v>18.328000000000003</v>
      </c>
      <c r="W98" s="1">
        <f t="shared" si="724"/>
        <v>18.544</v>
      </c>
      <c r="X98" s="1">
        <f t="shared" si="724"/>
        <v>18.760000000000002</v>
      </c>
      <c r="Y98" s="1">
        <f t="shared" si="724"/>
        <v>18.976000000000003</v>
      </c>
      <c r="Z98" s="1">
        <f t="shared" si="724"/>
        <v>19.192</v>
      </c>
      <c r="AA98" s="1">
        <f t="shared" si="724"/>
        <v>19.408000000000001</v>
      </c>
      <c r="AB98" s="1">
        <f t="shared" si="724"/>
        <v>19.624000000000002</v>
      </c>
      <c r="AC98" s="1">
        <f t="shared" si="724"/>
        <v>19.840000000000003</v>
      </c>
      <c r="AD98" s="1">
        <f t="shared" si="724"/>
        <v>20.056000000000001</v>
      </c>
      <c r="AE98" s="1">
        <f t="shared" si="724"/>
        <v>20.272000000000002</v>
      </c>
      <c r="AF98" s="1">
        <f t="shared" si="724"/>
        <v>20.488000000000003</v>
      </c>
      <c r="AG98" s="1">
        <f t="shared" si="724"/>
        <v>20.704000000000001</v>
      </c>
      <c r="AH98" s="1">
        <f t="shared" si="724"/>
        <v>20.92</v>
      </c>
      <c r="AI98" s="1">
        <f t="shared" si="724"/>
        <v>21.136000000000003</v>
      </c>
      <c r="AJ98" s="1">
        <f t="shared" si="724"/>
        <v>21.352000000000004</v>
      </c>
      <c r="AK98" s="1">
        <f t="shared" si="724"/>
        <v>21.568000000000001</v>
      </c>
      <c r="AL98" s="16">
        <f t="shared" si="724"/>
        <v>21.6</v>
      </c>
      <c r="AM98" s="1">
        <f t="shared" si="724"/>
        <v>22</v>
      </c>
    </row>
    <row r="99" spans="1:39" x14ac:dyDescent="0.25">
      <c r="A99" s="1">
        <v>2</v>
      </c>
      <c r="B99" s="1">
        <v>11</v>
      </c>
      <c r="C99" s="1">
        <v>12</v>
      </c>
      <c r="D99" s="1">
        <v>1</v>
      </c>
      <c r="E99" s="1" t="s">
        <v>30</v>
      </c>
      <c r="F99" s="1">
        <v>-174.54499999999999</v>
      </c>
      <c r="G99" s="1">
        <v>-373.44809999999995</v>
      </c>
      <c r="H99">
        <v>159.53209999999999</v>
      </c>
      <c r="I99" s="1"/>
      <c r="J99" s="1"/>
      <c r="K99" s="1"/>
      <c r="L99" s="1"/>
      <c r="M99" s="11" t="s">
        <v>21</v>
      </c>
      <c r="N99" s="1">
        <f>F98</f>
        <v>-170.107</v>
      </c>
      <c r="O99" s="17">
        <f>$F98+$F100*(O98-$N98)-$J100*(O98-$N98)^2/2</f>
        <v>-97.235800000000225</v>
      </c>
      <c r="P99" s="10">
        <f>$F98+$F100*(P98-$N98)-$J100*(P98-$N98)^2/2</f>
        <v>-85.038409599999966</v>
      </c>
      <c r="Q99" s="10">
        <f t="shared" ref="Q99" si="725">$F98+$F100*(Q98-$N98)-$J100*(Q98-$N98)^2/2</f>
        <v>-57.937422400000031</v>
      </c>
      <c r="R99" s="10">
        <f t="shared" ref="R99" si="726">$F98+$F100*(R98-$N98)-$J100*(R98-$N98)^2/2</f>
        <v>-27.378001599999887</v>
      </c>
      <c r="S99" s="10">
        <f t="shared" ref="S99" si="727">$F98+$F100*(S98-$N98)-$J100*(S98-$N98)^2/2</f>
        <v>-0.23380000000018697</v>
      </c>
      <c r="T99" s="10">
        <f t="shared" ref="T99" si="728">$F98+$F100*(T98-$N98)-$J100*(T98-$N98)^2/2</f>
        <v>23.495182399999962</v>
      </c>
      <c r="U99" s="10">
        <f t="shared" ref="U99" si="729">$F98+$F100*(U98-$N98)-$J100*(U98-$N98)^2/2</f>
        <v>43.808945600000087</v>
      </c>
      <c r="V99" s="10">
        <f t="shared" ref="V99" si="730">$F98+$F100*(V98-$N98)-$J100*(V98-$N98)^2/2</f>
        <v>60.70748960000013</v>
      </c>
      <c r="W99" s="10">
        <f t="shared" ref="W99" si="731">$F98+$F100*(W98-$N98)-$J100*(W98-$N98)^2/2</f>
        <v>74.190814399999994</v>
      </c>
      <c r="X99" s="10">
        <f t="shared" ref="X99" si="732">$F98+$F100*(X98-$N98)-$J100*(X98-$N98)^2/2</f>
        <v>84.258920000000046</v>
      </c>
      <c r="Y99" s="10">
        <f t="shared" ref="Y99" si="733">$F98+$F100*(Y98-$N98)-$J100*(Y98-$N98)^2/2</f>
        <v>90.911806400000131</v>
      </c>
      <c r="Z99" s="10">
        <f t="shared" ref="Z99" si="734">$F98+$F100*(Z98-$N98)-$J100*(Z98-$N98)^2/2</f>
        <v>94.149473600000022</v>
      </c>
      <c r="AA99" s="10">
        <f t="shared" ref="AA99" si="735">$F98+$F100*(AA98-$N98)-$J100*(AA98-$N98)^2/2</f>
        <v>93.971921600000087</v>
      </c>
      <c r="AB99" s="10">
        <f t="shared" ref="AB99" si="736">$F98+$F100*(AB98-$N98)-$J100*(AB98-$N98)^2/2</f>
        <v>90.379150400000128</v>
      </c>
      <c r="AC99" s="10">
        <f t="shared" ref="AC99" si="737">$F98+$F100*(AC98-$N98)-$J100*(AC98-$N98)^2/2</f>
        <v>83.371160000000032</v>
      </c>
      <c r="AD99" s="10">
        <f t="shared" ref="AD99" si="738">$F98+$F100*(AD98-$N98)-$J100*(AD98-$N98)^2/2</f>
        <v>72.947950400000138</v>
      </c>
      <c r="AE99" s="10">
        <f t="shared" ref="AE99" si="739">$F98+$F100*(AE98-$N98)-$J100*(AE98-$N98)^2/2</f>
        <v>59.109521600000164</v>
      </c>
      <c r="AF99" s="10">
        <f t="shared" ref="AF99" si="740">$F98+$F100*(AF98-$N98)-$J100*(AF98-$N98)^2/2</f>
        <v>41.855873599999995</v>
      </c>
      <c r="AG99" s="10">
        <f t="shared" ref="AG99" si="741">$F98+$F100*(AG98-$N98)-$J100*(AG98-$N98)^2/2</f>
        <v>21.187006400000314</v>
      </c>
      <c r="AH99" s="10">
        <f t="shared" ref="AH99" si="742">$F98+$F100*(AH98-$N98)-$J100*(AH98-$N98)^2/2</f>
        <v>-2.8970799999998462</v>
      </c>
      <c r="AI99" s="10">
        <f t="shared" ref="AI99" si="743">$F98+$F100*(AI98-$N98)-$J100*(AI98-$N98)^2/2</f>
        <v>-30.396385600000031</v>
      </c>
      <c r="AJ99" s="10">
        <f t="shared" ref="AJ99" si="744">$F98+$F100*(AJ98-$N98)-$J100*(AJ98-$N98)^2/2</f>
        <v>-61.310910400000125</v>
      </c>
      <c r="AK99" s="10">
        <f t="shared" ref="AK99" si="745">$F98+$F100*(AK98-$N98)-$J100*(AK98-$N98)^2/2</f>
        <v>-95.640654399999789</v>
      </c>
      <c r="AL99" s="17">
        <f>$F98+$F100*(AL98-$N98)-$J100*(AL98-$N98)^2/2</f>
        <v>-101.01699999999983</v>
      </c>
      <c r="AM99" s="10">
        <f t="shared" ref="AM99" si="746">$F98+$F100*(AM98-$N98)-$J100*(AM98-$N98)^2/2</f>
        <v>-174.54579999999964</v>
      </c>
    </row>
    <row r="100" spans="1:39" x14ac:dyDescent="0.25">
      <c r="A100" s="1">
        <v>2</v>
      </c>
      <c r="B100" s="1">
        <v>11</v>
      </c>
      <c r="C100" s="1">
        <v>12</v>
      </c>
      <c r="D100" s="1">
        <v>1</v>
      </c>
      <c r="E100" s="1" t="s">
        <v>31</v>
      </c>
      <c r="F100" s="1">
        <v>196.81800000000001</v>
      </c>
      <c r="G100" s="1">
        <v>22.551600000000008</v>
      </c>
      <c r="H100">
        <v>219.03440000000001</v>
      </c>
      <c r="I100" s="1"/>
      <c r="J100" s="8">
        <f>(F100-F101)/$I98</f>
        <v>73.199999999999989</v>
      </c>
      <c r="K100" s="8">
        <f>(G100-G101)/I98</f>
        <v>44.9</v>
      </c>
      <c r="L100" s="1"/>
      <c r="M100" s="11" t="s">
        <v>37</v>
      </c>
      <c r="N100" s="8">
        <f>G98</f>
        <v>159.41419999999999</v>
      </c>
      <c r="O100" s="17">
        <f>$G98+$G100*(O98-$N98)-$K100*(O98-$N98)^2/2</f>
        <v>164.84283999999997</v>
      </c>
      <c r="P100" s="12">
        <f>$G98+$G100*(P98-$N98)-$K100*(P98-$N98)^2/2</f>
        <v>165.0596822</v>
      </c>
      <c r="Q100" s="12">
        <f t="shared" ref="Q100:U100" si="747">$G98+$G100*(Q98-$N98)-$K100*(Q98-$N98)^2/2</f>
        <v>164.60079199999998</v>
      </c>
      <c r="R100" s="12">
        <f t="shared" si="747"/>
        <v>162.13994719999999</v>
      </c>
      <c r="S100" s="12">
        <f t="shared" si="747"/>
        <v>157.58424800000006</v>
      </c>
      <c r="T100" s="12">
        <f t="shared" si="747"/>
        <v>150.93369440000004</v>
      </c>
      <c r="U100" s="12">
        <f t="shared" si="747"/>
        <v>142.18828639999998</v>
      </c>
      <c r="V100" s="12">
        <f>$G98+$G100*(V98-$N98)-$K100*(V98-$N98)^2/2</f>
        <v>131.3480239999999</v>
      </c>
      <c r="W100" s="12">
        <f t="shared" ref="W100:AK100" si="748">$G98+$G100*(W98-$N98)-$K100*(W98-$N98)^2/2</f>
        <v>118.41290720000008</v>
      </c>
      <c r="X100" s="12">
        <f t="shared" si="748"/>
        <v>103.38293600000002</v>
      </c>
      <c r="Y100" s="12">
        <f t="shared" si="748"/>
        <v>86.258110399999893</v>
      </c>
      <c r="Z100" s="12">
        <f t="shared" si="748"/>
        <v>67.038430400000152</v>
      </c>
      <c r="AA100" s="12">
        <f t="shared" si="748"/>
        <v>45.723896000000025</v>
      </c>
      <c r="AB100" s="12">
        <f t="shared" si="748"/>
        <v>22.314507199999923</v>
      </c>
      <c r="AC100" s="12">
        <f t="shared" si="748"/>
        <v>-3.1897360000002379</v>
      </c>
      <c r="AD100" s="12">
        <f t="shared" si="748"/>
        <v>-30.788833599999919</v>
      </c>
      <c r="AE100" s="12">
        <f t="shared" si="748"/>
        <v>-60.482785600000028</v>
      </c>
      <c r="AF100" s="12">
        <f t="shared" si="748"/>
        <v>-92.271592000000254</v>
      </c>
      <c r="AG100" s="12">
        <f t="shared" si="748"/>
        <v>-126.1552527999998</v>
      </c>
      <c r="AH100" s="12">
        <f t="shared" si="748"/>
        <v>-162.13376799999998</v>
      </c>
      <c r="AI100" s="12">
        <f t="shared" si="748"/>
        <v>-200.20713760000024</v>
      </c>
      <c r="AJ100" s="12">
        <f t="shared" si="748"/>
        <v>-240.37536160000042</v>
      </c>
      <c r="AK100" s="12">
        <f t="shared" si="748"/>
        <v>-282.63844</v>
      </c>
      <c r="AL100" s="17">
        <f>$G98+$G100*(AL98-$N98)-$K100*(AL98-$N98)^2/2</f>
        <v>-289.07779999999997</v>
      </c>
      <c r="AM100" s="12">
        <f t="shared" ref="AM100" si="749">$G98+$G100*(AM98-$N98)-$K100*(AM98-$N98)^2/2</f>
        <v>-373.44915999999972</v>
      </c>
    </row>
    <row r="101" spans="1:39" x14ac:dyDescent="0.25">
      <c r="A101" s="2">
        <v>2</v>
      </c>
      <c r="B101" s="2">
        <v>11</v>
      </c>
      <c r="C101" s="2">
        <v>12</v>
      </c>
      <c r="D101" s="2">
        <v>1</v>
      </c>
      <c r="E101" s="2" t="s">
        <v>32</v>
      </c>
      <c r="F101" s="2">
        <v>-198.46199999999999</v>
      </c>
      <c r="G101" s="2">
        <v>-219.9084</v>
      </c>
      <c r="H101" s="3">
        <v>-23.425600000000003</v>
      </c>
      <c r="I101" s="2"/>
      <c r="J101" s="2"/>
      <c r="K101" s="2"/>
      <c r="L101" s="2"/>
      <c r="M101" s="13" t="s">
        <v>38</v>
      </c>
      <c r="N101" s="2">
        <f>H98</f>
        <v>-368.60819999999995</v>
      </c>
      <c r="O101" s="18">
        <f>$H98+$H100*(O98-$N98)-$K100*(O98-$N98)^2/2</f>
        <v>-284.58644000000027</v>
      </c>
      <c r="P101" s="14">
        <f>$H98+$H100*(P98-$N98)-$K100*(P98-$N98)^2/2</f>
        <v>-269.82987059999994</v>
      </c>
      <c r="Q101" s="14">
        <f t="shared" ref="Q101" si="750">$H98+$H100*(Q98-$N98)-$K100*(Q98-$N98)^2/2</f>
        <v>-236.10075360000002</v>
      </c>
      <c r="R101" s="14">
        <f t="shared" ref="R101" si="751">$H98+$H100*(R98-$N98)-$K100*(R98-$N98)^2/2</f>
        <v>-196.12131359999981</v>
      </c>
      <c r="S101" s="14">
        <f t="shared" ref="S101" si="752">$H98+$H100*(S98-$N98)-$K100*(S98-$N98)^2/2</f>
        <v>-158.23672800000023</v>
      </c>
      <c r="T101" s="14">
        <f t="shared" ref="T101" si="753">$H98+$H100*(T98-$N98)-$K100*(T98-$N98)^2/2</f>
        <v>-122.44699680000005</v>
      </c>
      <c r="U101" s="14">
        <f t="shared" ref="U101" si="754">$H98+$H100*(U98-$N98)-$K100*(U98-$N98)^2/2</f>
        <v>-88.752119999999877</v>
      </c>
      <c r="V101" s="14">
        <f t="shared" ref="V101" si="755">$H98+$H100*(V98-$N98)-$K100*(V98-$N98)^2/2</f>
        <v>-57.152097599999749</v>
      </c>
      <c r="W101" s="14">
        <f t="shared" ref="W101" si="756">$H98+$H100*(W98-$N98)-$K100*(W98-$N98)^2/2</f>
        <v>-27.646929600000036</v>
      </c>
      <c r="X101" s="14">
        <f t="shared" ref="X101" si="757">$H98+$H100*(X98-$N98)-$K100*(X98-$N98)^2/2</f>
        <v>-0.23661599999989846</v>
      </c>
      <c r="Y101" s="14">
        <f t="shared" ref="Y101" si="758">$H98+$H100*(Y98-$N98)-$K100*(Y98-$N98)^2/2</f>
        <v>25.078843200000151</v>
      </c>
      <c r="Z101" s="14">
        <f t="shared" ref="Z101" si="759">$H98+$H100*(Z98-$N98)-$K100*(Z98-$N98)^2/2</f>
        <v>48.299447999999927</v>
      </c>
      <c r="AA101" s="14">
        <f t="shared" ref="AA101" si="760">$H98+$H100*(AA98-$N98)-$K100*(AA98-$N98)^2/2</f>
        <v>69.425198400000085</v>
      </c>
      <c r="AB101" s="14">
        <f t="shared" ref="AB101" si="761">$H98+$H100*(AB98-$N98)-$K100*(AB98-$N98)^2/2</f>
        <v>88.456094400000126</v>
      </c>
      <c r="AC101" s="14">
        <f t="shared" ref="AC101" si="762">$H98+$H100*(AC98-$N98)-$K100*(AC98-$N98)^2/2</f>
        <v>105.39213600000025</v>
      </c>
      <c r="AD101" s="14">
        <f t="shared" ref="AD101" si="763">$H98+$H100*(AD98-$N98)-$K100*(AD98-$N98)^2/2</f>
        <v>120.23332319999997</v>
      </c>
      <c r="AE101" s="14">
        <f t="shared" ref="AE101" si="764">$H98+$H100*(AE98-$N98)-$K100*(AE98-$N98)^2/2</f>
        <v>132.97965600000015</v>
      </c>
      <c r="AF101" s="14">
        <f t="shared" ref="AF101" si="765">$H98+$H100*(AF98-$N98)-$K100*(AF98-$N98)^2/2</f>
        <v>143.63113440000006</v>
      </c>
      <c r="AG101" s="14">
        <f t="shared" ref="AG101" si="766">$H98+$H100*(AG98-$N98)-$K100*(AG98-$N98)^2/2</f>
        <v>152.18775840000012</v>
      </c>
      <c r="AH101" s="14">
        <f t="shared" ref="AH101" si="767">$H98+$H100*(AH98-$N98)-$K100*(AH98-$N98)^2/2</f>
        <v>158.6495280000002</v>
      </c>
      <c r="AI101" s="14">
        <f t="shared" ref="AI101" si="768">$H98+$H100*(AI98-$N98)-$K100*(AI98-$N98)^2/2</f>
        <v>163.01644320000003</v>
      </c>
      <c r="AJ101" s="14">
        <f t="shared" ref="AJ101" si="769">$H98+$H100*(AJ98-$N98)-$K100*(AJ98-$N98)^2/2</f>
        <v>165.28850400000005</v>
      </c>
      <c r="AK101" s="14">
        <f t="shared" ref="AK101" si="770">$H98+$H100*(AK98-$N98)-$K100*(AK98-$N98)^2/2</f>
        <v>165.46571040000015</v>
      </c>
      <c r="AL101" s="18">
        <f t="shared" ref="AL101" si="771">$H98+$H100*(AL98-$N98)-$K100*(AL98-$N98)^2/2</f>
        <v>165.31380000000013</v>
      </c>
      <c r="AM101" s="14">
        <f t="shared" ref="AM101" si="772">$H98+$H100*(AM98-$N98)-$K100*(AM98-$N98)^2/2</f>
        <v>159.53556000000015</v>
      </c>
    </row>
    <row r="102" spans="1:39" x14ac:dyDescent="0.25">
      <c r="A102" s="1">
        <v>2</v>
      </c>
      <c r="B102" s="1">
        <v>12</v>
      </c>
      <c r="C102" s="1">
        <v>13</v>
      </c>
      <c r="D102" s="1">
        <v>5</v>
      </c>
      <c r="E102" s="1" t="s">
        <v>29</v>
      </c>
      <c r="F102" s="1">
        <v>-68.308999999999997</v>
      </c>
      <c r="G102" s="1">
        <v>2.8869999999999933</v>
      </c>
      <c r="H102" s="1">
        <v>-78.757000000000005</v>
      </c>
      <c r="I102" s="1">
        <f>3.5</f>
        <v>3.5</v>
      </c>
      <c r="J102" s="1"/>
      <c r="K102" s="1"/>
      <c r="L102" s="1">
        <f>D102</f>
        <v>5</v>
      </c>
      <c r="M102" s="1" t="s">
        <v>42</v>
      </c>
      <c r="N102" s="1">
        <f>N82+I82</f>
        <v>22</v>
      </c>
      <c r="O102" s="16">
        <f>N102+0.3</f>
        <v>22.3</v>
      </c>
      <c r="P102" s="1">
        <f>(Q102+O102)/2</f>
        <v>22.36</v>
      </c>
      <c r="Q102" s="1">
        <f>$N$102+$I$102/25*Q1</f>
        <v>22.42</v>
      </c>
      <c r="R102" s="1">
        <f t="shared" ref="R102:AM102" si="773">$N$102+$I$102/25*R1</f>
        <v>22.56</v>
      </c>
      <c r="S102" s="1">
        <f t="shared" si="773"/>
        <v>22.7</v>
      </c>
      <c r="T102" s="1">
        <f t="shared" si="773"/>
        <v>22.84</v>
      </c>
      <c r="U102" s="1">
        <f t="shared" si="773"/>
        <v>22.98</v>
      </c>
      <c r="V102" s="1">
        <f t="shared" si="773"/>
        <v>23.12</v>
      </c>
      <c r="W102" s="1">
        <f t="shared" si="773"/>
        <v>23.26</v>
      </c>
      <c r="X102" s="1">
        <f t="shared" si="773"/>
        <v>23.4</v>
      </c>
      <c r="Y102" s="1">
        <f t="shared" si="773"/>
        <v>23.54</v>
      </c>
      <c r="Z102" s="1">
        <f t="shared" si="773"/>
        <v>23.68</v>
      </c>
      <c r="AA102" s="1">
        <f t="shared" si="773"/>
        <v>23.82</v>
      </c>
      <c r="AB102" s="1">
        <f t="shared" si="773"/>
        <v>23.96</v>
      </c>
      <c r="AC102" s="1">
        <f t="shared" si="773"/>
        <v>24.1</v>
      </c>
      <c r="AD102" s="1">
        <f t="shared" si="773"/>
        <v>24.240000000000002</v>
      </c>
      <c r="AE102" s="1">
        <f t="shared" si="773"/>
        <v>24.38</v>
      </c>
      <c r="AF102" s="1">
        <f t="shared" si="773"/>
        <v>24.52</v>
      </c>
      <c r="AG102" s="1">
        <f t="shared" si="773"/>
        <v>24.66</v>
      </c>
      <c r="AH102" s="1">
        <f t="shared" si="773"/>
        <v>24.8</v>
      </c>
      <c r="AI102" s="1">
        <f t="shared" si="773"/>
        <v>24.94</v>
      </c>
      <c r="AJ102" s="1">
        <f t="shared" si="773"/>
        <v>25.08</v>
      </c>
      <c r="AK102" s="1">
        <f t="shared" si="773"/>
        <v>25.22</v>
      </c>
      <c r="AL102" s="16">
        <f>AM102-0.15</f>
        <v>25.35</v>
      </c>
      <c r="AM102" s="1">
        <f t="shared" si="773"/>
        <v>25.5</v>
      </c>
    </row>
    <row r="103" spans="1:39" x14ac:dyDescent="0.25">
      <c r="A103" s="1">
        <v>2</v>
      </c>
      <c r="B103" s="1">
        <v>12</v>
      </c>
      <c r="C103" s="1">
        <v>13</v>
      </c>
      <c r="D103" s="1">
        <v>5</v>
      </c>
      <c r="E103" s="1" t="s">
        <v>30</v>
      </c>
      <c r="F103" s="1">
        <v>-42.970999999999997</v>
      </c>
      <c r="G103" s="1">
        <v>-59.992500000000007</v>
      </c>
      <c r="H103" s="1">
        <v>9.476500000000005</v>
      </c>
      <c r="I103" s="1"/>
      <c r="J103" s="1"/>
      <c r="K103" s="1"/>
      <c r="L103" s="1"/>
      <c r="M103" s="7" t="s">
        <v>21</v>
      </c>
      <c r="N103" s="1">
        <f>F102</f>
        <v>-68.308999999999997</v>
      </c>
      <c r="O103" s="17">
        <f>$F102+$F104*(O102-$N102)-$J104*(O102-$N102)^2/2</f>
        <v>-35.704999999999927</v>
      </c>
      <c r="P103" s="10">
        <f>$F102+$F104*(P102-$N102)-$J104*(P102-$N102)^2/2</f>
        <v>-29.868920000000053</v>
      </c>
      <c r="Q103" s="10">
        <f t="shared" ref="Q103" si="774">$F102+$F104*(Q102-$N102)-$J104*(Q102-$N102)^2/2</f>
        <v>-24.261079999999843</v>
      </c>
      <c r="R103" s="10">
        <f t="shared" ref="R103" si="775">$F102+$F104*(R102-$N102)-$J104*(R102-$N102)^2/2</f>
        <v>-12.063720000000099</v>
      </c>
      <c r="S103" s="10">
        <f t="shared" ref="S103" si="776">$F102+$F104*(S102-$N102)-$J104*(S102-$N102)^2/2</f>
        <v>-1.1090000000000444</v>
      </c>
      <c r="T103" s="10">
        <f t="shared" ref="T103" si="777">$F102+$F104*(T102-$N102)-$J104*(T102-$N102)^2/2</f>
        <v>8.6030799999999985</v>
      </c>
      <c r="U103" s="10">
        <f t="shared" ref="U103" si="778">$F102+$F104*(U102-$N102)-$J104*(U102-$N102)^2/2</f>
        <v>17.072520000000022</v>
      </c>
      <c r="V103" s="10">
        <f t="shared" ref="V103" si="779">$F102+$F104*(V102-$N102)-$J104*(V102-$N102)^2/2</f>
        <v>24.299320000000066</v>
      </c>
      <c r="W103" s="10">
        <f t="shared" ref="W103" si="780">$F102+$F104*(W102-$N102)-$J104*(W102-$N102)^2/2</f>
        <v>30.283480000000083</v>
      </c>
      <c r="X103" s="10">
        <f t="shared" ref="X103" si="781">$F102+$F104*(X102-$N102)-$J104*(X102-$N102)^2/2</f>
        <v>35.024999999999977</v>
      </c>
      <c r="Y103" s="10">
        <f t="shared" ref="Y103" si="782">$F102+$F104*(Y102-$N102)-$J104*(Y102-$N102)^2/2</f>
        <v>38.523880000000005</v>
      </c>
      <c r="Z103" s="10">
        <f t="shared" ref="Z103" si="783">$F102+$F104*(Z102-$N102)-$J104*(Z102-$N102)^2/2</f>
        <v>40.780120000000011</v>
      </c>
      <c r="AA103" s="10">
        <f t="shared" ref="AA103" si="784">$F102+$F104*(AA102-$N102)-$J104*(AA102-$N102)^2/2</f>
        <v>41.793719999999993</v>
      </c>
      <c r="AB103" s="10">
        <f t="shared" ref="AB103" si="785">$F102+$F104*(AB102-$N102)-$J104*(AB102-$N102)^2/2</f>
        <v>41.564679999999996</v>
      </c>
      <c r="AC103" s="10">
        <f t="shared" ref="AC103" si="786">$F102+$F104*(AC102-$N102)-$J104*(AC102-$N102)^2/2</f>
        <v>40.092999999999961</v>
      </c>
      <c r="AD103" s="10">
        <f t="shared" ref="AD103" si="787">$F102+$F104*(AD102-$N102)-$J104*(AD102-$N102)^2/2</f>
        <v>37.378680000000003</v>
      </c>
      <c r="AE103" s="10">
        <f t="shared" ref="AE103" si="788">$F102+$F104*(AE102-$N102)-$J104*(AE102-$N102)^2/2</f>
        <v>33.42172000000005</v>
      </c>
      <c r="AF103" s="10">
        <f t="shared" ref="AF103" si="789">$F102+$F104*(AF102-$N102)-$J104*(AF102-$N102)^2/2</f>
        <v>28.222120000000047</v>
      </c>
      <c r="AG103" s="10">
        <f t="shared" ref="AG103" si="790">$F102+$F104*(AG102-$N102)-$J104*(AG102-$N102)^2/2</f>
        <v>21.77988000000002</v>
      </c>
      <c r="AH103" s="10">
        <f t="shared" ref="AH103" si="791">$F102+$F104*(AH102-$N102)-$J104*(AH102-$N102)^2/2</f>
        <v>14.094999999999942</v>
      </c>
      <c r="AI103" s="10">
        <f t="shared" ref="AI103" si="792">$F102+$F104*(AI102-$N102)-$J104*(AI102-$N102)^2/2</f>
        <v>5.167479999999955</v>
      </c>
      <c r="AJ103" s="10">
        <f t="shared" ref="AJ103" si="793">$F102+$F104*(AJ102-$N102)-$J104*(AJ102-$N102)^2/2</f>
        <v>-5.0026799999997706</v>
      </c>
      <c r="AK103" s="10">
        <f t="shared" ref="AK103" si="794">$F102+$F104*(AK102-$N102)-$J104*(AK102-$N102)^2/2</f>
        <v>-16.415479999999832</v>
      </c>
      <c r="AL103" s="17">
        <f>$F102+$F104*(AL102-$N102)-$J104*(AL102-$N102)^2/2</f>
        <v>-28.125750000000096</v>
      </c>
      <c r="AM103" s="10">
        <f t="shared" ref="AM103" si="795">$F102+$F104*(AM102-$N102)-$J104*(AM102-$N102)^2/2</f>
        <v>-42.968999999999937</v>
      </c>
    </row>
    <row r="104" spans="1:39" x14ac:dyDescent="0.25">
      <c r="A104" s="1">
        <v>2</v>
      </c>
      <c r="B104" s="1">
        <v>12</v>
      </c>
      <c r="C104" s="1">
        <v>13</v>
      </c>
      <c r="D104" s="1">
        <v>5</v>
      </c>
      <c r="E104" s="1" t="s">
        <v>31</v>
      </c>
      <c r="F104" s="1">
        <v>118.19</v>
      </c>
      <c r="G104" s="1">
        <v>45.388699999999993</v>
      </c>
      <c r="H104" s="1">
        <v>88.555299999999988</v>
      </c>
      <c r="I104" s="1"/>
      <c r="J104" s="8">
        <f>(F104-F105)/$I102</f>
        <v>63.399999999999991</v>
      </c>
      <c r="K104" s="8">
        <f>(G104-G105)/I102</f>
        <v>36.199999999999996</v>
      </c>
      <c r="L104" s="8"/>
      <c r="M104" s="11" t="s">
        <v>37</v>
      </c>
      <c r="N104" s="8">
        <f>G102</f>
        <v>2.8869999999999933</v>
      </c>
      <c r="O104" s="17">
        <f>$G102+$G104*(O102-$N102)-$K104*(O102-$N102)^2/2</f>
        <v>14.874610000000015</v>
      </c>
      <c r="P104" s="12">
        <f>$G102+$G104*(P102-$N102)-$K104*(P102-$N102)^2/2</f>
        <v>16.881171999999975</v>
      </c>
      <c r="Q104" s="12">
        <f t="shared" ref="Q104:U104" si="796">$G102+$G104*(Q102-$N102)-$K104*(Q102-$N102)^2/2</f>
        <v>18.757414000000043</v>
      </c>
      <c r="R104" s="12">
        <f t="shared" si="796"/>
        <v>22.628511999999958</v>
      </c>
      <c r="S104" s="12">
        <f t="shared" si="796"/>
        <v>25.790089999999978</v>
      </c>
      <c r="T104" s="12">
        <f t="shared" si="796"/>
        <v>28.242147999999986</v>
      </c>
      <c r="U104" s="12">
        <f t="shared" si="796"/>
        <v>29.984685999999993</v>
      </c>
      <c r="V104" s="12">
        <f>$G102+$G104*(V102-$N102)-$K104*(V102-$N102)^2/2</f>
        <v>31.017703999999991</v>
      </c>
      <c r="W104" s="12">
        <f t="shared" ref="W104:AK104" si="797">$G102+$G104*(W102-$N102)-$K104*(W102-$N102)^2/2</f>
        <v>31.341201999999985</v>
      </c>
      <c r="X104" s="12">
        <f t="shared" si="797"/>
        <v>30.955180000000006</v>
      </c>
      <c r="Y104" s="12">
        <f t="shared" si="797"/>
        <v>29.85963799999999</v>
      </c>
      <c r="Z104" s="12">
        <f t="shared" si="797"/>
        <v>28.054575999999997</v>
      </c>
      <c r="AA104" s="12">
        <f t="shared" si="797"/>
        <v>25.539993999999972</v>
      </c>
      <c r="AB104" s="12">
        <f t="shared" si="797"/>
        <v>22.315891999999977</v>
      </c>
      <c r="AC104" s="12">
        <f t="shared" si="797"/>
        <v>18.38226999999992</v>
      </c>
      <c r="AD104" s="12">
        <f t="shared" si="797"/>
        <v>13.739127999999923</v>
      </c>
      <c r="AE104" s="12">
        <f t="shared" si="797"/>
        <v>8.3864660000000413</v>
      </c>
      <c r="AF104" s="12">
        <f t="shared" si="797"/>
        <v>2.3242840000000058</v>
      </c>
      <c r="AG104" s="12">
        <f t="shared" si="797"/>
        <v>-4.447417999999999</v>
      </c>
      <c r="AH104" s="12">
        <f t="shared" si="797"/>
        <v>-11.928640000000058</v>
      </c>
      <c r="AI104" s="12">
        <f t="shared" si="797"/>
        <v>-20.119382000000087</v>
      </c>
      <c r="AJ104" s="12">
        <f t="shared" si="797"/>
        <v>-29.019643999999886</v>
      </c>
      <c r="AK104" s="12">
        <f t="shared" si="797"/>
        <v>-38.62942599999991</v>
      </c>
      <c r="AL104" s="17">
        <f>$G102+$G104*(AL102-$N102)-$K104*(AL102-$N102)^2/2</f>
        <v>-48.188105000000093</v>
      </c>
      <c r="AM104" s="12">
        <f t="shared" ref="AM104" si="798">$G102+$G104*(AM102-$N102)-$K104*(AM102-$N102)^2/2</f>
        <v>-59.977549999999979</v>
      </c>
    </row>
    <row r="105" spans="1:39" x14ac:dyDescent="0.25">
      <c r="A105" s="1">
        <v>2</v>
      </c>
      <c r="B105" s="1">
        <v>12</v>
      </c>
      <c r="C105" s="1">
        <v>13</v>
      </c>
      <c r="D105" s="1">
        <v>5</v>
      </c>
      <c r="E105" s="1" t="s">
        <v>32</v>
      </c>
      <c r="F105" s="1">
        <v>-103.71</v>
      </c>
      <c r="G105" s="1">
        <v>-81.311300000000003</v>
      </c>
      <c r="H105" s="1">
        <v>-38.1447</v>
      </c>
      <c r="I105" s="1"/>
      <c r="J105" s="1"/>
      <c r="K105" s="1"/>
      <c r="L105" s="8"/>
      <c r="M105" s="11" t="s">
        <v>38</v>
      </c>
      <c r="N105" s="8">
        <f>H102</f>
        <v>-78.757000000000005</v>
      </c>
      <c r="O105" s="17">
        <f>$H102+$H104*(O102-$N102)-$K104*(O102-$N102)^2/2</f>
        <v>-53.819409999999948</v>
      </c>
      <c r="P105" s="10">
        <f>$H102+$H104*(P102-$N102)-$K104*(P102-$N102)^2/2</f>
        <v>-49.222852000000053</v>
      </c>
      <c r="Q105" s="10">
        <f t="shared" ref="Q105" si="799">$H102+$H104*(Q102-$N102)-$K104*(Q102-$N102)^2/2</f>
        <v>-44.756613999999885</v>
      </c>
      <c r="R105" s="10">
        <f t="shared" ref="R105" si="800">$H102+$H104*(R102-$N102)-$K104*(R102-$N102)^2/2</f>
        <v>-34.842192000000097</v>
      </c>
      <c r="S105" s="10">
        <f t="shared" ref="S105" si="801">$H102+$H104*(S102-$N102)-$K104*(S102-$N102)^2/2</f>
        <v>-25.637290000000057</v>
      </c>
      <c r="T105" s="10">
        <f t="shared" ref="T105" si="802">$H102+$H104*(T102-$N102)-$K104*(T102-$N102)^2/2</f>
        <v>-17.141908000000022</v>
      </c>
      <c r="U105" s="10">
        <f t="shared" ref="U105" si="803">$H102+$H104*(U102-$N102)-$K104*(U102-$N102)^2/2</f>
        <v>-9.3560459999999885</v>
      </c>
      <c r="V105" s="10">
        <f t="shared" ref="V105" si="804">$H102+$H104*(V102-$N102)-$K104*(V102-$N102)^2/2</f>
        <v>-2.2797039999999633</v>
      </c>
      <c r="W105" s="10">
        <f t="shared" ref="W105" si="805">$H102+$H104*(W102-$N102)-$K104*(W102-$N102)^2/2</f>
        <v>4.0871180000000571</v>
      </c>
      <c r="X105" s="10">
        <f t="shared" ref="X105" si="806">$H102+$H104*(X102-$N102)-$K104*(X102-$N102)^2/2</f>
        <v>9.744419999999927</v>
      </c>
      <c r="Y105" s="10">
        <f t="shared" ref="Y105" si="807">$H102+$H104*(Y102-$N102)-$K104*(Y102-$N102)^2/2</f>
        <v>14.692201999999952</v>
      </c>
      <c r="Z105" s="10">
        <f t="shared" ref="Z105" si="808">$H102+$H104*(Z102-$N102)-$K104*(Z102-$N102)^2/2</f>
        <v>18.930463999999972</v>
      </c>
      <c r="AA105" s="10">
        <f t="shared" ref="AA105" si="809">$H102+$H104*(AA102-$N102)-$K104*(AA102-$N102)^2/2</f>
        <v>22.459205999999988</v>
      </c>
      <c r="AB105" s="10">
        <f t="shared" ref="AB105" si="810">$H102+$H104*(AB102-$N102)-$K104*(AB102-$N102)^2/2</f>
        <v>25.278428000000005</v>
      </c>
      <c r="AC105" s="10">
        <f t="shared" ref="AC105" si="811">$H102+$H104*(AC102-$N102)-$K104*(AC102-$N102)^2/2</f>
        <v>27.38812999999999</v>
      </c>
      <c r="AD105" s="10">
        <f t="shared" ref="AD105" si="812">$H102+$H104*(AD102-$N102)-$K104*(AD102-$N102)^2/2</f>
        <v>28.788312000000005</v>
      </c>
      <c r="AE105" s="10">
        <f t="shared" ref="AE105" si="813">$H102+$H104*(AE102-$N102)-$K104*(AE102-$N102)^2/2</f>
        <v>29.478973999999994</v>
      </c>
      <c r="AF105" s="10">
        <f t="shared" ref="AF105" si="814">$H102+$H104*(AF102-$N102)-$K104*(AF102-$N102)^2/2</f>
        <v>29.460115999999999</v>
      </c>
      <c r="AG105" s="10">
        <f t="shared" ref="AG105" si="815">$H102+$H104*(AG102-$N102)-$K104*(AG102-$N102)^2/2</f>
        <v>28.731737999999979</v>
      </c>
      <c r="AH105" s="10">
        <f t="shared" ref="AH105" si="816">$H102+$H104*(AH102-$N102)-$K104*(AH102-$N102)^2/2</f>
        <v>27.29383999999996</v>
      </c>
      <c r="AI105" s="10">
        <f t="shared" ref="AI105" si="817">$H102+$H104*(AI102-$N102)-$K104*(AI102-$N102)^2/2</f>
        <v>25.146421999999973</v>
      </c>
      <c r="AJ105" s="10">
        <f t="shared" ref="AJ105" si="818">$H102+$H104*(AJ102-$N102)-$K104*(AJ102-$N102)^2/2</f>
        <v>22.289484000000016</v>
      </c>
      <c r="AK105" s="10">
        <f t="shared" ref="AK105" si="819">$H102+$H104*(AK102-$N102)-$K104*(AK102-$N102)^2/2</f>
        <v>18.723026000000004</v>
      </c>
      <c r="AL105" s="17">
        <f t="shared" ref="AL105" si="820">$H102+$H104*(AL102-$N102)-$K104*(AL102-$N102)^2/2</f>
        <v>14.776004999999913</v>
      </c>
      <c r="AM105" s="10">
        <f t="shared" ref="AM105" si="821">$H102+$H104*(AM102-$N102)-$K104*(AM102-$N102)^2/2</f>
        <v>9.4615499999999884</v>
      </c>
    </row>
    <row r="106" spans="1:39" x14ac:dyDescent="0.25">
      <c r="A106" s="1">
        <v>2</v>
      </c>
      <c r="B106" s="1">
        <v>12</v>
      </c>
      <c r="C106" s="1">
        <v>13</v>
      </c>
      <c r="D106" s="1">
        <v>4</v>
      </c>
      <c r="E106" s="1" t="s">
        <v>29</v>
      </c>
      <c r="F106" s="1">
        <v>-37.478000000000002</v>
      </c>
      <c r="G106" s="1">
        <v>90.071300000000008</v>
      </c>
      <c r="H106" s="1">
        <v>-137.40129999999999</v>
      </c>
      <c r="I106" s="1">
        <f>I102</f>
        <v>3.5</v>
      </c>
      <c r="J106" s="1"/>
      <c r="K106" s="1"/>
      <c r="L106" s="8">
        <f>D106</f>
        <v>4</v>
      </c>
      <c r="M106" s="8" t="s">
        <v>42</v>
      </c>
      <c r="N106" s="1">
        <f>N102</f>
        <v>22</v>
      </c>
      <c r="O106" s="16">
        <f>N106+0.35</f>
        <v>22.35</v>
      </c>
      <c r="P106" s="1">
        <f t="shared" ref="P106:AM106" si="822">P102</f>
        <v>22.36</v>
      </c>
      <c r="Q106" s="1">
        <f t="shared" si="822"/>
        <v>22.42</v>
      </c>
      <c r="R106" s="1">
        <f t="shared" si="822"/>
        <v>22.56</v>
      </c>
      <c r="S106" s="1">
        <f t="shared" si="822"/>
        <v>22.7</v>
      </c>
      <c r="T106" s="1">
        <f t="shared" si="822"/>
        <v>22.84</v>
      </c>
      <c r="U106" s="1">
        <f t="shared" si="822"/>
        <v>22.98</v>
      </c>
      <c r="V106" s="1">
        <f t="shared" si="822"/>
        <v>23.12</v>
      </c>
      <c r="W106" s="1">
        <f t="shared" si="822"/>
        <v>23.26</v>
      </c>
      <c r="X106" s="1">
        <f t="shared" si="822"/>
        <v>23.4</v>
      </c>
      <c r="Y106" s="1">
        <f t="shared" si="822"/>
        <v>23.54</v>
      </c>
      <c r="Z106" s="1">
        <f t="shared" si="822"/>
        <v>23.68</v>
      </c>
      <c r="AA106" s="1">
        <f t="shared" si="822"/>
        <v>23.82</v>
      </c>
      <c r="AB106" s="1">
        <f t="shared" si="822"/>
        <v>23.96</v>
      </c>
      <c r="AC106" s="1">
        <f t="shared" si="822"/>
        <v>24.1</v>
      </c>
      <c r="AD106" s="1">
        <f t="shared" si="822"/>
        <v>24.240000000000002</v>
      </c>
      <c r="AE106" s="1">
        <f t="shared" si="822"/>
        <v>24.38</v>
      </c>
      <c r="AF106" s="1">
        <f t="shared" si="822"/>
        <v>24.52</v>
      </c>
      <c r="AG106" s="1">
        <f t="shared" si="822"/>
        <v>24.66</v>
      </c>
      <c r="AH106" s="1">
        <f t="shared" si="822"/>
        <v>24.8</v>
      </c>
      <c r="AI106" s="1">
        <f t="shared" si="822"/>
        <v>24.94</v>
      </c>
      <c r="AJ106" s="1">
        <f t="shared" si="822"/>
        <v>25.08</v>
      </c>
      <c r="AK106" s="1">
        <f t="shared" si="822"/>
        <v>25.22</v>
      </c>
      <c r="AL106" s="16">
        <f t="shared" si="822"/>
        <v>25.35</v>
      </c>
      <c r="AM106" s="1">
        <f t="shared" si="822"/>
        <v>25.5</v>
      </c>
    </row>
    <row r="107" spans="1:39" x14ac:dyDescent="0.25">
      <c r="A107" s="1">
        <v>2</v>
      </c>
      <c r="B107" s="1">
        <v>12</v>
      </c>
      <c r="C107" s="1">
        <v>13</v>
      </c>
      <c r="D107" s="1">
        <v>4</v>
      </c>
      <c r="E107" s="1" t="s">
        <v>30</v>
      </c>
      <c r="F107" s="1">
        <v>-73.771000000000001</v>
      </c>
      <c r="G107" s="1">
        <v>-134.1515</v>
      </c>
      <c r="H107" s="1">
        <v>46.163499999999999</v>
      </c>
      <c r="I107" s="1"/>
      <c r="J107" s="1"/>
      <c r="K107" s="1"/>
      <c r="L107" s="8"/>
      <c r="M107" s="11" t="s">
        <v>21</v>
      </c>
      <c r="N107" s="1">
        <f>F106</f>
        <v>-37.478000000000002</v>
      </c>
      <c r="O107" s="17">
        <f>$F106+$F108*(O106-$N106)-$J108*(O106-$N106)^2/2</f>
        <v>-4.7246499999998841</v>
      </c>
      <c r="P107" s="10">
        <f>$F106+$F108*(P106-$N106)-$J108*(P106-$N106)^2/2</f>
        <v>-3.9076400000000504</v>
      </c>
      <c r="Q107" s="10">
        <f t="shared" ref="Q107" si="823">$F106+$F108*(Q106-$N106)-$J108*(Q106-$N106)^2/2</f>
        <v>0.85582000000012926</v>
      </c>
      <c r="R107" s="10">
        <f t="shared" ref="R107" si="824">$F106+$F108*(R106-$N106)-$J108*(R106-$N106)^2/2</f>
        <v>11.046559999999909</v>
      </c>
      <c r="S107" s="10">
        <f t="shared" ref="S107" si="825">$F106+$F108*(S106-$N106)-$J108*(S106-$N106)^2/2</f>
        <v>19.943699999999964</v>
      </c>
      <c r="T107" s="10">
        <f t="shared" ref="T107" si="826">$F106+$F108*(T106-$N106)-$J108*(T106-$N106)^2/2</f>
        <v>27.547239999999992</v>
      </c>
      <c r="U107" s="10">
        <f t="shared" ref="U107" si="827">$F106+$F108*(U106-$N106)-$J108*(U106-$N106)^2/2</f>
        <v>33.857180000000021</v>
      </c>
      <c r="V107" s="10">
        <f t="shared" ref="V107" si="828">$F106+$F108*(V106-$N106)-$J108*(V106-$N106)^2/2</f>
        <v>38.873520000000042</v>
      </c>
      <c r="W107" s="10">
        <f t="shared" ref="W107" si="829">$F106+$F108*(W106-$N106)-$J108*(W106-$N106)^2/2</f>
        <v>42.596260000000029</v>
      </c>
      <c r="X107" s="10">
        <f t="shared" ref="X107" si="830">$F106+$F108*(X106-$N106)-$J108*(X106-$N106)^2/2</f>
        <v>45.025399999999991</v>
      </c>
      <c r="Y107" s="10">
        <f t="shared" ref="Y107" si="831">$F106+$F108*(Y106-$N106)-$J108*(Y106-$N106)^2/2</f>
        <v>46.160939999999982</v>
      </c>
      <c r="Z107" s="10">
        <f t="shared" ref="Z107" si="832">$F106+$F108*(Z106-$N106)-$J108*(Z106-$N106)^2/2</f>
        <v>46.00287999999999</v>
      </c>
      <c r="AA107" s="10">
        <f t="shared" ref="AA107" si="833">$F106+$F108*(AA106-$N106)-$J108*(AA106-$N106)^2/2</f>
        <v>44.551220000000001</v>
      </c>
      <c r="AB107" s="10">
        <f t="shared" ref="AB107" si="834">$F106+$F108*(AB106-$N106)-$J108*(AB106-$N106)^2/2</f>
        <v>41.80595999999997</v>
      </c>
      <c r="AC107" s="10">
        <f t="shared" ref="AC107" si="835">$F106+$F108*(AC106-$N106)-$J108*(AC106-$N106)^2/2</f>
        <v>37.767099999999942</v>
      </c>
      <c r="AD107" s="10">
        <f t="shared" ref="AD107" si="836">$F106+$F108*(AD106-$N106)-$J108*(AD106-$N106)^2/2</f>
        <v>32.434639999999916</v>
      </c>
      <c r="AE107" s="10">
        <f t="shared" ref="AE107" si="837">$F106+$F108*(AE106-$N106)-$J108*(AE106-$N106)^2/2</f>
        <v>25.808580000000035</v>
      </c>
      <c r="AF107" s="10">
        <f t="shared" ref="AF107" si="838">$F106+$F108*(AF106-$N106)-$J108*(AF106-$N106)^2/2</f>
        <v>17.888919999999985</v>
      </c>
      <c r="AG107" s="10">
        <f t="shared" ref="AG107" si="839">$F106+$F108*(AG106-$N106)-$J108*(AG106-$N106)^2/2</f>
        <v>8.6756599999999651</v>
      </c>
      <c r="AH107" s="10">
        <f t="shared" ref="AH107" si="840">$F106+$F108*(AH106-$N106)-$J108*(AH106-$N106)^2/2</f>
        <v>-1.8312000000000808</v>
      </c>
      <c r="AI107" s="10">
        <f t="shared" ref="AI107" si="841">$F106+$F108*(AI106-$N106)-$J108*(AI106-$N106)^2/2</f>
        <v>-13.631660000000124</v>
      </c>
      <c r="AJ107" s="10">
        <f t="shared" ref="AJ107" si="842">$F106+$F108*(AJ106-$N106)-$J108*(AJ106-$N106)^2/2</f>
        <v>-26.725719999999853</v>
      </c>
      <c r="AK107" s="10">
        <f t="shared" ref="AK107" si="843">$F106+$F108*(AK106-$N106)-$J108*(AK106-$N106)^2/2</f>
        <v>-41.113379999999893</v>
      </c>
      <c r="AL107" s="17">
        <f>$F106+$F108*(AL106-$N106)-$J108*(AL106-$N106)^2/2</f>
        <v>-55.63165000000015</v>
      </c>
      <c r="AM107" s="10">
        <f t="shared" ref="AM107" si="844">$F106+$F108*(AM106-$N106)-$J108*(AM106-$N106)^2/2</f>
        <v>-73.769499999999994</v>
      </c>
    </row>
    <row r="108" spans="1:39" x14ac:dyDescent="0.25">
      <c r="A108" s="1">
        <v>2</v>
      </c>
      <c r="B108" s="1">
        <v>12</v>
      </c>
      <c r="C108" s="1">
        <v>13</v>
      </c>
      <c r="D108" s="1">
        <v>4</v>
      </c>
      <c r="E108" s="1" t="s">
        <v>31</v>
      </c>
      <c r="F108" s="1">
        <v>105.131</v>
      </c>
      <c r="G108" s="1">
        <v>5.7620999999999967</v>
      </c>
      <c r="H108" s="1">
        <v>122.27189999999999</v>
      </c>
      <c r="I108" s="1"/>
      <c r="J108" s="8">
        <f>(F108-F109)/$I106</f>
        <v>66</v>
      </c>
      <c r="K108" s="8">
        <f>(G108-G109)/I106</f>
        <v>39.9</v>
      </c>
      <c r="L108" s="8"/>
      <c r="M108" s="11" t="s">
        <v>37</v>
      </c>
      <c r="N108" s="8">
        <f>G106</f>
        <v>90.071300000000008</v>
      </c>
      <c r="O108" s="17">
        <f>$G106+$G108*(O106-$N106)-$K108*(O106-$N106)^2/2</f>
        <v>89.644159999999999</v>
      </c>
      <c r="P108" s="12">
        <f>$G106+$G108*(P106-$N106)-$K108*(P106-$N106)^2/2</f>
        <v>89.560136000000014</v>
      </c>
      <c r="Q108" s="12">
        <f t="shared" ref="Q108:U108" si="845">$G106+$G108*(Q106-$N106)-$K108*(Q106-$N106)^2/2</f>
        <v>88.972201999999982</v>
      </c>
      <c r="R108" s="12">
        <f t="shared" si="845"/>
        <v>87.041756000000021</v>
      </c>
      <c r="S108" s="12">
        <f t="shared" si="845"/>
        <v>84.329270000000022</v>
      </c>
      <c r="T108" s="12">
        <f t="shared" si="845"/>
        <v>80.834744000000015</v>
      </c>
      <c r="U108" s="12">
        <f t="shared" si="845"/>
        <v>76.558177999999984</v>
      </c>
      <c r="V108" s="12">
        <f>$G106+$G108*(V106-$N106)-$K108*(V106-$N106)^2/2</f>
        <v>71.499571999999972</v>
      </c>
      <c r="W108" s="12">
        <f t="shared" ref="W108:AK108" si="846">$G106+$G108*(W106-$N106)-$K108*(W106-$N106)^2/2</f>
        <v>65.658925999999937</v>
      </c>
      <c r="X108" s="12">
        <f t="shared" si="846"/>
        <v>59.036240000000078</v>
      </c>
      <c r="Y108" s="12">
        <f t="shared" si="846"/>
        <v>51.63151400000006</v>
      </c>
      <c r="Z108" s="12">
        <f t="shared" si="846"/>
        <v>43.444748000000018</v>
      </c>
      <c r="AA108" s="12">
        <f t="shared" si="846"/>
        <v>34.475941999999989</v>
      </c>
      <c r="AB108" s="12">
        <f t="shared" si="846"/>
        <v>24.725095999999951</v>
      </c>
      <c r="AC108" s="12">
        <f t="shared" si="846"/>
        <v>14.192209999999875</v>
      </c>
      <c r="AD108" s="12">
        <f t="shared" si="846"/>
        <v>2.8772839999998467</v>
      </c>
      <c r="AE108" s="12">
        <f t="shared" si="846"/>
        <v>-9.2196819999999065</v>
      </c>
      <c r="AF108" s="12">
        <f t="shared" si="846"/>
        <v>-22.098687999999953</v>
      </c>
      <c r="AG108" s="12">
        <f t="shared" si="846"/>
        <v>-35.759733999999995</v>
      </c>
      <c r="AH108" s="12">
        <f t="shared" si="846"/>
        <v>-50.202820000000074</v>
      </c>
      <c r="AI108" s="12">
        <f t="shared" si="846"/>
        <v>-65.427946000000162</v>
      </c>
      <c r="AJ108" s="12">
        <f t="shared" si="846"/>
        <v>-81.435111999999791</v>
      </c>
      <c r="AK108" s="12">
        <f t="shared" si="846"/>
        <v>-98.22431799999984</v>
      </c>
      <c r="AL108" s="17">
        <f>$G106+$G108*(AL106-$N106)-$K108*(AL106-$N106)^2/2</f>
        <v>-114.51454000000018</v>
      </c>
      <c r="AM108" s="12">
        <f t="shared" ref="AM108" si="847">$G106+$G108*(AM106-$N106)-$K108*(AM106-$N106)^2/2</f>
        <v>-134.14884999999998</v>
      </c>
    </row>
    <row r="109" spans="1:39" x14ac:dyDescent="0.25">
      <c r="A109" s="1">
        <v>2</v>
      </c>
      <c r="B109" s="1">
        <v>12</v>
      </c>
      <c r="C109" s="1">
        <v>13</v>
      </c>
      <c r="D109" s="1">
        <v>4</v>
      </c>
      <c r="E109" s="1" t="s">
        <v>32</v>
      </c>
      <c r="F109" s="1">
        <v>-125.869</v>
      </c>
      <c r="G109" s="1">
        <v>-133.8879</v>
      </c>
      <c r="H109" s="1">
        <v>-17.378099999999996</v>
      </c>
      <c r="I109" s="1"/>
      <c r="J109" s="1"/>
      <c r="K109" s="1"/>
      <c r="L109" s="8"/>
      <c r="M109" s="11" t="s">
        <v>38</v>
      </c>
      <c r="N109" s="8">
        <f>H106</f>
        <v>-137.40129999999999</v>
      </c>
      <c r="O109" s="17">
        <f>$H106+$H108*(O106-$N106)-$K108*(O106-$N106)^2/2</f>
        <v>-97.050009999999844</v>
      </c>
      <c r="P109" s="10">
        <f>$H106+$H108*(P106-$N106)-$K108*(P106-$N106)^2/2</f>
        <v>-95.968936000000056</v>
      </c>
      <c r="Q109" s="10">
        <f t="shared" ref="Q109" si="848">$H106+$H108*(Q106-$N106)-$K108*(Q106-$N106)^2/2</f>
        <v>-89.566281999999831</v>
      </c>
      <c r="R109" s="10">
        <f t="shared" ref="R109" si="849">$H106+$H108*(R106-$N106)-$K108*(R106-$N106)^2/2</f>
        <v>-75.185356000000127</v>
      </c>
      <c r="S109" s="10">
        <f t="shared" ref="S109" si="850">$H106+$H108*(S106-$N106)-$K108*(S106-$N106)^2/2</f>
        <v>-61.586470000000062</v>
      </c>
      <c r="T109" s="10">
        <f t="shared" ref="T109" si="851">$H106+$H108*(T106-$N106)-$K108*(T106-$N106)^2/2</f>
        <v>-48.769624000000007</v>
      </c>
      <c r="U109" s="10">
        <f t="shared" ref="U109" si="852">$H106+$H108*(U106-$N106)-$K108*(U106-$N106)^2/2</f>
        <v>-36.734817999999976</v>
      </c>
      <c r="V109" s="10">
        <f t="shared" ref="V109" si="853">$H106+$H108*(V106-$N106)-$K108*(V106-$N106)^2/2</f>
        <v>-25.482051999999928</v>
      </c>
      <c r="W109" s="10">
        <f t="shared" ref="W109" si="854">$H106+$H108*(W106-$N106)-$K108*(W106-$N106)^2/2</f>
        <v>-15.01132599999988</v>
      </c>
      <c r="X109" s="10">
        <f t="shared" ref="X109" si="855">$H106+$H108*(X106-$N106)-$K108*(X106-$N106)^2/2</f>
        <v>-5.3226400000000922</v>
      </c>
      <c r="Y109" s="10">
        <f t="shared" ref="Y109" si="856">$H106+$H108*(Y106-$N106)-$K108*(Y106-$N106)^2/2</f>
        <v>3.5840059999999383</v>
      </c>
      <c r="Z109" s="10">
        <f t="shared" ref="Z109" si="857">$H106+$H108*(Z106-$N106)-$K108*(Z106-$N106)^2/2</f>
        <v>11.708611999999988</v>
      </c>
      <c r="AA109" s="10">
        <f t="shared" ref="AA109" si="858">$H106+$H108*(AA106-$N106)-$K108*(AA106-$N106)^2/2</f>
        <v>19.051178000000007</v>
      </c>
      <c r="AB109" s="10">
        <f t="shared" ref="AB109" si="859">$H106+$H108*(AB106-$N106)-$K108*(AB106-$N106)^2/2</f>
        <v>25.611704000000017</v>
      </c>
      <c r="AC109" s="10">
        <f t="shared" ref="AC109" si="860">$H106+$H108*(AC106-$N106)-$K108*(AC106-$N106)^2/2</f>
        <v>31.390190000000032</v>
      </c>
      <c r="AD109" s="10">
        <f t="shared" ref="AD109" si="861">$H106+$H108*(AD106-$N106)-$K108*(AD106-$N106)^2/2</f>
        <v>36.386636000000053</v>
      </c>
      <c r="AE109" s="10">
        <f t="shared" ref="AE109" si="862">$H106+$H108*(AE106-$N106)-$K108*(AE106-$N106)^2/2</f>
        <v>40.601041999999978</v>
      </c>
      <c r="AF109" s="10">
        <f t="shared" ref="AF109" si="863">$H106+$H108*(AF106-$N106)-$K108*(AF106-$N106)^2/2</f>
        <v>44.03340799999998</v>
      </c>
      <c r="AG109" s="10">
        <f t="shared" ref="AG109" si="864">$H106+$H108*(AG106-$N106)-$K108*(AG106-$N106)^2/2</f>
        <v>46.683733999999987</v>
      </c>
      <c r="AH109" s="10">
        <f t="shared" ref="AH109" si="865">$H106+$H108*(AH106-$N106)-$K108*(AH106-$N106)^2/2</f>
        <v>48.55201999999997</v>
      </c>
      <c r="AI109" s="10">
        <f t="shared" ref="AI109" si="866">$H106+$H108*(AI106-$N106)-$K108*(AI106-$N106)^2/2</f>
        <v>49.638265999999987</v>
      </c>
      <c r="AJ109" s="10">
        <f t="shared" ref="AJ109" si="867">$H106+$H108*(AJ106-$N106)-$K108*(AJ106-$N106)^2/2</f>
        <v>49.942471999999981</v>
      </c>
      <c r="AK109" s="10">
        <f t="shared" ref="AK109" si="868">$H106+$H108*(AK106-$N106)-$K108*(AK106-$N106)^2/2</f>
        <v>49.464637999999979</v>
      </c>
      <c r="AL109" s="17">
        <f t="shared" ref="AL109" si="869">$H106+$H108*(AL106-$N106)-$K108*(AL106-$N106)^2/2</f>
        <v>48.320689999999985</v>
      </c>
      <c r="AM109" s="10">
        <f t="shared" ref="AM109" si="870">$H106+$H108*(AM106-$N106)-$K108*(AM106-$N106)^2/2</f>
        <v>46.162849999999992</v>
      </c>
    </row>
    <row r="110" spans="1:39" x14ac:dyDescent="0.25">
      <c r="A110" s="1">
        <v>2</v>
      </c>
      <c r="B110" s="1">
        <v>12</v>
      </c>
      <c r="C110" s="1">
        <v>13</v>
      </c>
      <c r="D110" s="1">
        <v>3</v>
      </c>
      <c r="E110" s="1" t="s">
        <v>29</v>
      </c>
      <c r="F110" s="1">
        <v>-27.513000000000002</v>
      </c>
      <c r="G110" s="1">
        <v>178.31750000000002</v>
      </c>
      <c r="H110" s="1">
        <v>-213.52150000000003</v>
      </c>
      <c r="I110" s="1">
        <f>I102</f>
        <v>3.5</v>
      </c>
      <c r="J110" s="1"/>
      <c r="K110" s="1"/>
      <c r="L110" s="8">
        <f>D110</f>
        <v>3</v>
      </c>
      <c r="M110" s="8" t="s">
        <v>42</v>
      </c>
      <c r="N110" s="1">
        <f>N106</f>
        <v>22</v>
      </c>
      <c r="O110" s="16">
        <f>N110+0.4</f>
        <v>22.4</v>
      </c>
      <c r="P110" s="1">
        <f>(Q110+O110)/2</f>
        <v>22.41</v>
      </c>
      <c r="Q110" s="1">
        <f t="shared" ref="Q110:AM110" si="871">Q106</f>
        <v>22.42</v>
      </c>
      <c r="R110" s="1">
        <f t="shared" si="871"/>
        <v>22.56</v>
      </c>
      <c r="S110" s="1">
        <f t="shared" si="871"/>
        <v>22.7</v>
      </c>
      <c r="T110" s="1">
        <f t="shared" si="871"/>
        <v>22.84</v>
      </c>
      <c r="U110" s="1">
        <f t="shared" si="871"/>
        <v>22.98</v>
      </c>
      <c r="V110" s="1">
        <f t="shared" si="871"/>
        <v>23.12</v>
      </c>
      <c r="W110" s="1">
        <f t="shared" si="871"/>
        <v>23.26</v>
      </c>
      <c r="X110" s="1">
        <f t="shared" si="871"/>
        <v>23.4</v>
      </c>
      <c r="Y110" s="1">
        <f t="shared" si="871"/>
        <v>23.54</v>
      </c>
      <c r="Z110" s="1">
        <f t="shared" si="871"/>
        <v>23.68</v>
      </c>
      <c r="AA110" s="1">
        <f t="shared" si="871"/>
        <v>23.82</v>
      </c>
      <c r="AB110" s="1">
        <f t="shared" si="871"/>
        <v>23.96</v>
      </c>
      <c r="AC110" s="1">
        <f t="shared" si="871"/>
        <v>24.1</v>
      </c>
      <c r="AD110" s="1">
        <f t="shared" si="871"/>
        <v>24.240000000000002</v>
      </c>
      <c r="AE110" s="1">
        <f t="shared" si="871"/>
        <v>24.38</v>
      </c>
      <c r="AF110" s="1">
        <f t="shared" si="871"/>
        <v>24.52</v>
      </c>
      <c r="AG110" s="1">
        <f t="shared" si="871"/>
        <v>24.66</v>
      </c>
      <c r="AH110" s="1">
        <f t="shared" si="871"/>
        <v>24.8</v>
      </c>
      <c r="AI110" s="1">
        <f t="shared" si="871"/>
        <v>24.94</v>
      </c>
      <c r="AJ110" s="1">
        <f t="shared" si="871"/>
        <v>25.08</v>
      </c>
      <c r="AK110" s="1">
        <f t="shared" si="871"/>
        <v>25.22</v>
      </c>
      <c r="AL110" s="16">
        <f t="shared" si="871"/>
        <v>25.35</v>
      </c>
      <c r="AM110" s="1">
        <f t="shared" si="871"/>
        <v>25.5</v>
      </c>
    </row>
    <row r="111" spans="1:39" x14ac:dyDescent="0.25">
      <c r="A111" s="1">
        <v>2</v>
      </c>
      <c r="B111" s="1">
        <v>12</v>
      </c>
      <c r="C111" s="1">
        <v>13</v>
      </c>
      <c r="D111" s="1">
        <v>3</v>
      </c>
      <c r="E111" s="1" t="s">
        <v>30</v>
      </c>
      <c r="F111" s="1">
        <v>-71.91</v>
      </c>
      <c r="G111" s="1">
        <v>-181.55710000000002</v>
      </c>
      <c r="H111" s="1">
        <v>95.365100000000012</v>
      </c>
      <c r="I111" s="1"/>
      <c r="J111" s="1"/>
      <c r="K111" s="1"/>
      <c r="L111" s="8"/>
      <c r="M111" s="11" t="s">
        <v>21</v>
      </c>
      <c r="N111" s="1">
        <f>F110</f>
        <v>-27.513000000000002</v>
      </c>
      <c r="O111" s="17">
        <f>$F110+$F112*(O110-$N110)-$J112*(O110-$N110)^2/2</f>
        <v>8.9529999999998875</v>
      </c>
      <c r="P111" s="10">
        <f>$F110+$F112*(P110-$N110)-$J112*(P110-$N110)^2/2</f>
        <v>9.7273000000000103</v>
      </c>
      <c r="Q111" s="10">
        <f t="shared" ref="Q111" si="872">$F110+$F112*(Q110-$N110)-$J112*(Q110-$N110)^2/2</f>
        <v>10.494900000000126</v>
      </c>
      <c r="R111" s="10">
        <f t="shared" ref="R111" si="873">$F110+$F112*(R110-$N110)-$J112*(R110-$N110)^2/2</f>
        <v>20.537799999999908</v>
      </c>
      <c r="S111" s="10">
        <f t="shared" ref="S111" si="874">$F110+$F112*(S110-$N110)-$J112*(S110-$N110)^2/2</f>
        <v>29.267499999999952</v>
      </c>
      <c r="T111" s="10">
        <f t="shared" ref="T111" si="875">$F110+$F112*(T110-$N110)-$J112*(T110-$N110)^2/2</f>
        <v>36.683999999999983</v>
      </c>
      <c r="U111" s="10">
        <f t="shared" ref="U111" si="876">$F110+$F112*(U110-$N110)-$J112*(U110-$N110)^2/2</f>
        <v>42.787300000000002</v>
      </c>
      <c r="V111" s="10">
        <f t="shared" ref="V111" si="877">$F110+$F112*(V110-$N110)-$J112*(V110-$N110)^2/2</f>
        <v>47.577400000000026</v>
      </c>
      <c r="W111" s="10">
        <f t="shared" ref="W111" si="878">$F110+$F112*(W110-$N110)-$J112*(W110-$N110)^2/2</f>
        <v>51.054300000000012</v>
      </c>
      <c r="X111" s="10">
        <f t="shared" ref="X111" si="879">$F110+$F112*(X110-$N110)-$J112*(X110-$N110)^2/2</f>
        <v>53.217999999999975</v>
      </c>
      <c r="Y111" s="10">
        <f t="shared" ref="Y111" si="880">$F110+$F112*(Y110-$N110)-$J112*(Y110-$N110)^2/2</f>
        <v>54.0685</v>
      </c>
      <c r="Z111" s="10">
        <f t="shared" ref="Z111" si="881">$F110+$F112*(Z110-$N110)-$J112*(Z110-$N110)^2/2</f>
        <v>53.605799999999988</v>
      </c>
      <c r="AA111" s="10">
        <f t="shared" ref="AA111" si="882">$F110+$F112*(AA110-$N110)-$J112*(AA110-$N110)^2/2</f>
        <v>51.829899999999995</v>
      </c>
      <c r="AB111" s="10">
        <f t="shared" ref="AB111" si="883">$F110+$F112*(AB110-$N110)-$J112*(AB110-$N110)^2/2</f>
        <v>48.74079999999995</v>
      </c>
      <c r="AC111" s="10">
        <f t="shared" ref="AC111" si="884">$F110+$F112*(AC110-$N110)-$J112*(AC110-$N110)^2/2</f>
        <v>44.338499999999925</v>
      </c>
      <c r="AD111" s="10">
        <f t="shared" ref="AD111" si="885">$F110+$F112*(AD110-$N110)-$J112*(AD110-$N110)^2/2</f>
        <v>38.622999999999905</v>
      </c>
      <c r="AE111" s="10">
        <f t="shared" ref="AE111" si="886">$F110+$F112*(AE110-$N110)-$J112*(AE110-$N110)^2/2</f>
        <v>31.594300000000032</v>
      </c>
      <c r="AF111" s="10">
        <f t="shared" ref="AF111" si="887">$F110+$F112*(AF110-$N110)-$J112*(AF110-$N110)^2/2</f>
        <v>23.252400000000023</v>
      </c>
      <c r="AG111" s="10">
        <f t="shared" ref="AG111" si="888">$F110+$F112*(AG110-$N110)-$J112*(AG110-$N110)^2/2</f>
        <v>13.597299999999962</v>
      </c>
      <c r="AH111" s="10">
        <f t="shared" ref="AH111" si="889">$F110+$F112*(AH110-$N110)-$J112*(AH110-$N110)^2/2</f>
        <v>2.6289999999999623</v>
      </c>
      <c r="AI111" s="10">
        <f t="shared" ref="AI111" si="890">$F110+$F112*(AI110-$N110)-$J112*(AI110-$N110)^2/2</f>
        <v>-9.6525000000000887</v>
      </c>
      <c r="AJ111" s="10">
        <f t="shared" ref="AJ111" si="891">$F110+$F112*(AJ110-$N110)-$J112*(AJ110-$N110)^2/2</f>
        <v>-23.247199999999793</v>
      </c>
      <c r="AK111" s="10">
        <f t="shared" ref="AK111" si="892">$F110+$F112*(AK110-$N110)-$J112*(AK110-$N110)^2/2</f>
        <v>-38.155099999999834</v>
      </c>
      <c r="AL111" s="17">
        <f>$F110+$F112*(AL110-$N110)-$J112*(AL110-$N110)^2/2</f>
        <v>-53.174000000000149</v>
      </c>
      <c r="AM111" s="10">
        <f t="shared" ref="AM111" si="893">$F110+$F112*(AM110-$N110)-$J112*(AM110-$N110)^2/2</f>
        <v>-71.910500000000013</v>
      </c>
    </row>
    <row r="112" spans="1:39" x14ac:dyDescent="0.25">
      <c r="A112" s="1">
        <v>2</v>
      </c>
      <c r="B112" s="1">
        <v>12</v>
      </c>
      <c r="C112" s="1">
        <v>13</v>
      </c>
      <c r="D112" s="1">
        <v>3</v>
      </c>
      <c r="E112" s="1" t="s">
        <v>31</v>
      </c>
      <c r="F112" s="1">
        <v>104.565</v>
      </c>
      <c r="G112" s="1">
        <v>-31.770500000000006</v>
      </c>
      <c r="H112" s="1">
        <v>159.30250000000001</v>
      </c>
      <c r="I112" s="1"/>
      <c r="J112" s="8">
        <f>(F112-F113)/$I110</f>
        <v>67</v>
      </c>
      <c r="K112" s="8">
        <f>(G112-G113)/I110</f>
        <v>40.6</v>
      </c>
      <c r="L112" s="8"/>
      <c r="M112" s="11" t="s">
        <v>37</v>
      </c>
      <c r="N112" s="8">
        <f>G110</f>
        <v>178.31750000000002</v>
      </c>
      <c r="O112" s="17">
        <f>$G110+$G112*(O110-$N110)-$K112*(O110-$N110)^2/2</f>
        <v>162.36130000000009</v>
      </c>
      <c r="P112" s="12">
        <f>$G110+$G112*(P110-$N110)-$K112*(P110-$N110)^2/2</f>
        <v>161.87916500000003</v>
      </c>
      <c r="Q112" s="12">
        <f t="shared" ref="Q112:U112" si="894">$G110+$G112*(Q110-$N110)-$K112*(Q110-$N110)^2/2</f>
        <v>161.39296999999993</v>
      </c>
      <c r="R112" s="12">
        <f t="shared" si="894"/>
        <v>154.15994000000009</v>
      </c>
      <c r="S112" s="12">
        <f t="shared" si="894"/>
        <v>146.13115000000008</v>
      </c>
      <c r="T112" s="12">
        <f t="shared" si="894"/>
        <v>137.30660000000003</v>
      </c>
      <c r="U112" s="12">
        <f t="shared" si="894"/>
        <v>127.68628999999999</v>
      </c>
      <c r="V112" s="12">
        <f>$G110+$G112*(V110-$N110)-$K112*(V110-$N110)^2/2</f>
        <v>117.27021999999994</v>
      </c>
      <c r="W112" s="12">
        <f t="shared" ref="W112:AK112" si="895">$G110+$G112*(W110-$N110)-$K112*(W110-$N110)^2/2</f>
        <v>106.05838999999987</v>
      </c>
      <c r="X112" s="12">
        <f t="shared" si="895"/>
        <v>94.050800000000123</v>
      </c>
      <c r="Y112" s="12">
        <f t="shared" si="895"/>
        <v>81.247450000000072</v>
      </c>
      <c r="Z112" s="12">
        <f t="shared" si="895"/>
        <v>67.648340000000047</v>
      </c>
      <c r="AA112" s="12">
        <f t="shared" si="895"/>
        <v>53.253469999999979</v>
      </c>
      <c r="AB112" s="12">
        <f t="shared" si="895"/>
        <v>38.062839999999923</v>
      </c>
      <c r="AC112" s="12">
        <f t="shared" si="895"/>
        <v>22.076449999999824</v>
      </c>
      <c r="AD112" s="12">
        <f t="shared" si="895"/>
        <v>5.2942999999997653</v>
      </c>
      <c r="AE112" s="12">
        <f t="shared" si="895"/>
        <v>-12.283609999999868</v>
      </c>
      <c r="AF112" s="12">
        <f t="shared" si="895"/>
        <v>-30.657279999999943</v>
      </c>
      <c r="AG112" s="12">
        <f t="shared" si="895"/>
        <v>-49.826709999999991</v>
      </c>
      <c r="AH112" s="12">
        <f t="shared" si="895"/>
        <v>-69.791900000000112</v>
      </c>
      <c r="AI112" s="12">
        <f t="shared" si="895"/>
        <v>-90.552850000000205</v>
      </c>
      <c r="AJ112" s="12">
        <f t="shared" si="895"/>
        <v>-112.10955999999973</v>
      </c>
      <c r="AK112" s="12">
        <f t="shared" si="895"/>
        <v>-134.4620299999998</v>
      </c>
      <c r="AL112" s="17">
        <f>$G110+$G112*(AL110-$N110)-$K112*(AL110-$N110)^2/2</f>
        <v>-155.93042500000024</v>
      </c>
      <c r="AM112" s="12">
        <f t="shared" ref="AM112" si="896">$G110+$G112*(AM110-$N110)-$K112*(AM110-$N110)^2/2</f>
        <v>-181.55425000000002</v>
      </c>
    </row>
    <row r="113" spans="1:94" x14ac:dyDescent="0.25">
      <c r="A113" s="1">
        <v>2</v>
      </c>
      <c r="B113" s="1">
        <v>12</v>
      </c>
      <c r="C113" s="1">
        <v>13</v>
      </c>
      <c r="D113" s="1">
        <v>3</v>
      </c>
      <c r="E113" s="1" t="s">
        <v>32</v>
      </c>
      <c r="F113" s="1">
        <v>-129.935</v>
      </c>
      <c r="G113" s="1">
        <v>-173.87049999999999</v>
      </c>
      <c r="H113" s="1">
        <v>17.202500000000001</v>
      </c>
      <c r="I113" s="1"/>
      <c r="J113" s="1"/>
      <c r="K113" s="1"/>
      <c r="L113" s="8"/>
      <c r="M113" s="11" t="s">
        <v>38</v>
      </c>
      <c r="N113" s="8">
        <f>H110</f>
        <v>-213.52150000000003</v>
      </c>
      <c r="O113" s="17">
        <f>$H110+$H112*(O110-$N110)-$K112*(O110-$N110)^2/2</f>
        <v>-153.04850000000025</v>
      </c>
      <c r="P113" s="10">
        <f>$H110+$H112*(P110-$N110)-$K112*(P110-$N110)^2/2</f>
        <v>-151.61990499999999</v>
      </c>
      <c r="Q113" s="10">
        <f t="shared" ref="Q113" si="897">$H110+$H112*(Q110-$N110)-$K112*(Q110-$N110)^2/2</f>
        <v>-150.19536999999977</v>
      </c>
      <c r="R113" s="10">
        <f t="shared" ref="R113" si="898">$H110+$H112*(R110-$N110)-$K112*(R110-$N110)^2/2</f>
        <v>-130.6781800000002</v>
      </c>
      <c r="S113" s="10">
        <f t="shared" ref="S113" si="899">$H110+$H112*(S110-$N110)-$K112*(S110-$N110)^2/2</f>
        <v>-111.95675000000011</v>
      </c>
      <c r="T113" s="10">
        <f t="shared" ref="T113" si="900">$H110+$H112*(T110-$N110)-$K112*(T110-$N110)^2/2</f>
        <v>-94.031080000000031</v>
      </c>
      <c r="U113" s="10">
        <f t="shared" ref="U113" si="901">$H110+$H112*(U110-$N110)-$K112*(U110-$N110)^2/2</f>
        <v>-76.901169999999979</v>
      </c>
      <c r="V113" s="10">
        <f t="shared" ref="V113" si="902">$H110+$H112*(V110-$N110)-$K112*(V110-$N110)^2/2</f>
        <v>-60.5670199999999</v>
      </c>
      <c r="W113" s="10">
        <f t="shared" ref="W113" si="903">$H110+$H112*(W110-$N110)-$K112*(W110-$N110)^2/2</f>
        <v>-45.028629999999865</v>
      </c>
      <c r="X113" s="10">
        <f t="shared" ref="X113" si="904">$H110+$H112*(X110-$N110)-$K112*(X110-$N110)^2/2</f>
        <v>-30.286000000000165</v>
      </c>
      <c r="Y113" s="10">
        <f t="shared" ref="Y113" si="905">$H110+$H112*(Y110-$N110)-$K112*(Y110-$N110)^2/2</f>
        <v>-16.33913000000009</v>
      </c>
      <c r="Z113" s="10">
        <f t="shared" ref="Z113" si="906">$H110+$H112*(Z110-$N110)-$K112*(Z110-$N110)^2/2</f>
        <v>-3.1880200000000229</v>
      </c>
      <c r="AA113" s="10">
        <f t="shared" ref="AA113" si="907">$H110+$H112*(AA110-$N110)-$K112*(AA110-$N110)^2/2</f>
        <v>9.1673299999999784</v>
      </c>
      <c r="AB113" s="10">
        <f t="shared" ref="AB113" si="908">$H110+$H112*(AB110-$N110)-$K112*(AB110-$N110)^2/2</f>
        <v>20.72692000000005</v>
      </c>
      <c r="AC113" s="10">
        <f t="shared" ref="AC113" si="909">$H110+$H112*(AC110-$N110)-$K112*(AC110-$N110)^2/2</f>
        <v>31.490750000000077</v>
      </c>
      <c r="AD113" s="10">
        <f t="shared" ref="AD113" si="910">$H110+$H112*(AD110-$N110)-$K112*(AD110-$N110)^2/2</f>
        <v>41.458820000000131</v>
      </c>
      <c r="AE113" s="10">
        <f t="shared" ref="AE113" si="911">$H110+$H112*(AE110-$N110)-$K112*(AE110-$N110)^2/2</f>
        <v>50.631129999999942</v>
      </c>
      <c r="AF113" s="10">
        <f t="shared" ref="AF113" si="912">$H110+$H112*(AF110-$N110)-$K112*(AF110-$N110)^2/2</f>
        <v>59.007679999999937</v>
      </c>
      <c r="AG113" s="10">
        <f t="shared" ref="AG113" si="913">$H110+$H112*(AG110-$N110)-$K112*(AG110-$N110)^2/2</f>
        <v>66.588470000000001</v>
      </c>
      <c r="AH113" s="10">
        <f t="shared" ref="AH113" si="914">$H110+$H112*(AH110-$N110)-$K112*(AH110-$N110)^2/2</f>
        <v>73.373500000000007</v>
      </c>
      <c r="AI113" s="10">
        <f t="shared" ref="AI113" si="915">$H110+$H112*(AI110-$N110)-$K112*(AI110-$N110)^2/2</f>
        <v>79.36277000000004</v>
      </c>
      <c r="AJ113" s="10">
        <f t="shared" ref="AJ113" si="916">$H110+$H112*(AJ110-$N110)-$K112*(AJ110-$N110)^2/2</f>
        <v>84.55627999999993</v>
      </c>
      <c r="AK113" s="10">
        <f t="shared" ref="AK113" si="917">$H110+$H112*(AK110-$N110)-$K112*(AK110-$N110)^2/2</f>
        <v>88.954029999999904</v>
      </c>
      <c r="AL113" s="17">
        <f t="shared" ref="AL113" si="918">$H110+$H112*(AL110-$N110)-$K112*(AL110-$N110)^2/2</f>
        <v>92.325124999999957</v>
      </c>
      <c r="AM113" s="10">
        <f t="shared" ref="AM113" si="919">$H110+$H112*(AM110-$N110)-$K112*(AM110-$N110)^2/2</f>
        <v>95.36224999999996</v>
      </c>
    </row>
    <row r="114" spans="1:94" x14ac:dyDescent="0.25">
      <c r="A114" s="1">
        <v>2</v>
      </c>
      <c r="B114" s="1">
        <v>12</v>
      </c>
      <c r="C114" s="1">
        <v>13</v>
      </c>
      <c r="D114" s="1">
        <v>2</v>
      </c>
      <c r="E114" s="1" t="s">
        <v>29</v>
      </c>
      <c r="F114" s="1">
        <v>-38.531999999999996</v>
      </c>
      <c r="G114" s="1">
        <v>227.65070000000003</v>
      </c>
      <c r="H114" s="1">
        <v>-275.93670000000003</v>
      </c>
      <c r="I114" s="1">
        <f>I102</f>
        <v>3.5</v>
      </c>
      <c r="J114" s="1"/>
      <c r="K114" s="1"/>
      <c r="L114" s="8">
        <f>D114</f>
        <v>2</v>
      </c>
      <c r="M114" s="8" t="s">
        <v>42</v>
      </c>
      <c r="N114" s="1">
        <f>N110</f>
        <v>22</v>
      </c>
      <c r="O114" s="16">
        <f t="shared" ref="O114:AM114" si="920">O110</f>
        <v>22.4</v>
      </c>
      <c r="P114" s="1">
        <f t="shared" si="920"/>
        <v>22.41</v>
      </c>
      <c r="Q114" s="1">
        <f t="shared" si="920"/>
        <v>22.42</v>
      </c>
      <c r="R114" s="1">
        <f t="shared" si="920"/>
        <v>22.56</v>
      </c>
      <c r="S114" s="1">
        <f t="shared" si="920"/>
        <v>22.7</v>
      </c>
      <c r="T114" s="1">
        <f t="shared" si="920"/>
        <v>22.84</v>
      </c>
      <c r="U114" s="1">
        <f t="shared" si="920"/>
        <v>22.98</v>
      </c>
      <c r="V114" s="1">
        <f t="shared" si="920"/>
        <v>23.12</v>
      </c>
      <c r="W114" s="1">
        <f t="shared" si="920"/>
        <v>23.26</v>
      </c>
      <c r="X114" s="1">
        <f t="shared" si="920"/>
        <v>23.4</v>
      </c>
      <c r="Y114" s="1">
        <f t="shared" si="920"/>
        <v>23.54</v>
      </c>
      <c r="Z114" s="1">
        <f t="shared" si="920"/>
        <v>23.68</v>
      </c>
      <c r="AA114" s="1">
        <f t="shared" si="920"/>
        <v>23.82</v>
      </c>
      <c r="AB114" s="1">
        <f t="shared" si="920"/>
        <v>23.96</v>
      </c>
      <c r="AC114" s="1">
        <f t="shared" si="920"/>
        <v>24.1</v>
      </c>
      <c r="AD114" s="1">
        <f t="shared" si="920"/>
        <v>24.240000000000002</v>
      </c>
      <c r="AE114" s="1">
        <f t="shared" si="920"/>
        <v>24.38</v>
      </c>
      <c r="AF114" s="1">
        <f t="shared" si="920"/>
        <v>24.52</v>
      </c>
      <c r="AG114" s="1">
        <f t="shared" si="920"/>
        <v>24.66</v>
      </c>
      <c r="AH114" s="1">
        <f t="shared" si="920"/>
        <v>24.8</v>
      </c>
      <c r="AI114" s="1">
        <f t="shared" si="920"/>
        <v>24.94</v>
      </c>
      <c r="AJ114" s="1">
        <f t="shared" si="920"/>
        <v>25.08</v>
      </c>
      <c r="AK114" s="1">
        <f t="shared" si="920"/>
        <v>25.22</v>
      </c>
      <c r="AL114" s="16">
        <f t="shared" si="920"/>
        <v>25.35</v>
      </c>
      <c r="AM114" s="1">
        <f t="shared" si="920"/>
        <v>25.5</v>
      </c>
    </row>
    <row r="115" spans="1:94" x14ac:dyDescent="0.25">
      <c r="A115" s="1">
        <v>2</v>
      </c>
      <c r="B115" s="1">
        <v>12</v>
      </c>
      <c r="C115" s="1">
        <v>13</v>
      </c>
      <c r="D115" s="1">
        <v>2</v>
      </c>
      <c r="E115" s="1" t="s">
        <v>30</v>
      </c>
      <c r="F115" s="1">
        <v>-64.87</v>
      </c>
      <c r="G115" s="1">
        <v>-214.93740000000003</v>
      </c>
      <c r="H115" s="1">
        <v>137.1574</v>
      </c>
      <c r="I115" s="1"/>
      <c r="J115" s="1"/>
      <c r="K115" s="1"/>
      <c r="L115" s="8"/>
      <c r="M115" s="11" t="s">
        <v>21</v>
      </c>
      <c r="N115" s="1">
        <f>F114</f>
        <v>-38.531999999999996</v>
      </c>
      <c r="O115" s="17">
        <f>$F114+$F116*(O114-$N114)-$J116*(O114-$N114)^2/2</f>
        <v>-2.0000000001143547E-3</v>
      </c>
      <c r="P115" s="10">
        <f>$F114+$F116*(P114-$N114)-$J116*(P114-$N114)^2/2</f>
        <v>0.82390000000000985</v>
      </c>
      <c r="Q115" s="10">
        <f t="shared" ref="Q115" si="921">$F114+$F116*(Q114-$N114)-$J116*(Q114-$N114)^2/2</f>
        <v>1.6431000000001381</v>
      </c>
      <c r="R115" s="10">
        <f t="shared" ref="R115" si="922">$F114+$F116*(R114-$N114)-$J116*(R114-$N114)^2/2</f>
        <v>12.408399999999908</v>
      </c>
      <c r="S115" s="10">
        <f t="shared" ref="S115" si="923">$F114+$F116*(S114-$N114)-$J116*(S114-$N114)^2/2</f>
        <v>21.860499999999956</v>
      </c>
      <c r="T115" s="10">
        <f t="shared" ref="T115" si="924">$F114+$F116*(T114-$N114)-$J116*(T114-$N114)^2/2</f>
        <v>29.999399999999994</v>
      </c>
      <c r="U115" s="10">
        <f t="shared" ref="U115" si="925">$F114+$F116*(U114-$N114)-$J116*(U114-$N114)^2/2</f>
        <v>36.82510000000002</v>
      </c>
      <c r="V115" s="10">
        <f t="shared" ref="V115" si="926">$F114+$F116*(V114-$N114)-$J116*(V114-$N114)^2/2</f>
        <v>42.337600000000037</v>
      </c>
      <c r="W115" s="10">
        <f t="shared" ref="W115" si="927">$F114+$F116*(W114-$N114)-$J116*(W114-$N114)^2/2</f>
        <v>46.536900000000045</v>
      </c>
      <c r="X115" s="10">
        <f t="shared" ref="X115" si="928">$F114+$F116*(X114-$N114)-$J116*(X114-$N114)^2/2</f>
        <v>49.422999999999973</v>
      </c>
      <c r="Y115" s="10">
        <f t="shared" ref="Y115" si="929">$F114+$F116*(Y114-$N114)-$J116*(Y114-$N114)^2/2</f>
        <v>50.995899999999978</v>
      </c>
      <c r="Z115" s="10">
        <f t="shared" ref="Z115" si="930">$F114+$F116*(Z114-$N114)-$J116*(Z114-$N114)^2/2</f>
        <v>51.255600000000015</v>
      </c>
      <c r="AA115" s="10">
        <f t="shared" ref="AA115" si="931">$F114+$F116*(AA114-$N114)-$J116*(AA114-$N114)^2/2</f>
        <v>50.202099999999987</v>
      </c>
      <c r="AB115" s="10">
        <f t="shared" ref="AB115" si="932">$F114+$F116*(AB114-$N114)-$J116*(AB114-$N114)^2/2</f>
        <v>47.835399999999993</v>
      </c>
      <c r="AC115" s="10">
        <f t="shared" ref="AC115" si="933">$F114+$F116*(AC114-$N114)-$J116*(AC114-$N114)^2/2</f>
        <v>44.155499999999932</v>
      </c>
      <c r="AD115" s="10">
        <f t="shared" ref="AD115" si="934">$F114+$F116*(AD114-$N114)-$J116*(AD114-$N114)^2/2</f>
        <v>39.162399999999934</v>
      </c>
      <c r="AE115" s="10">
        <f t="shared" ref="AE115" si="935">$F114+$F116*(AE114-$N114)-$J116*(AE114-$N114)^2/2</f>
        <v>32.856100000000026</v>
      </c>
      <c r="AF115" s="10">
        <f t="shared" ref="AF115" si="936">$F114+$F116*(AF114-$N114)-$J116*(AF114-$N114)^2/2</f>
        <v>25.236600000000038</v>
      </c>
      <c r="AG115" s="10">
        <f t="shared" ref="AG115" si="937">$F114+$F116*(AG114-$N114)-$J116*(AG114-$N114)^2/2</f>
        <v>16.30389999999997</v>
      </c>
      <c r="AH115" s="10">
        <f t="shared" ref="AH115" si="938">$F114+$F116*(AH114-$N114)-$J116*(AH114-$N114)^2/2</f>
        <v>6.0579999999999359</v>
      </c>
      <c r="AI115" s="10">
        <f t="shared" ref="AI115" si="939">$F114+$F116*(AI114-$N114)-$J116*(AI114-$N114)^2/2</f>
        <v>-5.5011000000001218</v>
      </c>
      <c r="AJ115" s="10">
        <f t="shared" ref="AJ115" si="940">$F114+$F116*(AJ114-$N114)-$J116*(AJ114-$N114)^2/2</f>
        <v>-18.373399999999833</v>
      </c>
      <c r="AK115" s="10">
        <f t="shared" ref="AK115" si="941">$F114+$F116*(AK114-$N114)-$J116*(AK114-$N114)^2/2</f>
        <v>-32.55889999999988</v>
      </c>
      <c r="AL115" s="17">
        <f>$F114+$F116*(AL114-$N114)-$J116*(AL114-$N114)^2/2</f>
        <v>-46.907000000000153</v>
      </c>
      <c r="AM115" s="10">
        <f t="shared" ref="AM115" si="942">$F114+$F116*(AM114-$N114)-$J116*(AM114-$N114)^2/2</f>
        <v>-64.869500000000016</v>
      </c>
    </row>
    <row r="116" spans="1:94" x14ac:dyDescent="0.25">
      <c r="A116" s="1">
        <v>2</v>
      </c>
      <c r="B116" s="1">
        <v>12</v>
      </c>
      <c r="C116" s="1">
        <v>13</v>
      </c>
      <c r="D116" s="1">
        <v>2</v>
      </c>
      <c r="E116" s="1" t="s">
        <v>31</v>
      </c>
      <c r="F116" s="1">
        <v>109.72499999999999</v>
      </c>
      <c r="G116" s="1">
        <v>-55.404200000000003</v>
      </c>
      <c r="H116" s="1">
        <v>189.0762</v>
      </c>
      <c r="I116" s="1"/>
      <c r="J116" s="8">
        <f>(F116-F117)/$I114</f>
        <v>67</v>
      </c>
      <c r="K116" s="8">
        <f>(G116-G117)/I114</f>
        <v>40.6</v>
      </c>
      <c r="L116" s="8"/>
      <c r="M116" s="11" t="s">
        <v>37</v>
      </c>
      <c r="N116" s="8">
        <f>G114</f>
        <v>227.65070000000003</v>
      </c>
      <c r="O116" s="17">
        <f>$G114+$G116*(O114-$N114)-$K116*(O114-$N114)^2/2</f>
        <v>202.24102000000011</v>
      </c>
      <c r="P116" s="12">
        <f>$G114+$G116*(P114-$N114)-$K116*(P114-$N114)^2/2</f>
        <v>201.52254800000003</v>
      </c>
      <c r="Q116" s="12">
        <f t="shared" ref="Q116:U116" si="943">$G114+$G116*(Q114-$N114)-$K116*(Q114-$N114)^2/2</f>
        <v>200.80001599999991</v>
      </c>
      <c r="R116" s="12">
        <f t="shared" si="943"/>
        <v>190.25826800000013</v>
      </c>
      <c r="S116" s="12">
        <f t="shared" si="943"/>
        <v>178.92076000000009</v>
      </c>
      <c r="T116" s="12">
        <f t="shared" si="943"/>
        <v>166.78749200000004</v>
      </c>
      <c r="U116" s="12">
        <f t="shared" si="943"/>
        <v>153.85846399999997</v>
      </c>
      <c r="V116" s="12">
        <f>$G114+$G116*(V114-$N114)-$K116*(V114-$N114)^2/2</f>
        <v>140.13367599999992</v>
      </c>
      <c r="W116" s="12">
        <f t="shared" ref="W116:AK116" si="944">$G114+$G116*(W114-$N114)-$K116*(W114-$N114)^2/2</f>
        <v>125.61312799999986</v>
      </c>
      <c r="X116" s="12">
        <f t="shared" si="944"/>
        <v>110.29682000000017</v>
      </c>
      <c r="Y116" s="12">
        <f t="shared" si="944"/>
        <v>94.184752000000117</v>
      </c>
      <c r="Z116" s="12">
        <f t="shared" si="944"/>
        <v>77.276924000000065</v>
      </c>
      <c r="AA116" s="12">
        <f t="shared" si="944"/>
        <v>59.573335999999983</v>
      </c>
      <c r="AB116" s="12">
        <f t="shared" si="944"/>
        <v>41.073987999999915</v>
      </c>
      <c r="AC116" s="12">
        <f t="shared" si="944"/>
        <v>21.778879999999802</v>
      </c>
      <c r="AD116" s="12">
        <f t="shared" si="944"/>
        <v>1.6880119999997305</v>
      </c>
      <c r="AE116" s="12">
        <f t="shared" si="944"/>
        <v>-19.198615999999831</v>
      </c>
      <c r="AF116" s="12">
        <f t="shared" si="944"/>
        <v>-40.881003999999905</v>
      </c>
      <c r="AG116" s="12">
        <f t="shared" si="944"/>
        <v>-63.359151999999995</v>
      </c>
      <c r="AH116" s="12">
        <f t="shared" si="944"/>
        <v>-86.633060000000114</v>
      </c>
      <c r="AI116" s="12">
        <f t="shared" si="944"/>
        <v>-110.70272800000023</v>
      </c>
      <c r="AJ116" s="12">
        <f t="shared" si="944"/>
        <v>-135.56815599999968</v>
      </c>
      <c r="AK116" s="12">
        <f t="shared" si="944"/>
        <v>-161.22934399999977</v>
      </c>
      <c r="AL116" s="17">
        <f>$G114+$G116*(AL114-$N114)-$K116*(AL114-$N114)^2/2</f>
        <v>-185.77012000000025</v>
      </c>
      <c r="AM116" s="12">
        <f t="shared" ref="AM116" si="945">$G114+$G116*(AM114-$N114)-$K116*(AM114-$N114)^2/2</f>
        <v>-214.93899999999999</v>
      </c>
    </row>
    <row r="117" spans="1:94" x14ac:dyDescent="0.25">
      <c r="A117" s="1">
        <v>2</v>
      </c>
      <c r="B117" s="1">
        <v>12</v>
      </c>
      <c r="C117" s="1">
        <v>13</v>
      </c>
      <c r="D117" s="1">
        <v>2</v>
      </c>
      <c r="E117" s="1" t="s">
        <v>32</v>
      </c>
      <c r="F117" s="1">
        <v>-124.77500000000001</v>
      </c>
      <c r="G117" s="1">
        <v>-197.5042</v>
      </c>
      <c r="H117" s="1">
        <v>46.976200000000006</v>
      </c>
      <c r="I117" s="1"/>
      <c r="J117" s="1"/>
      <c r="K117" s="1"/>
      <c r="L117" s="8"/>
      <c r="M117" s="11" t="s">
        <v>38</v>
      </c>
      <c r="N117" s="8">
        <f>H114</f>
        <v>-275.93670000000003</v>
      </c>
      <c r="O117" s="17">
        <f>$H114+$H116*(O114-$N114)-$K116*(O114-$N114)^2/2</f>
        <v>-203.55422000000027</v>
      </c>
      <c r="P117" s="10">
        <f>$H114+$H116*(P114-$N114)-$K116*(P114-$N114)^2/2</f>
        <v>-201.827888</v>
      </c>
      <c r="Q117" s="10">
        <f t="shared" ref="Q117" si="946">$H114+$H116*(Q114-$N114)-$K116*(Q114-$N114)^2/2</f>
        <v>-200.10561599999974</v>
      </c>
      <c r="R117" s="10">
        <f t="shared" ref="R117" si="947">$H114+$H116*(R114-$N114)-$K116*(R114-$N114)^2/2</f>
        <v>-176.42010800000025</v>
      </c>
      <c r="S117" s="10">
        <f t="shared" ref="S117" si="948">$H114+$H116*(S114-$N114)-$K116*(S114-$N114)^2/2</f>
        <v>-153.53036000000014</v>
      </c>
      <c r="T117" s="10">
        <f t="shared" ref="T117" si="949">$H114+$H116*(T114-$N114)-$K116*(T114-$N114)^2/2</f>
        <v>-131.43637200000006</v>
      </c>
      <c r="U117" s="10">
        <f t="shared" ref="U117" si="950">$H114+$H116*(U114-$N114)-$K116*(U114-$N114)^2/2</f>
        <v>-110.13814399999998</v>
      </c>
      <c r="V117" s="10">
        <f t="shared" ref="V117" si="951">$H114+$H116*(V114-$N114)-$K116*(V114-$N114)^2/2</f>
        <v>-89.635675999999876</v>
      </c>
      <c r="W117" s="10">
        <f t="shared" ref="W117" si="952">$H114+$H116*(W114-$N114)-$K116*(W114-$N114)^2/2</f>
        <v>-69.928967999999813</v>
      </c>
      <c r="X117" s="10">
        <f t="shared" ref="X117" si="953">$H114+$H116*(X114-$N114)-$K116*(X114-$N114)^2/2</f>
        <v>-51.018020000000227</v>
      </c>
      <c r="Y117" s="10">
        <f t="shared" ref="Y117" si="954">$H114+$H116*(Y114-$N114)-$K116*(Y114-$N114)^2/2</f>
        <v>-32.902832000000153</v>
      </c>
      <c r="Z117" s="10">
        <f t="shared" ref="Z117" si="955">$H114+$H116*(Z114-$N114)-$K116*(Z114-$N114)^2/2</f>
        <v>-15.583404000000087</v>
      </c>
      <c r="AA117" s="10">
        <f t="shared" ref="AA117" si="956">$H114+$H116*(AA114-$N114)-$K116*(AA114-$N114)^2/2</f>
        <v>0.94026399999997068</v>
      </c>
      <c r="AB117" s="10">
        <f t="shared" ref="AB117" si="957">$H114+$H116*(AB114-$N114)-$K116*(AB114-$N114)^2/2</f>
        <v>16.668172000000041</v>
      </c>
      <c r="AC117" s="10">
        <f t="shared" ref="AC117" si="958">$H114+$H116*(AC114-$N114)-$K116*(AC114-$N114)^2/2</f>
        <v>31.600320000000124</v>
      </c>
      <c r="AD117" s="10">
        <f t="shared" ref="AD117" si="959">$H114+$H116*(AD114-$N114)-$K116*(AD114-$N114)^2/2</f>
        <v>45.736708000000178</v>
      </c>
      <c r="AE117" s="10">
        <f t="shared" ref="AE117" si="960">$H114+$H116*(AE114-$N114)-$K116*(AE114-$N114)^2/2</f>
        <v>59.077335999999875</v>
      </c>
      <c r="AF117" s="10">
        <f t="shared" ref="AF117" si="961">$H114+$H116*(AF114-$N114)-$K116*(AF114-$N114)^2/2</f>
        <v>71.622203999999925</v>
      </c>
      <c r="AG117" s="10">
        <f t="shared" ref="AG117" si="962">$H114+$H116*(AG114-$N114)-$K116*(AG114-$N114)^2/2</f>
        <v>83.371311999999989</v>
      </c>
      <c r="AH117" s="10">
        <f t="shared" ref="AH117" si="963">$H114+$H116*(AH114-$N114)-$K116*(AH114-$N114)^2/2</f>
        <v>94.324659999999994</v>
      </c>
      <c r="AI117" s="10">
        <f t="shared" ref="AI117" si="964">$H114+$H116*(AI114-$N114)-$K116*(AI114-$N114)^2/2</f>
        <v>104.48224800000008</v>
      </c>
      <c r="AJ117" s="10">
        <f t="shared" ref="AJ117" si="965">$H114+$H116*(AJ114-$N114)-$K116*(AJ114-$N114)^2/2</f>
        <v>113.84407599999983</v>
      </c>
      <c r="AK117" s="10">
        <f t="shared" ref="AK117" si="966">$H114+$H116*(AK114-$N114)-$K116*(AK114-$N114)^2/2</f>
        <v>122.41014399999992</v>
      </c>
      <c r="AL117" s="17">
        <f t="shared" ref="AL117" si="967">$H114+$H116*(AL114-$N114)-$K116*(AL114-$N114)^2/2</f>
        <v>129.6518200000001</v>
      </c>
      <c r="AM117" s="10">
        <f t="shared" ref="AM117" si="968">$H114+$H116*(AM114-$N114)-$K116*(AM114-$N114)^2/2</f>
        <v>137.15499999999997</v>
      </c>
    </row>
    <row r="118" spans="1:94" x14ac:dyDescent="0.25">
      <c r="A118" s="1">
        <v>2</v>
      </c>
      <c r="B118" s="1">
        <v>12</v>
      </c>
      <c r="C118" s="1">
        <v>13</v>
      </c>
      <c r="D118" s="1">
        <v>1</v>
      </c>
      <c r="E118" s="1" t="s">
        <v>29</v>
      </c>
      <c r="F118" s="1">
        <v>-69.83</v>
      </c>
      <c r="G118" s="1">
        <v>232.28039999999999</v>
      </c>
      <c r="H118" s="1">
        <v>-318.17840000000001</v>
      </c>
      <c r="I118" s="1">
        <f>I102</f>
        <v>3.5</v>
      </c>
      <c r="J118" s="1"/>
      <c r="K118" s="1"/>
      <c r="L118" s="8">
        <f>D118</f>
        <v>1</v>
      </c>
      <c r="M118" s="8" t="s">
        <v>42</v>
      </c>
      <c r="N118" s="1">
        <f>N114</f>
        <v>22</v>
      </c>
      <c r="O118" s="16">
        <f t="shared" ref="O118:AM118" si="969">O114</f>
        <v>22.4</v>
      </c>
      <c r="P118" s="1">
        <f t="shared" si="969"/>
        <v>22.41</v>
      </c>
      <c r="Q118" s="1">
        <f t="shared" si="969"/>
        <v>22.42</v>
      </c>
      <c r="R118" s="1">
        <f t="shared" si="969"/>
        <v>22.56</v>
      </c>
      <c r="S118" s="1">
        <f t="shared" si="969"/>
        <v>22.7</v>
      </c>
      <c r="T118" s="1">
        <f t="shared" si="969"/>
        <v>22.84</v>
      </c>
      <c r="U118" s="1">
        <f t="shared" si="969"/>
        <v>22.98</v>
      </c>
      <c r="V118" s="1">
        <f t="shared" si="969"/>
        <v>23.12</v>
      </c>
      <c r="W118" s="1">
        <f t="shared" si="969"/>
        <v>23.26</v>
      </c>
      <c r="X118" s="1">
        <f t="shared" si="969"/>
        <v>23.4</v>
      </c>
      <c r="Y118" s="1">
        <f t="shared" si="969"/>
        <v>23.54</v>
      </c>
      <c r="Z118" s="1">
        <f t="shared" si="969"/>
        <v>23.68</v>
      </c>
      <c r="AA118" s="1">
        <f t="shared" si="969"/>
        <v>23.82</v>
      </c>
      <c r="AB118" s="1">
        <f t="shared" si="969"/>
        <v>23.96</v>
      </c>
      <c r="AC118" s="1">
        <f t="shared" si="969"/>
        <v>24.1</v>
      </c>
      <c r="AD118" s="1">
        <f t="shared" si="969"/>
        <v>24.240000000000002</v>
      </c>
      <c r="AE118" s="1">
        <f t="shared" si="969"/>
        <v>24.38</v>
      </c>
      <c r="AF118" s="1">
        <f t="shared" si="969"/>
        <v>24.52</v>
      </c>
      <c r="AG118" s="1">
        <f t="shared" si="969"/>
        <v>24.66</v>
      </c>
      <c r="AH118" s="1">
        <f t="shared" si="969"/>
        <v>24.8</v>
      </c>
      <c r="AI118" s="1">
        <f t="shared" si="969"/>
        <v>24.94</v>
      </c>
      <c r="AJ118" s="1">
        <f t="shared" si="969"/>
        <v>25.08</v>
      </c>
      <c r="AK118" s="1">
        <f t="shared" si="969"/>
        <v>25.22</v>
      </c>
      <c r="AL118" s="16">
        <f t="shared" si="969"/>
        <v>25.35</v>
      </c>
      <c r="AM118" s="1">
        <f t="shared" si="969"/>
        <v>25.5</v>
      </c>
    </row>
    <row r="119" spans="1:94" x14ac:dyDescent="0.25">
      <c r="A119" s="1">
        <v>2</v>
      </c>
      <c r="B119" s="1">
        <v>12</v>
      </c>
      <c r="C119" s="1">
        <v>13</v>
      </c>
      <c r="D119" s="1">
        <v>1</v>
      </c>
      <c r="E119" s="1" t="s">
        <v>30</v>
      </c>
      <c r="F119" s="1">
        <v>-42.951999999999998</v>
      </c>
      <c r="G119" s="1">
        <v>-203.05070000000001</v>
      </c>
      <c r="H119" s="1">
        <v>151.58870000000002</v>
      </c>
      <c r="I119" s="1"/>
      <c r="J119" s="1"/>
      <c r="K119" s="1"/>
      <c r="L119" s="1"/>
      <c r="M119" s="11" t="s">
        <v>21</v>
      </c>
      <c r="N119" s="1">
        <f>F118</f>
        <v>-69.83</v>
      </c>
      <c r="O119" s="17">
        <f>$F118+$F120*(O118-$N118)-$J120*(O118-$N118)^2/2</f>
        <v>-25.218000000000139</v>
      </c>
      <c r="P119" s="10">
        <f>$F118+$F120*(P118-$N118)-$J120*(P118-$N118)^2/2</f>
        <v>-24.240049999999982</v>
      </c>
      <c r="Q119" s="10">
        <f t="shared" ref="Q119" si="970">$F118+$F120*(Q118-$N118)-$J120*(Q118-$N118)^2/2</f>
        <v>-23.268799999999828</v>
      </c>
      <c r="R119" s="10">
        <f t="shared" ref="R119" si="971">$F118+$F120*(R118-$N118)-$J120*(R118-$N118)^2/2</f>
        <v>-10.3748000000001</v>
      </c>
      <c r="S119" s="10">
        <f t="shared" ref="S119" si="972">$F118+$F120*(S118-$N118)-$J120*(S118-$N118)^2/2</f>
        <v>1.2059999999999569</v>
      </c>
      <c r="T119" s="10">
        <f t="shared" ref="T119" si="973">$F118+$F120*(T118-$N118)-$J120*(T118-$N118)^2/2</f>
        <v>11.473600000000005</v>
      </c>
      <c r="U119" s="10">
        <f t="shared" ref="U119" si="974">$F118+$F120*(U118-$N118)-$J120*(U118-$N118)^2/2</f>
        <v>20.428000000000026</v>
      </c>
      <c r="V119" s="10">
        <f t="shared" ref="V119" si="975">$F118+$F120*(V118-$N118)-$J120*(V118-$N118)^2/2</f>
        <v>28.069200000000052</v>
      </c>
      <c r="W119" s="10">
        <f t="shared" ref="W119" si="976">$F118+$F120*(W118-$N118)-$J120*(W118-$N118)^2/2</f>
        <v>34.397200000000069</v>
      </c>
      <c r="X119" s="10">
        <f t="shared" ref="X119" si="977">$F118+$F120*(X118-$N118)-$J120*(X118-$N118)^2/2</f>
        <v>39.411999999999978</v>
      </c>
      <c r="Y119" s="10">
        <f t="shared" ref="Y119" si="978">$F118+$F120*(Y118-$N118)-$J120*(Y118-$N118)^2/2</f>
        <v>43.113600000000005</v>
      </c>
      <c r="Z119" s="10">
        <f t="shared" ref="Z119" si="979">$F118+$F120*(Z118-$N118)-$J120*(Z118-$N118)^2/2</f>
        <v>45.50200000000001</v>
      </c>
      <c r="AA119" s="10">
        <f t="shared" ref="AA119" si="980">$F118+$F120*(AA118-$N118)-$J120*(AA118-$N118)^2/2</f>
        <v>46.577200000000019</v>
      </c>
      <c r="AB119" s="10">
        <f t="shared" ref="AB119" si="981">$F118+$F120*(AB118-$N118)-$J120*(AB118-$N118)^2/2</f>
        <v>46.339200000000005</v>
      </c>
      <c r="AC119" s="10">
        <f t="shared" ref="AC119" si="982">$F118+$F120*(AC118-$N118)-$J120*(AC118-$N118)^2/2</f>
        <v>44.787999999999982</v>
      </c>
      <c r="AD119" s="10">
        <f t="shared" ref="AD119" si="983">$F118+$F120*(AD118-$N118)-$J120*(AD118-$N118)^2/2</f>
        <v>41.923599999999965</v>
      </c>
      <c r="AE119" s="10">
        <f t="shared" ref="AE119" si="984">$F118+$F120*(AE118-$N118)-$J120*(AE118-$N118)^2/2</f>
        <v>37.746000000000038</v>
      </c>
      <c r="AF119" s="10">
        <f t="shared" ref="AF119" si="985">$F118+$F120*(AF118-$N118)-$J120*(AF118-$N118)^2/2</f>
        <v>32.255200000000031</v>
      </c>
      <c r="AG119" s="10">
        <f t="shared" ref="AG119" si="986">$F118+$F120*(AG118-$N118)-$J120*(AG118-$N118)^2/2</f>
        <v>25.4512</v>
      </c>
      <c r="AH119" s="10">
        <f t="shared" ref="AH119" si="987">$F118+$F120*(AH118-$N118)-$J120*(AH118-$N118)^2/2</f>
        <v>17.333999999999946</v>
      </c>
      <c r="AI119" s="10">
        <f t="shared" ref="AI119" si="988">$F118+$F120*(AI118-$N118)-$J120*(AI118-$N118)^2/2</f>
        <v>7.9035999999999262</v>
      </c>
      <c r="AJ119" s="10">
        <f t="shared" ref="AJ119" si="989">$F118+$F120*(AJ118-$N118)-$J120*(AJ118-$N118)^2/2</f>
        <v>-2.8399999999998045</v>
      </c>
      <c r="AK119" s="10">
        <f t="shared" ref="AK119" si="990">$F118+$F120*(AK118-$N118)-$J120*(AK118-$N118)^2/2</f>
        <v>-14.896799999999814</v>
      </c>
      <c r="AL119" s="17">
        <f>$F118+$F120*(AL118-$N118)-$J120*(AL118-$N118)^2/2</f>
        <v>-27.26825000000008</v>
      </c>
      <c r="AM119" s="10">
        <f t="shared" ref="AM119" si="991">$F118+$F120*(AM118-$N118)-$J120*(AM118-$N118)^2/2</f>
        <v>-42.949999999999989</v>
      </c>
    </row>
    <row r="120" spans="1:94" x14ac:dyDescent="0.25">
      <c r="A120" s="1">
        <v>2</v>
      </c>
      <c r="B120" s="1">
        <v>12</v>
      </c>
      <c r="C120" s="1">
        <v>13</v>
      </c>
      <c r="D120" s="1">
        <v>1</v>
      </c>
      <c r="E120" s="1" t="s">
        <v>31</v>
      </c>
      <c r="F120" s="1">
        <v>124.93</v>
      </c>
      <c r="G120" s="1">
        <v>-53.330400000000026</v>
      </c>
      <c r="H120" s="1">
        <v>205.26840000000001</v>
      </c>
      <c r="I120" s="1"/>
      <c r="J120" s="8">
        <f>(F120-F121)/$I118</f>
        <v>67</v>
      </c>
      <c r="K120" s="8">
        <f>(G120-G121)/I118</f>
        <v>40.6</v>
      </c>
      <c r="L120" s="1"/>
      <c r="M120" s="11" t="s">
        <v>37</v>
      </c>
      <c r="N120" s="8">
        <f>G118</f>
        <v>232.28039999999999</v>
      </c>
      <c r="O120" s="17">
        <f>$G118+$G120*(O118-$N118)-$K120*(O118-$N118)^2/2</f>
        <v>207.70024000000006</v>
      </c>
      <c r="P120" s="12">
        <f>$G118+$G120*(P118-$N118)-$K120*(P118-$N118)^2/2</f>
        <v>207.00250599999995</v>
      </c>
      <c r="Q120" s="12">
        <f t="shared" ref="Q120:U120" si="992">$G118+$G120*(Q118-$N118)-$K120*(Q118-$N118)^2/2</f>
        <v>206.30071199999986</v>
      </c>
      <c r="R120" s="12">
        <f t="shared" si="992"/>
        <v>196.04929600000006</v>
      </c>
      <c r="S120" s="12">
        <f t="shared" si="992"/>
        <v>185.00212000000002</v>
      </c>
      <c r="T120" s="12">
        <f t="shared" si="992"/>
        <v>173.15918399999998</v>
      </c>
      <c r="U120" s="12">
        <f t="shared" si="992"/>
        <v>160.52048799999992</v>
      </c>
      <c r="V120" s="12">
        <f>$G118+$G120*(V118-$N118)-$K120*(V118-$N118)^2/2</f>
        <v>147.08603199999988</v>
      </c>
      <c r="W120" s="12">
        <f t="shared" ref="W120:AK120" si="993">$G118+$G120*(W118-$N118)-$K120*(W118-$N118)^2/2</f>
        <v>132.85581599999978</v>
      </c>
      <c r="X120" s="12">
        <f t="shared" si="993"/>
        <v>117.8298400000001</v>
      </c>
      <c r="Y120" s="12">
        <f t="shared" si="993"/>
        <v>102.00810400000003</v>
      </c>
      <c r="Z120" s="12">
        <f t="shared" si="993"/>
        <v>85.390607999999986</v>
      </c>
      <c r="AA120" s="12">
        <f t="shared" si="993"/>
        <v>67.977351999999897</v>
      </c>
      <c r="AB120" s="12">
        <f t="shared" si="993"/>
        <v>49.768335999999834</v>
      </c>
      <c r="AC120" s="12">
        <f t="shared" si="993"/>
        <v>30.763559999999714</v>
      </c>
      <c r="AD120" s="12">
        <f t="shared" si="993"/>
        <v>10.963023999999635</v>
      </c>
      <c r="AE120" s="12">
        <f t="shared" si="993"/>
        <v>-9.6332719999999341</v>
      </c>
      <c r="AF120" s="12">
        <f t="shared" si="993"/>
        <v>-31.02532800000003</v>
      </c>
      <c r="AG120" s="12">
        <f t="shared" si="993"/>
        <v>-53.213144000000085</v>
      </c>
      <c r="AH120" s="12">
        <f t="shared" si="993"/>
        <v>-76.196720000000226</v>
      </c>
      <c r="AI120" s="12">
        <f t="shared" si="993"/>
        <v>-99.976056000000341</v>
      </c>
      <c r="AJ120" s="12">
        <f t="shared" si="993"/>
        <v>-124.5511519999998</v>
      </c>
      <c r="AK120" s="12">
        <f t="shared" si="993"/>
        <v>-149.92200799999989</v>
      </c>
      <c r="AL120" s="17">
        <f>$G118+$G120*(AL118-$N118)-$K120*(AL118-$N118)^2/2</f>
        <v>-174.19319000000036</v>
      </c>
      <c r="AM120" s="12">
        <f t="shared" ref="AM120" si="994">$G118+$G120*(AM118-$N118)-$K120*(AM118-$N118)^2/2</f>
        <v>-203.0510000000001</v>
      </c>
    </row>
    <row r="121" spans="1:94" x14ac:dyDescent="0.25">
      <c r="A121" s="2">
        <v>2</v>
      </c>
      <c r="B121" s="2">
        <v>12</v>
      </c>
      <c r="C121" s="2">
        <v>13</v>
      </c>
      <c r="D121" s="2">
        <v>1</v>
      </c>
      <c r="E121" s="2" t="s">
        <v>32</v>
      </c>
      <c r="F121" s="2">
        <v>-109.57</v>
      </c>
      <c r="G121" s="2">
        <v>-195.43040000000002</v>
      </c>
      <c r="H121" s="2">
        <v>63.16840000000002</v>
      </c>
      <c r="I121" s="2"/>
      <c r="J121" s="2"/>
      <c r="K121" s="2"/>
      <c r="L121" s="2"/>
      <c r="M121" s="13" t="s">
        <v>38</v>
      </c>
      <c r="N121" s="2">
        <f>H118</f>
        <v>-318.17840000000001</v>
      </c>
      <c r="O121" s="18">
        <f>$H118+$H120*(O118-$N118)-$K120*(O118-$N118)^2/2</f>
        <v>-239.31904000000029</v>
      </c>
      <c r="P121" s="14">
        <f>$H118+$H120*(P118-$N118)-$K120*(P118-$N118)^2/2</f>
        <v>-237.43078599999998</v>
      </c>
      <c r="Q121" s="14">
        <f t="shared" ref="Q121" si="995">$H118+$H120*(Q118-$N118)-$K120*(Q118-$N118)^2/2</f>
        <v>-235.54659199999966</v>
      </c>
      <c r="R121" s="14">
        <f t="shared" ref="R121" si="996">$H118+$H120*(R118-$N118)-$K120*(R118-$N118)^2/2</f>
        <v>-209.59417600000026</v>
      </c>
      <c r="S121" s="14">
        <f t="shared" ref="S121" si="997">$H118+$H120*(S118-$N118)-$K120*(S118-$N118)^2/2</f>
        <v>-184.43752000000012</v>
      </c>
      <c r="T121" s="14">
        <f t="shared" ref="T121" si="998">$H118+$H120*(T118-$N118)-$K120*(T118-$N118)^2/2</f>
        <v>-160.07662400000004</v>
      </c>
      <c r="U121" s="14">
        <f t="shared" ref="U121" si="999">$H118+$H120*(U118-$N118)-$K120*(U118-$N118)^2/2</f>
        <v>-136.51148799999993</v>
      </c>
      <c r="V121" s="14">
        <f t="shared" ref="V121" si="1000">$H118+$H120*(V118-$N118)-$K120*(V118-$N118)^2/2</f>
        <v>-113.74211199999982</v>
      </c>
      <c r="W121" s="14">
        <f t="shared" ref="W121" si="1001">$H118+$H120*(W118-$N118)-$K120*(W118-$N118)^2/2</f>
        <v>-91.768495999999729</v>
      </c>
      <c r="X121" s="14">
        <f t="shared" ref="X121" si="1002">$H118+$H120*(X118-$N118)-$K120*(X118-$N118)^2/2</f>
        <v>-70.590640000000207</v>
      </c>
      <c r="Y121" s="14">
        <f t="shared" ref="Y121" si="1003">$H118+$H120*(Y118-$N118)-$K120*(Y118-$N118)^2/2</f>
        <v>-50.208544000000124</v>
      </c>
      <c r="Z121" s="14">
        <f t="shared" ref="Z121" si="1004">$H118+$H120*(Z118-$N118)-$K120*(Z118-$N118)^2/2</f>
        <v>-30.622208000000057</v>
      </c>
      <c r="AA121" s="14">
        <f t="shared" ref="AA121" si="1005">$H118+$H120*(AA118-$N118)-$K120*(AA118-$N118)^2/2</f>
        <v>-11.831631999999942</v>
      </c>
      <c r="AB121" s="14">
        <f t="shared" ref="AB121" si="1006">$H118+$H120*(AB118-$N118)-$K120*(AB118-$N118)^2/2</f>
        <v>6.163184000000129</v>
      </c>
      <c r="AC121" s="14">
        <f t="shared" ref="AC121" si="1007">$H118+$H120*(AC118-$N118)-$K120*(AC118-$N118)^2/2</f>
        <v>23.362240000000156</v>
      </c>
      <c r="AD121" s="14">
        <f t="shared" ref="AD121" si="1008">$H118+$H120*(AD118-$N118)-$K120*(AD118-$N118)^2/2</f>
        <v>39.765536000000267</v>
      </c>
      <c r="AE121" s="14">
        <f t="shared" ref="AE121" si="1009">$H118+$H120*(AE118-$N118)-$K120*(AE118-$N118)^2/2</f>
        <v>55.373071999999908</v>
      </c>
      <c r="AF121" s="14">
        <f t="shared" ref="AF121" si="1010">$H118+$H120*(AF118-$N118)-$K120*(AF118-$N118)^2/2</f>
        <v>70.18484799999996</v>
      </c>
      <c r="AG121" s="14">
        <f t="shared" ref="AG121" si="1011">$H118+$H120*(AG118-$N118)-$K120*(AG118-$N118)^2/2</f>
        <v>84.200864000000024</v>
      </c>
      <c r="AH121" s="14">
        <f t="shared" ref="AH121" si="1012">$H118+$H120*(AH118-$N118)-$K120*(AH118-$N118)^2/2</f>
        <v>97.42112000000003</v>
      </c>
      <c r="AI121" s="14">
        <f t="shared" ref="AI121" si="1013">$H118+$H120*(AI118-$N118)-$K120*(AI118-$N118)^2/2</f>
        <v>109.84561600000018</v>
      </c>
      <c r="AJ121" s="14">
        <f t="shared" ref="AJ121" si="1014">$H118+$H120*(AJ118-$N118)-$K120*(AJ118-$N118)^2/2</f>
        <v>121.47435199999987</v>
      </c>
      <c r="AK121" s="14">
        <f t="shared" ref="AK121" si="1015">$H118+$H120*(AK118-$N118)-$K120*(AK118-$N118)^2/2</f>
        <v>132.3073279999999</v>
      </c>
      <c r="AL121" s="18">
        <f t="shared" ref="AL121" si="1016">$H118+$H120*(AL118-$N118)-$K120*(AL118-$N118)^2/2</f>
        <v>141.65399000000014</v>
      </c>
      <c r="AM121" s="14">
        <f t="shared" ref="AM121" si="1017">$H118+$H120*(AM118-$N118)-$K120*(AM118-$N118)^2/2</f>
        <v>151.58600000000007</v>
      </c>
    </row>
    <row r="123" spans="1:94" x14ac:dyDescent="0.25">
      <c r="A123" t="s">
        <v>44</v>
      </c>
    </row>
    <row r="124" spans="1:94" x14ac:dyDescent="0.25">
      <c r="P124" s="258" t="s">
        <v>81</v>
      </c>
      <c r="Q124" s="258"/>
      <c r="R124" s="258"/>
      <c r="S124" s="258"/>
      <c r="T124" s="258"/>
      <c r="U124" s="258"/>
      <c r="V124" s="258"/>
      <c r="W124" s="258"/>
      <c r="X124" s="258"/>
      <c r="Y124" s="276" t="s">
        <v>89</v>
      </c>
      <c r="Z124" s="277"/>
      <c r="AA124" s="277"/>
      <c r="AB124" s="278"/>
      <c r="AC124" s="279" t="s">
        <v>90</v>
      </c>
      <c r="AD124" s="280"/>
      <c r="AE124" s="280"/>
      <c r="AF124" s="280"/>
      <c r="AG124" s="281"/>
      <c r="AH124" s="270" t="s">
        <v>93</v>
      </c>
      <c r="AI124" s="271"/>
      <c r="AJ124" s="271"/>
      <c r="AK124" s="271"/>
      <c r="AL124" s="271"/>
      <c r="AM124" s="271"/>
      <c r="AN124" s="271"/>
      <c r="AO124" s="272"/>
      <c r="AP124" s="286" t="s">
        <v>130</v>
      </c>
      <c r="AQ124" s="286"/>
      <c r="AR124" s="286"/>
      <c r="AS124" s="286"/>
      <c r="AT124" s="286"/>
      <c r="AU124" s="286"/>
      <c r="AV124" s="286"/>
      <c r="AW124" s="286"/>
      <c r="AX124" s="286"/>
      <c r="AY124" s="286"/>
      <c r="AZ124" s="286"/>
      <c r="BA124" s="286"/>
      <c r="BB124" s="286"/>
      <c r="BC124" s="286"/>
      <c r="BD124" s="286"/>
      <c r="BE124" s="286"/>
      <c r="BF124" s="286"/>
      <c r="BG124" s="286"/>
      <c r="BH124" s="286"/>
      <c r="BI124" s="286"/>
      <c r="BJ124" s="286"/>
      <c r="BK124" s="286"/>
      <c r="BL124" s="286"/>
      <c r="BM124" s="286"/>
      <c r="BN124" s="286"/>
      <c r="BO124" s="286"/>
      <c r="BP124" s="286"/>
      <c r="BQ124" s="286"/>
      <c r="BR124" s="286"/>
      <c r="BS124" s="286"/>
      <c r="BT124" s="286"/>
      <c r="BU124" s="286"/>
      <c r="BV124" s="286"/>
      <c r="BW124" s="286"/>
      <c r="BX124" s="240" t="s">
        <v>203</v>
      </c>
      <c r="BY124" s="240"/>
      <c r="BZ124" s="240"/>
      <c r="CA124" s="240"/>
      <c r="CB124" s="240"/>
      <c r="CC124" s="247" t="s">
        <v>221</v>
      </c>
      <c r="CD124" s="247"/>
      <c r="CE124" s="247"/>
      <c r="CF124" s="247" t="s">
        <v>222</v>
      </c>
      <c r="CG124" s="247"/>
      <c r="CH124" s="247"/>
      <c r="CI124" s="186"/>
    </row>
    <row r="125" spans="1:94" ht="18.75" x14ac:dyDescent="0.35">
      <c r="C125" s="23">
        <v>7</v>
      </c>
      <c r="D125" s="8">
        <v>8</v>
      </c>
      <c r="E125" s="23">
        <v>8</v>
      </c>
      <c r="F125" s="8">
        <v>9</v>
      </c>
      <c r="G125" s="23">
        <v>9</v>
      </c>
      <c r="H125" s="1">
        <v>10</v>
      </c>
      <c r="I125" s="23">
        <v>10</v>
      </c>
      <c r="J125" s="32">
        <v>11</v>
      </c>
      <c r="K125" s="31">
        <v>11</v>
      </c>
      <c r="L125" s="33">
        <v>12</v>
      </c>
      <c r="M125" s="31">
        <v>12</v>
      </c>
      <c r="N125" s="31">
        <v>13</v>
      </c>
      <c r="P125" s="61" t="s">
        <v>86</v>
      </c>
      <c r="Q125" s="66" t="s">
        <v>84</v>
      </c>
      <c r="R125" s="66" t="s">
        <v>85</v>
      </c>
      <c r="S125" s="66" t="s">
        <v>83</v>
      </c>
      <c r="T125" s="69" t="s">
        <v>128</v>
      </c>
      <c r="U125" s="143" t="s">
        <v>129</v>
      </c>
      <c r="V125" s="66" t="s">
        <v>87</v>
      </c>
      <c r="W125" s="80" t="s">
        <v>128</v>
      </c>
      <c r="X125" s="64" t="s">
        <v>129</v>
      </c>
      <c r="Y125" s="61" t="s">
        <v>86</v>
      </c>
      <c r="Z125" s="61" t="s">
        <v>55</v>
      </c>
      <c r="AA125" s="61" t="s">
        <v>56</v>
      </c>
      <c r="AB125" s="79" t="s">
        <v>79</v>
      </c>
      <c r="AC125" s="65" t="s">
        <v>86</v>
      </c>
      <c r="AD125" s="264" t="s">
        <v>91</v>
      </c>
      <c r="AE125" s="265"/>
      <c r="AF125" s="264" t="s">
        <v>92</v>
      </c>
      <c r="AG125" s="265"/>
      <c r="AH125" s="266" t="s">
        <v>94</v>
      </c>
      <c r="AI125" s="266"/>
      <c r="AJ125" s="261" t="s">
        <v>97</v>
      </c>
      <c r="AK125" s="262"/>
      <c r="AL125" s="261" t="s">
        <v>98</v>
      </c>
      <c r="AM125" s="262"/>
      <c r="AN125" s="261" t="s">
        <v>99</v>
      </c>
      <c r="AO125" s="262"/>
      <c r="AP125" s="157" t="s">
        <v>131</v>
      </c>
      <c r="AQ125" s="157" t="s">
        <v>132</v>
      </c>
      <c r="AR125" s="157" t="s">
        <v>133</v>
      </c>
      <c r="AS125" s="157" t="s">
        <v>134</v>
      </c>
      <c r="AT125" s="157" t="s">
        <v>135</v>
      </c>
      <c r="AU125" s="157" t="s">
        <v>136</v>
      </c>
      <c r="AV125" s="157" t="s">
        <v>137</v>
      </c>
      <c r="AW125" s="157" t="s">
        <v>138</v>
      </c>
      <c r="AX125" s="157" t="s">
        <v>139</v>
      </c>
      <c r="AY125" s="158" t="s">
        <v>140</v>
      </c>
      <c r="AZ125" s="157" t="s">
        <v>141</v>
      </c>
      <c r="BA125" s="157" t="s">
        <v>142</v>
      </c>
      <c r="BB125" s="159" t="s">
        <v>131</v>
      </c>
      <c r="BC125" s="157" t="s">
        <v>132</v>
      </c>
      <c r="BD125" s="157" t="s">
        <v>133</v>
      </c>
      <c r="BE125" s="157" t="s">
        <v>134</v>
      </c>
      <c r="BF125" s="157" t="s">
        <v>42</v>
      </c>
      <c r="BG125" s="157" t="s">
        <v>136</v>
      </c>
      <c r="BH125" s="157" t="s">
        <v>137</v>
      </c>
      <c r="BI125" s="157" t="s">
        <v>138</v>
      </c>
      <c r="BJ125" s="157" t="s">
        <v>139</v>
      </c>
      <c r="BK125" s="158" t="s">
        <v>140</v>
      </c>
      <c r="BL125" s="157" t="s">
        <v>143</v>
      </c>
      <c r="BM125" s="157" t="s">
        <v>144</v>
      </c>
      <c r="BN125" s="157" t="s">
        <v>145</v>
      </c>
      <c r="BO125" s="157" t="s">
        <v>144</v>
      </c>
      <c r="BP125" s="157" t="s">
        <v>142</v>
      </c>
      <c r="BQ125" s="157" t="s">
        <v>146</v>
      </c>
      <c r="BR125" s="157" t="s">
        <v>147</v>
      </c>
      <c r="BS125" s="157" t="s">
        <v>148</v>
      </c>
      <c r="BT125" s="157" t="s">
        <v>149</v>
      </c>
      <c r="BU125" s="210" t="s">
        <v>199</v>
      </c>
      <c r="BV125" s="210" t="s">
        <v>200</v>
      </c>
      <c r="BW125" s="210" t="s">
        <v>201</v>
      </c>
      <c r="BX125" s="219" t="s">
        <v>207</v>
      </c>
      <c r="BY125" s="220" t="s">
        <v>208</v>
      </c>
      <c r="BZ125" s="219" t="s">
        <v>204</v>
      </c>
      <c r="CA125" s="219" t="s">
        <v>205</v>
      </c>
      <c r="CB125" s="219" t="s">
        <v>206</v>
      </c>
      <c r="CC125" s="247"/>
      <c r="CD125" s="247"/>
      <c r="CE125" s="247"/>
      <c r="CF125" s="247"/>
      <c r="CG125" s="247"/>
      <c r="CH125" s="247"/>
      <c r="CI125" s="233" t="s">
        <v>224</v>
      </c>
      <c r="CP125" s="227"/>
    </row>
    <row r="126" spans="1:94" ht="16.5" x14ac:dyDescent="0.35">
      <c r="A126" s="1">
        <v>1</v>
      </c>
      <c r="B126" s="1" t="s">
        <v>45</v>
      </c>
      <c r="C126" s="34">
        <f>TRA!L102</f>
        <v>-28.841000000000001</v>
      </c>
      <c r="D126" s="35">
        <f>TRA!L103</f>
        <v>-73.481999999999999</v>
      </c>
      <c r="E126" s="34">
        <f>TRA!L122</f>
        <v>-115.33199999999999</v>
      </c>
      <c r="F126" s="35">
        <f>TRA!L123</f>
        <v>-148.518</v>
      </c>
      <c r="G126" s="34">
        <f>TRA!L142</f>
        <v>-86.263999999999996</v>
      </c>
      <c r="H126" s="35">
        <f>TRA!L143</f>
        <v>-77.319999999999993</v>
      </c>
      <c r="I126" s="34">
        <f>TRA!L162</f>
        <v>-131.929</v>
      </c>
      <c r="J126" s="37">
        <f>TRA!L163</f>
        <v>-141.91999999999999</v>
      </c>
      <c r="K126" s="38">
        <f>TRA!L182</f>
        <v>-151.066</v>
      </c>
      <c r="L126" s="39">
        <f>TRA!L183</f>
        <v>-145.83699999999999</v>
      </c>
      <c r="M126" s="22">
        <f>TRA!L202</f>
        <v>-68.308999999999997</v>
      </c>
      <c r="N126" s="22">
        <f>TRA!L203</f>
        <v>-42.970999999999997</v>
      </c>
      <c r="P126" s="65">
        <v>7</v>
      </c>
      <c r="Q126" s="63">
        <f>C136</f>
        <v>-49.418199999999999</v>
      </c>
      <c r="R126" s="63">
        <f>C137</f>
        <v>-41.570710000000005</v>
      </c>
      <c r="S126" s="63">
        <f t="shared" ref="S126:S137" si="1018">$N$235</f>
        <v>163.57030585688887</v>
      </c>
      <c r="T126" s="103" t="str">
        <f>IF(ABS(Q126)&lt;=$S$126,"VERIFICA","NON VERIFICA")</f>
        <v>VERIFICA</v>
      </c>
      <c r="U126" s="103" t="str">
        <f>IF(ABS(R126)&lt;=S126,"VERIFICA","NON VERIFICA")</f>
        <v>VERIFICA</v>
      </c>
      <c r="V126" s="63">
        <f>$N$236</f>
        <v>217.09243869908687</v>
      </c>
      <c r="W126" s="100" t="str">
        <f t="shared" ref="W126:W137" si="1019">IF(ABS(Q126)&lt;=V126,"VERIFICA","NON VERIFICA")</f>
        <v>VERIFICA</v>
      </c>
      <c r="X126" s="103" t="str">
        <f>IF(ABS(R126)&lt;=V126,"VERIFICA","NON VERIFICA")</f>
        <v>VERIFICA</v>
      </c>
      <c r="Y126" s="61">
        <v>7</v>
      </c>
      <c r="Z126" s="68">
        <v>2.5661217223401249</v>
      </c>
      <c r="AA126" s="68">
        <v>1.0966239131052071</v>
      </c>
      <c r="AB126" s="282">
        <f>C142</f>
        <v>1.5140157359773134</v>
      </c>
      <c r="AC126" s="61">
        <v>7</v>
      </c>
      <c r="AD126" s="72">
        <f>3*fi!$B$6</f>
        <v>6.0288000000000004</v>
      </c>
      <c r="AE126" s="75" t="s">
        <v>95</v>
      </c>
      <c r="AF126" s="72">
        <f>3*fi!$B$6</f>
        <v>6.0288000000000004</v>
      </c>
      <c r="AG126" s="75" t="s">
        <v>95</v>
      </c>
      <c r="AH126" s="72">
        <f>30*50*1.4/450</f>
        <v>4.666666666666667</v>
      </c>
      <c r="AI126" s="72" t="s">
        <v>96</v>
      </c>
      <c r="AJ126" s="77">
        <f t="shared" ref="AJ126:AJ137" si="1020">AF126+30*50*(3.5/450)</f>
        <v>17.695466666666668</v>
      </c>
      <c r="AK126" s="77" t="s">
        <v>96</v>
      </c>
      <c r="AL126" s="261" t="str">
        <f t="shared" ref="AL126:AL137" si="1021">IF((25*AD126)/100&lt;=AF126,"VERIFICA","NON VERIFICA")</f>
        <v>VERIFICA</v>
      </c>
      <c r="AM126" s="262"/>
      <c r="AN126" s="261" t="str">
        <f t="shared" ref="AN126:AN137" si="1022">IF((50*AD126)/100&lt;=AF126,"VERIFICA","NON VERIFICA")</f>
        <v>VERIFICA</v>
      </c>
      <c r="AO126" s="262"/>
      <c r="AP126" s="68">
        <f>(AD126*100*391.3)/(30*10*($F$238)*10*14.17)</f>
        <v>0.12064012764260072</v>
      </c>
      <c r="AQ126" s="68">
        <f>AF126/AD126</f>
        <v>1</v>
      </c>
      <c r="AR126" s="68">
        <f>0.0035*AQ126/0.00196</f>
        <v>1.7857142857142858</v>
      </c>
      <c r="AS126" s="153">
        <v>0.81</v>
      </c>
      <c r="AT126" s="161">
        <f>(AP126/(2*AS126))*((1-AR126)+SQRT((1-AR126)^2+(4*AS126*AR126*0.04)/(AP126*(0.5-0.04))))*(0.5-0.04)</f>
        <v>4.8038848927687922E-2</v>
      </c>
      <c r="AU126" s="162">
        <f>(AT126-0.04)*0.0035/AT126</f>
        <v>5.8569203623634548E-4</v>
      </c>
      <c r="AV126" s="162">
        <v>1.9599999999999999E-3</v>
      </c>
      <c r="AW126" s="153" t="str">
        <f>IF(AU126&lt;AV126, "VERIFICA","NON VERIFICA")</f>
        <v>VERIFICA</v>
      </c>
      <c r="AX126" s="153">
        <v>0.41599999999999998</v>
      </c>
      <c r="AY126" s="68">
        <f>(AT126-0.04)*0.0035/(AT126*0.00196)</f>
        <v>0.29882246746752322</v>
      </c>
      <c r="AZ126" s="68">
        <f>(AD126*100*0.9*391.3*($F$238)*10)*10^-6</f>
        <v>97.665474816</v>
      </c>
      <c r="BA126" s="68">
        <f>((AD126*100*(($F$238)*10-AX126*AT126*1000)+AY126*AF126*100*(AX126*AT126*1000-0.04*1000))*391.3)*10^-6</f>
        <v>102.39178940350988</v>
      </c>
      <c r="BB126" s="68">
        <f>(AF126*100*391.3)/(30*10*($F$238)*10*14.17)</f>
        <v>0.12064012764260072</v>
      </c>
      <c r="BC126" s="68">
        <f>AD126/AF126</f>
        <v>1</v>
      </c>
      <c r="BD126" s="68">
        <f>0.0035*BC126/0.00196</f>
        <v>1.7857142857142858</v>
      </c>
      <c r="BE126" s="153">
        <v>0.81</v>
      </c>
      <c r="BF126" s="68">
        <f>(BB126/(2*BE126))*((1-BD126)+SQRT((1-BD126)^2+(4*BE126*BD126*0.04)/(BB126*(0.46))))*(0.46)</f>
        <v>4.8038848927687922E-2</v>
      </c>
      <c r="BG126" s="162">
        <f>(BF126-0.04)*0.0035/BF126</f>
        <v>5.8569203623634548E-4</v>
      </c>
      <c r="BH126" s="162">
        <v>1.9599999999999999E-3</v>
      </c>
      <c r="BI126" s="153" t="str">
        <f>IF(BG126&lt;BH126, "VERIFICA","NON VERIFICA")</f>
        <v>VERIFICA</v>
      </c>
      <c r="BJ126" s="153">
        <v>0.41599999999999998</v>
      </c>
      <c r="BK126" s="68">
        <f>(BF126-0.04)*0.0035/(BF126*0.00196)</f>
        <v>0.29882246746752322</v>
      </c>
      <c r="BL126" s="68">
        <f>(AF126*100*0.9*391.3*($F$238)*10)*10^-6</f>
        <v>97.665474816</v>
      </c>
      <c r="BM126" s="68">
        <f>((AF126*100*(($F$238)*10-BJ126*BF126*1000)+BK126*AD126*100*(BJ126*BF126*1000-0.04*1000))*391.3)*10^-6</f>
        <v>102.39178940350988</v>
      </c>
      <c r="BN126" s="254">
        <f>K4</f>
        <v>28.200000000000003</v>
      </c>
      <c r="BO126" s="180">
        <f t="shared" ref="BO126:BO137" si="1023">BM126</f>
        <v>102.39178940350988</v>
      </c>
      <c r="BP126" s="68">
        <f t="shared" ref="BP126:BP137" si="1024">BA126</f>
        <v>102.39178940350988</v>
      </c>
      <c r="BQ126" s="256">
        <f>(BN126*AR2/2)+(BP126+ABS(BO127))/AR2</f>
        <v>110.56119293567325</v>
      </c>
      <c r="BR126" s="256">
        <f>(BN126*AR2/2)+(ABS(BO126)+BP127)/AR2</f>
        <v>110.56119293567325</v>
      </c>
      <c r="BS126" s="256">
        <f>MAX(ABS(F4),ABS(F5))</f>
        <v>92.233000000000004</v>
      </c>
      <c r="BT126" s="247">
        <f>MAX(BQ126,BR126,BS126)</f>
        <v>110.56119293567325</v>
      </c>
      <c r="BU126" s="285">
        <f>BT126*10/(0.9*(0.46)*391.3*2)</f>
        <v>3.4124204137969811</v>
      </c>
      <c r="BV126" s="287">
        <v>8</v>
      </c>
      <c r="BW126" s="285">
        <f>fi!$B$2</f>
        <v>0.50240000000000007</v>
      </c>
      <c r="BX126" s="247">
        <f>0.46/4</f>
        <v>0.115</v>
      </c>
      <c r="BY126" s="247">
        <f>0.225</f>
        <v>0.22500000000000001</v>
      </c>
      <c r="BZ126" s="247">
        <f>8*0.016</f>
        <v>0.128</v>
      </c>
      <c r="CA126" s="247">
        <f>24*0.008</f>
        <v>0.192</v>
      </c>
      <c r="CB126" s="247">
        <f>MIN(BX126:CA126)</f>
        <v>0.115</v>
      </c>
      <c r="CC126" s="240" t="str">
        <f t="shared" ref="CC126:CC137" si="1025">IF(BT126&lt;=$N$237,"VERIFICA","NON VERIFICA")</f>
        <v>VERIFICA</v>
      </c>
      <c r="CD126" s="240"/>
      <c r="CE126" s="240"/>
      <c r="CF126" s="240" t="str">
        <f>IF(BT126&lt;=$U$239,"VERIFICA","NON VERIFICA")</f>
        <v>VERIFICA</v>
      </c>
      <c r="CG126" s="240"/>
      <c r="CH126" s="240"/>
      <c r="CI126" s="247">
        <v>20</v>
      </c>
    </row>
    <row r="127" spans="1:94" ht="16.5" x14ac:dyDescent="0.35">
      <c r="A127" s="1">
        <v>2</v>
      </c>
      <c r="B127" s="1" t="s">
        <v>46</v>
      </c>
      <c r="C127" s="34">
        <f>TRA!M102</f>
        <v>-17.454000000000001</v>
      </c>
      <c r="D127" s="35">
        <f>TRA!$M$103</f>
        <v>-41.896999999999998</v>
      </c>
      <c r="E127" s="34">
        <f>TRA!M122</f>
        <v>-66.040999999999997</v>
      </c>
      <c r="F127" s="37">
        <f>TRA!M123</f>
        <v>-84.718000000000004</v>
      </c>
      <c r="G127" s="38">
        <v>-49.555999999999997</v>
      </c>
      <c r="H127" s="39">
        <v>-44.948999999999998</v>
      </c>
      <c r="I127" s="38">
        <v>-81.445999999999998</v>
      </c>
      <c r="J127" s="39">
        <v>-86.25</v>
      </c>
      <c r="K127" s="38">
        <v>-86.914000000000001</v>
      </c>
      <c r="L127" s="39">
        <v>-83.358999999999995</v>
      </c>
      <c r="M127" s="22">
        <v>-37.935000000000002</v>
      </c>
      <c r="N127" s="22">
        <v>-25.257999999999999</v>
      </c>
      <c r="P127" s="61">
        <v>8</v>
      </c>
      <c r="Q127" s="63">
        <f>D126</f>
        <v>-73.481999999999999</v>
      </c>
      <c r="R127" s="63">
        <f>D137</f>
        <v>-60.185075000000069</v>
      </c>
      <c r="S127" s="63">
        <f t="shared" si="1018"/>
        <v>163.57030585688887</v>
      </c>
      <c r="T127" s="103" t="str">
        <f t="shared" ref="T127:T137" si="1026">IF(ABS(Q127)&lt;=S127,"VERIFICA","NON VERIFICA")</f>
        <v>VERIFICA</v>
      </c>
      <c r="U127" s="103" t="str">
        <f t="shared" ref="U127:U136" si="1027">IF(ABS(R127)&lt;=S127,"VERIFICA","NON VERIFICA")</f>
        <v>VERIFICA</v>
      </c>
      <c r="V127" s="63">
        <f t="shared" ref="V127:V137" si="1028">$N$236</f>
        <v>217.09243869908687</v>
      </c>
      <c r="W127" s="100" t="str">
        <f t="shared" si="1019"/>
        <v>VERIFICA</v>
      </c>
      <c r="X127" s="103" t="str">
        <f t="shared" ref="X127:X137" si="1029">IF(ABS(R127)&lt;=V127,"VERIFICA","NON VERIFICA")</f>
        <v>VERIFICA</v>
      </c>
      <c r="Y127" s="61">
        <v>8</v>
      </c>
      <c r="Z127" s="68">
        <v>3.7151693660793805</v>
      </c>
      <c r="AA127" s="68"/>
      <c r="AB127" s="283"/>
      <c r="AC127" s="61">
        <v>8</v>
      </c>
      <c r="AD127" s="72">
        <f>3*fi!$B$6</f>
        <v>6.0288000000000004</v>
      </c>
      <c r="AE127" s="75" t="s">
        <v>95</v>
      </c>
      <c r="AF127" s="72">
        <f>3*fi!$B$6</f>
        <v>6.0288000000000004</v>
      </c>
      <c r="AG127" s="75" t="s">
        <v>95</v>
      </c>
      <c r="AH127" s="72">
        <f t="shared" ref="AH127:AH137" si="1030">30*50*1.4/450</f>
        <v>4.666666666666667</v>
      </c>
      <c r="AI127" s="72" t="s">
        <v>96</v>
      </c>
      <c r="AJ127" s="77">
        <f t="shared" si="1020"/>
        <v>17.695466666666668</v>
      </c>
      <c r="AK127" s="77" t="s">
        <v>96</v>
      </c>
      <c r="AL127" s="261" t="str">
        <f t="shared" si="1021"/>
        <v>VERIFICA</v>
      </c>
      <c r="AM127" s="262"/>
      <c r="AN127" s="261" t="str">
        <f t="shared" si="1022"/>
        <v>VERIFICA</v>
      </c>
      <c r="AO127" s="262"/>
      <c r="AP127" s="68">
        <f t="shared" ref="AP127:AP137" si="1031">(AD127*100*391.3)/(30*10*($F$238)*10*14.17)</f>
        <v>0.12064012764260072</v>
      </c>
      <c r="AQ127" s="68">
        <f t="shared" ref="AQ127:AQ137" si="1032">AF127/AD127</f>
        <v>1</v>
      </c>
      <c r="AR127" s="68">
        <f t="shared" ref="AR127:AR137" si="1033">0.0035*AQ127/0.00196</f>
        <v>1.7857142857142858</v>
      </c>
      <c r="AS127" s="153">
        <v>0.81</v>
      </c>
      <c r="AT127" s="161">
        <f>(AP127/(2*AS127))*((1-AR127)+SQRT((1-AR127)^2+(4*AS127*AR127*0.04)/(AP127*(0.5-0.04))))*(0.5-0.04)</f>
        <v>4.8038848927687922E-2</v>
      </c>
      <c r="AU127" s="162">
        <f t="shared" ref="AU127:AU137" si="1034">(AT127-0.04)*0.0035/AT127</f>
        <v>5.8569203623634548E-4</v>
      </c>
      <c r="AV127" s="162">
        <v>1.9599999999999999E-3</v>
      </c>
      <c r="AW127" s="153" t="str">
        <f t="shared" ref="AW127:AW137" si="1035">IF(AU127&lt;AV127, "VERIFICA","NON VERIFICA")</f>
        <v>VERIFICA</v>
      </c>
      <c r="AX127" s="153">
        <v>0.41599999999999998</v>
      </c>
      <c r="AY127" s="68">
        <f>(AT127-0.04)*0.0035/(AT127*0.00196)</f>
        <v>0.29882246746752322</v>
      </c>
      <c r="AZ127" s="68">
        <f t="shared" ref="AZ127:AZ137" si="1036">(AD127*100*0.9*391.3*($F$238)*10)*10^-6</f>
        <v>97.665474816</v>
      </c>
      <c r="BA127" s="68">
        <f t="shared" ref="BA127:BA137" si="1037">((AD127*100*(($F$238)*10-AX127*AT127*1000)+AY127*AF127*100*(AX127*AT127*1000-0.04*1000))*391.3)*10^-6</f>
        <v>102.39178940350988</v>
      </c>
      <c r="BB127" s="68">
        <f t="shared" ref="BB127:BB137" si="1038">(AF127*100*391.3)/(30*10*($F$238)*10*14.17)</f>
        <v>0.12064012764260072</v>
      </c>
      <c r="BC127" s="68">
        <f t="shared" ref="BC127:BC137" si="1039">AD127/AF127</f>
        <v>1</v>
      </c>
      <c r="BD127" s="68">
        <f t="shared" ref="BD127:BD137" si="1040">0.0035*BC127/0.00196</f>
        <v>1.7857142857142858</v>
      </c>
      <c r="BE127" s="153">
        <v>0.81</v>
      </c>
      <c r="BF127" s="68">
        <f t="shared" ref="BF127:BF137" si="1041">(BB127/(2*BE127))*((1-BD127)+SQRT((1-BD127)^2+(4*BE127*BD127*0.04)/(BB127*(0.46))))*(0.46)</f>
        <v>4.8038848927687922E-2</v>
      </c>
      <c r="BG127" s="162">
        <f t="shared" ref="BG127:BG137" si="1042">(BF127-0.04)*0.0035/BF127</f>
        <v>5.8569203623634548E-4</v>
      </c>
      <c r="BH127" s="162">
        <v>1.9599999999999999E-3</v>
      </c>
      <c r="BI127" s="153" t="str">
        <f t="shared" ref="BI127:BI136" si="1043">IF(BG127&lt;BH127, "VERIFICA","NON VERIFICA")</f>
        <v>VERIFICA</v>
      </c>
      <c r="BJ127" s="153">
        <v>0.41599999999999998</v>
      </c>
      <c r="BK127" s="68">
        <f t="shared" ref="BK127:BK137" si="1044">(BF127-0.04)*0.0035/(BF127*0.00196)</f>
        <v>0.29882246746752322</v>
      </c>
      <c r="BL127" s="68">
        <f t="shared" ref="BL127:BL137" si="1045">(AF127*100*0.9*391.3*($F$238)*10)*10^-6</f>
        <v>97.665474816</v>
      </c>
      <c r="BM127" s="68">
        <f t="shared" ref="BM127:BM137" si="1046">((AF127*100*(($F$238)*10-BJ127*BF127*1000)+BK127*AD127*100*(BJ127*BF127*1000-0.04*1000))*391.3)*10^-6</f>
        <v>102.39178940350988</v>
      </c>
      <c r="BN127" s="255"/>
      <c r="BO127" s="180">
        <f t="shared" si="1023"/>
        <v>102.39178940350988</v>
      </c>
      <c r="BP127" s="68">
        <f t="shared" si="1024"/>
        <v>102.39178940350988</v>
      </c>
      <c r="BQ127" s="257"/>
      <c r="BR127" s="257"/>
      <c r="BS127" s="257"/>
      <c r="BT127" s="247"/>
      <c r="BU127" s="285"/>
      <c r="BV127" s="287"/>
      <c r="BW127" s="285"/>
      <c r="BX127" s="247"/>
      <c r="BY127" s="247"/>
      <c r="BZ127" s="247"/>
      <c r="CA127" s="247"/>
      <c r="CB127" s="247"/>
      <c r="CC127" s="240" t="str">
        <f t="shared" si="1025"/>
        <v>VERIFICA</v>
      </c>
      <c r="CD127" s="240"/>
      <c r="CE127" s="240"/>
      <c r="CF127" s="240" t="str">
        <f>IF(BT127&lt;=$U$239,"VERIFICA","NON VERIFICA")</f>
        <v>VERIFICA</v>
      </c>
      <c r="CG127" s="240"/>
      <c r="CH127" s="240"/>
      <c r="CI127" s="247"/>
    </row>
    <row r="128" spans="1:94" ht="16.5" x14ac:dyDescent="0.35">
      <c r="A128" s="1">
        <v>3</v>
      </c>
      <c r="B128" s="1" t="s">
        <v>47</v>
      </c>
      <c r="C128" s="40">
        <v>31.882999999999999</v>
      </c>
      <c r="D128" s="39">
        <v>-18.535</v>
      </c>
      <c r="E128" s="22">
        <v>32.588999999999999</v>
      </c>
      <c r="F128" s="39">
        <v>-43.932000000000002</v>
      </c>
      <c r="G128" s="22">
        <v>47.276000000000003</v>
      </c>
      <c r="H128" s="39">
        <v>-46.107999999999997</v>
      </c>
      <c r="I128" s="22">
        <v>53.078000000000003</v>
      </c>
      <c r="J128" s="39">
        <v>-52.402000000000001</v>
      </c>
      <c r="K128" s="22">
        <v>48.316000000000003</v>
      </c>
      <c r="L128" s="39">
        <v>-49.718000000000004</v>
      </c>
      <c r="M128" s="22">
        <v>40.726999999999997</v>
      </c>
      <c r="N128" s="22">
        <v>-34.649000000000001</v>
      </c>
      <c r="P128" s="61">
        <v>8</v>
      </c>
      <c r="Q128" s="63">
        <f>E126</f>
        <v>-115.33199999999999</v>
      </c>
      <c r="R128" s="63">
        <f>E137</f>
        <v>-91.782900000000012</v>
      </c>
      <c r="S128" s="63">
        <f t="shared" si="1018"/>
        <v>163.57030585688887</v>
      </c>
      <c r="T128" s="103" t="str">
        <f t="shared" si="1026"/>
        <v>VERIFICA</v>
      </c>
      <c r="U128" s="103" t="str">
        <f t="shared" si="1027"/>
        <v>VERIFICA</v>
      </c>
      <c r="V128" s="63">
        <f t="shared" si="1028"/>
        <v>217.09243869908687</v>
      </c>
      <c r="W128" s="100" t="str">
        <f t="shared" si="1019"/>
        <v>VERIFICA</v>
      </c>
      <c r="X128" s="103" t="str">
        <f t="shared" si="1029"/>
        <v>VERIFICA</v>
      </c>
      <c r="Y128" s="61">
        <v>8</v>
      </c>
      <c r="Z128" s="68">
        <v>5.6656740630451452</v>
      </c>
      <c r="AA128" s="68"/>
      <c r="AB128" s="254">
        <f>E142</f>
        <v>5.6171664129601426</v>
      </c>
      <c r="AC128" s="61">
        <v>8</v>
      </c>
      <c r="AD128" s="72">
        <f>3*fi!$B$6</f>
        <v>6.0288000000000004</v>
      </c>
      <c r="AE128" s="75" t="s">
        <v>95</v>
      </c>
      <c r="AF128" s="72">
        <f>3*fi!$B$6</f>
        <v>6.0288000000000004</v>
      </c>
      <c r="AG128" s="75" t="s">
        <v>95</v>
      </c>
      <c r="AH128" s="72">
        <f t="shared" si="1030"/>
        <v>4.666666666666667</v>
      </c>
      <c r="AI128" s="72" t="s">
        <v>96</v>
      </c>
      <c r="AJ128" s="77">
        <f t="shared" si="1020"/>
        <v>17.695466666666668</v>
      </c>
      <c r="AK128" s="77" t="s">
        <v>96</v>
      </c>
      <c r="AL128" s="261" t="str">
        <f t="shared" si="1021"/>
        <v>VERIFICA</v>
      </c>
      <c r="AM128" s="262"/>
      <c r="AN128" s="261" t="str">
        <f t="shared" si="1022"/>
        <v>VERIFICA</v>
      </c>
      <c r="AO128" s="262"/>
      <c r="AP128" s="68">
        <f t="shared" si="1031"/>
        <v>0.12064012764260072</v>
      </c>
      <c r="AQ128" s="68">
        <f t="shared" si="1032"/>
        <v>1</v>
      </c>
      <c r="AR128" s="68">
        <f t="shared" si="1033"/>
        <v>1.7857142857142858</v>
      </c>
      <c r="AS128" s="153">
        <v>0.81</v>
      </c>
      <c r="AT128" s="161">
        <f t="shared" ref="AT128:AT137" si="1047">(AP128/(2*AS128))*((1-AR128)+SQRT((1-AR128)^2+(4*AS128*AR128*0.04)/(AP128*(0.5-0.04))))*(0.5-0.04)</f>
        <v>4.8038848927687922E-2</v>
      </c>
      <c r="AU128" s="162">
        <f t="shared" si="1034"/>
        <v>5.8569203623634548E-4</v>
      </c>
      <c r="AV128" s="162">
        <v>1.9599999999999999E-3</v>
      </c>
      <c r="AW128" s="153" t="str">
        <f t="shared" si="1035"/>
        <v>VERIFICA</v>
      </c>
      <c r="AX128" s="153">
        <v>0.41599999999999998</v>
      </c>
      <c r="AY128" s="68">
        <f t="shared" ref="AY128:AY137" si="1048">(AT128-0.04)*0.0035/(AT128*0.00196)</f>
        <v>0.29882246746752322</v>
      </c>
      <c r="AZ128" s="68">
        <f t="shared" si="1036"/>
        <v>97.665474816</v>
      </c>
      <c r="BA128" s="68">
        <f t="shared" si="1037"/>
        <v>102.39178940350988</v>
      </c>
      <c r="BB128" s="68">
        <f t="shared" si="1038"/>
        <v>0.12064012764260072</v>
      </c>
      <c r="BC128" s="68">
        <f t="shared" si="1039"/>
        <v>1</v>
      </c>
      <c r="BD128" s="68">
        <f t="shared" si="1040"/>
        <v>1.7857142857142858</v>
      </c>
      <c r="BE128" s="153">
        <v>0.81</v>
      </c>
      <c r="BF128" s="68">
        <f t="shared" si="1041"/>
        <v>4.8038848927687922E-2</v>
      </c>
      <c r="BG128" s="162">
        <f t="shared" si="1042"/>
        <v>5.8569203623634548E-4</v>
      </c>
      <c r="BH128" s="162">
        <v>1.9599999999999999E-3</v>
      </c>
      <c r="BI128" s="153" t="str">
        <f t="shared" si="1043"/>
        <v>VERIFICA</v>
      </c>
      <c r="BJ128" s="153">
        <v>0.41599999999999998</v>
      </c>
      <c r="BK128" s="68">
        <f t="shared" si="1044"/>
        <v>0.29882246746752322</v>
      </c>
      <c r="BL128" s="68">
        <f t="shared" si="1045"/>
        <v>97.665474816</v>
      </c>
      <c r="BM128" s="68">
        <f t="shared" si="1046"/>
        <v>102.39178940350988</v>
      </c>
      <c r="BN128" s="256">
        <f>K24</f>
        <v>36.200000000000003</v>
      </c>
      <c r="BO128" s="180">
        <f t="shared" si="1023"/>
        <v>102.39178940350988</v>
      </c>
      <c r="BP128" s="68">
        <f t="shared" si="1024"/>
        <v>102.39178940350988</v>
      </c>
      <c r="BQ128" s="256">
        <f>(BN128*AR3/2)+(BP128+ABS(BO129))/AR3</f>
        <v>133.83334099759969</v>
      </c>
      <c r="BR128" s="256">
        <f>(BN128*AR3/2)+(ABS(BO128)+BP129)/AR3</f>
        <v>130.00805379297933</v>
      </c>
      <c r="BS128" s="256">
        <f>MAX(ABS(F24),ABS(F25))</f>
        <v>174.27099999999999</v>
      </c>
      <c r="BT128" s="247">
        <f>MAX(BQ128,BR128,BS128)</f>
        <v>174.27099999999999</v>
      </c>
      <c r="BU128" s="285">
        <f>BT128*10/(0.9*(0.46)*391.3*2)</f>
        <v>5.3787943322827028</v>
      </c>
      <c r="BV128" s="287">
        <v>8</v>
      </c>
      <c r="BW128" s="285">
        <f>fi!$B$2</f>
        <v>0.50240000000000007</v>
      </c>
      <c r="BX128" s="247">
        <f t="shared" ref="BX128" si="1049">0.46/4</f>
        <v>0.115</v>
      </c>
      <c r="BY128" s="247">
        <f t="shared" ref="BY128" si="1050">0.225</f>
        <v>0.22500000000000001</v>
      </c>
      <c r="BZ128" s="247">
        <f t="shared" ref="BZ128" si="1051">8*0.016</f>
        <v>0.128</v>
      </c>
      <c r="CA128" s="247">
        <f t="shared" ref="CA128" si="1052">24*0.008</f>
        <v>0.192</v>
      </c>
      <c r="CB128" s="247">
        <f t="shared" ref="CB128" si="1053">MIN(BX128:CA128)</f>
        <v>0.115</v>
      </c>
      <c r="CC128" s="240" t="str">
        <f t="shared" si="1025"/>
        <v>VERIFICA</v>
      </c>
      <c r="CD128" s="240"/>
      <c r="CE128" s="240"/>
      <c r="CF128" s="240" t="str">
        <f>IF(BT128&lt;=$U$239,"VERIFICA","NON VERIFICA")</f>
        <v>NON VERIFICA</v>
      </c>
      <c r="CG128" s="240"/>
      <c r="CH128" s="240"/>
      <c r="CI128" s="247">
        <v>15</v>
      </c>
    </row>
    <row r="129" spans="1:94" ht="16.5" x14ac:dyDescent="0.35">
      <c r="A129" s="1">
        <v>4</v>
      </c>
      <c r="B129" s="1" t="s">
        <v>48</v>
      </c>
      <c r="C129" s="40">
        <v>9.6000000000000002E-2</v>
      </c>
      <c r="D129" s="39">
        <v>-5.7000000000000002E-2</v>
      </c>
      <c r="E129" s="22">
        <v>9.5000000000000001E-2</v>
      </c>
      <c r="F129" s="39">
        <v>-0.129</v>
      </c>
      <c r="G129" s="22">
        <v>0.14899999999999999</v>
      </c>
      <c r="H129" s="39">
        <v>-0.14499999999999999</v>
      </c>
      <c r="I129" s="22">
        <v>0.159</v>
      </c>
      <c r="J129" s="39">
        <v>-0.158</v>
      </c>
      <c r="K129" s="22">
        <v>0.14499999999999999</v>
      </c>
      <c r="L129" s="39">
        <v>-0.14799999999999999</v>
      </c>
      <c r="M129" s="22">
        <v>0.128</v>
      </c>
      <c r="N129" s="22">
        <v>-0.106</v>
      </c>
      <c r="P129" s="61">
        <v>9</v>
      </c>
      <c r="Q129" s="63">
        <f>F126</f>
        <v>-148.518</v>
      </c>
      <c r="R129" s="63">
        <f>F137</f>
        <v>-99.086999999999989</v>
      </c>
      <c r="S129" s="63">
        <f t="shared" si="1018"/>
        <v>163.57030585688887</v>
      </c>
      <c r="T129" s="103" t="str">
        <f t="shared" si="1026"/>
        <v>VERIFICA</v>
      </c>
      <c r="U129" s="103" t="str">
        <f t="shared" si="1027"/>
        <v>VERIFICA</v>
      </c>
      <c r="V129" s="63">
        <f t="shared" si="1028"/>
        <v>217.09243869908687</v>
      </c>
      <c r="W129" s="100" t="str">
        <f t="shared" si="1019"/>
        <v>VERIFICA</v>
      </c>
      <c r="X129" s="103" t="str">
        <f t="shared" si="1029"/>
        <v>VERIFICA</v>
      </c>
      <c r="Y129" s="61">
        <v>9</v>
      </c>
      <c r="Z129" s="68">
        <v>6.1165494431419596</v>
      </c>
      <c r="AA129" s="68"/>
      <c r="AB129" s="255"/>
      <c r="AC129" s="61">
        <v>9</v>
      </c>
      <c r="AD129" s="72">
        <f>3*fi!$B$6</f>
        <v>6.0288000000000004</v>
      </c>
      <c r="AE129" s="75" t="s">
        <v>95</v>
      </c>
      <c r="AF129" s="74">
        <f>2*fi!$B$6+1*fi!$B$8</f>
        <v>7.1592000000000002</v>
      </c>
      <c r="AG129" s="73" t="s">
        <v>101</v>
      </c>
      <c r="AH129" s="72">
        <f t="shared" si="1030"/>
        <v>4.666666666666667</v>
      </c>
      <c r="AI129" s="72" t="s">
        <v>96</v>
      </c>
      <c r="AJ129" s="77">
        <f t="shared" si="1020"/>
        <v>18.825866666666666</v>
      </c>
      <c r="AK129" s="77" t="s">
        <v>96</v>
      </c>
      <c r="AL129" s="261" t="str">
        <f t="shared" si="1021"/>
        <v>VERIFICA</v>
      </c>
      <c r="AM129" s="262"/>
      <c r="AN129" s="261" t="str">
        <f t="shared" si="1022"/>
        <v>VERIFICA</v>
      </c>
      <c r="AO129" s="262"/>
      <c r="AP129" s="68">
        <f t="shared" si="1031"/>
        <v>0.12064012764260072</v>
      </c>
      <c r="AQ129" s="68">
        <f t="shared" si="1032"/>
        <v>1.1875</v>
      </c>
      <c r="AR129" s="68">
        <f t="shared" si="1033"/>
        <v>2.1205357142857144</v>
      </c>
      <c r="AS129" s="153">
        <v>0.81</v>
      </c>
      <c r="AT129" s="161">
        <f t="shared" si="1047"/>
        <v>4.6965318363025303E-2</v>
      </c>
      <c r="AU129" s="162">
        <f t="shared" si="1034"/>
        <v>5.1907695125476402E-4</v>
      </c>
      <c r="AV129" s="162">
        <v>1.9599999999999999E-3</v>
      </c>
      <c r="AW129" s="153" t="str">
        <f t="shared" si="1035"/>
        <v>VERIFICA</v>
      </c>
      <c r="AX129" s="153">
        <v>0.41599999999999998</v>
      </c>
      <c r="AY129" s="68">
        <f t="shared" si="1048"/>
        <v>0.26483517921161431</v>
      </c>
      <c r="AZ129" s="68">
        <f t="shared" si="1036"/>
        <v>97.665474816</v>
      </c>
      <c r="BA129" s="68">
        <f t="shared" si="1037"/>
        <v>102.39002149243987</v>
      </c>
      <c r="BB129" s="68">
        <f t="shared" si="1038"/>
        <v>0.14326015157558838</v>
      </c>
      <c r="BC129" s="68">
        <f t="shared" si="1039"/>
        <v>0.8421052631578948</v>
      </c>
      <c r="BD129" s="68">
        <f t="shared" si="1040"/>
        <v>1.5037593984962407</v>
      </c>
      <c r="BE129" s="153">
        <v>0.81</v>
      </c>
      <c r="BF129" s="68">
        <f t="shared" si="1041"/>
        <v>5.2402296789752299E-2</v>
      </c>
      <c r="BG129" s="162">
        <f t="shared" si="1042"/>
        <v>8.2836137771392199E-4</v>
      </c>
      <c r="BH129" s="162">
        <v>1.9599999999999999E-3</v>
      </c>
      <c r="BI129" s="153" t="str">
        <f t="shared" si="1043"/>
        <v>VERIFICA</v>
      </c>
      <c r="BJ129" s="153">
        <v>0.41599999999999998</v>
      </c>
      <c r="BK129" s="68">
        <f t="shared" si="1044"/>
        <v>0.42263335597649082</v>
      </c>
      <c r="BL129" s="68">
        <f t="shared" si="1045"/>
        <v>115.97775134400003</v>
      </c>
      <c r="BM129" s="68">
        <f t="shared" si="1046"/>
        <v>120.9426644348486</v>
      </c>
      <c r="BN129" s="257"/>
      <c r="BO129" s="180">
        <f t="shared" si="1023"/>
        <v>120.9426644348486</v>
      </c>
      <c r="BP129" s="68">
        <f t="shared" si="1024"/>
        <v>102.39002149243987</v>
      </c>
      <c r="BQ129" s="257"/>
      <c r="BR129" s="257"/>
      <c r="BS129" s="257"/>
      <c r="BT129" s="247"/>
      <c r="BU129" s="285"/>
      <c r="BV129" s="287"/>
      <c r="BW129" s="285"/>
      <c r="BX129" s="247"/>
      <c r="BY129" s="247"/>
      <c r="BZ129" s="247"/>
      <c r="CA129" s="247"/>
      <c r="CB129" s="247"/>
      <c r="CC129" s="240" t="str">
        <f t="shared" si="1025"/>
        <v>VERIFICA</v>
      </c>
      <c r="CD129" s="240"/>
      <c r="CE129" s="240"/>
      <c r="CF129" s="240" t="str">
        <f>IF(BT128&lt;=$U$239,"VERIFICA","NON VERIFICA")</f>
        <v>NON VERIFICA</v>
      </c>
      <c r="CG129" s="240"/>
      <c r="CH129" s="240"/>
      <c r="CI129" s="247"/>
    </row>
    <row r="130" spans="1:94" ht="16.5" x14ac:dyDescent="0.35">
      <c r="A130" s="1">
        <v>5</v>
      </c>
      <c r="B130" s="1" t="s">
        <v>49</v>
      </c>
      <c r="C130" s="40">
        <v>-3.5000000000000003E-2</v>
      </c>
      <c r="D130" s="39">
        <v>1.7999999999999999E-2</v>
      </c>
      <c r="E130" s="22">
        <v>-4.4999999999999998E-2</v>
      </c>
      <c r="F130" s="39">
        <v>5.8000000000000003E-2</v>
      </c>
      <c r="G130" s="22">
        <v>-4.2999999999999997E-2</v>
      </c>
      <c r="H130" s="39">
        <v>4.2999999999999997E-2</v>
      </c>
      <c r="I130" s="22">
        <v>-6.4000000000000001E-2</v>
      </c>
      <c r="J130" s="39">
        <v>6.0999999999999999E-2</v>
      </c>
      <c r="K130" s="22">
        <v>-5.8999999999999997E-2</v>
      </c>
      <c r="L130" s="39">
        <v>6.0999999999999999E-2</v>
      </c>
      <c r="M130" s="22">
        <v>-3.7999999999999999E-2</v>
      </c>
      <c r="N130" s="22">
        <v>3.5999999999999997E-2</v>
      </c>
      <c r="P130" s="61">
        <v>9</v>
      </c>
      <c r="Q130" s="63">
        <f>G136</f>
        <v>-96.940399999999997</v>
      </c>
      <c r="R130" s="63">
        <f>G137</f>
        <v>-70.837309999999931</v>
      </c>
      <c r="S130" s="63">
        <f t="shared" si="1018"/>
        <v>163.57030585688887</v>
      </c>
      <c r="T130" s="103" t="str">
        <f t="shared" si="1026"/>
        <v>VERIFICA</v>
      </c>
      <c r="U130" s="103" t="str">
        <f t="shared" si="1027"/>
        <v>VERIFICA</v>
      </c>
      <c r="V130" s="63">
        <f t="shared" si="1028"/>
        <v>217.09243869908687</v>
      </c>
      <c r="W130" s="100" t="str">
        <f t="shared" si="1019"/>
        <v>VERIFICA</v>
      </c>
      <c r="X130" s="103" t="str">
        <f t="shared" si="1029"/>
        <v>VERIFICA</v>
      </c>
      <c r="Y130" s="61">
        <v>9</v>
      </c>
      <c r="Z130" s="68">
        <v>4.3727220425905919</v>
      </c>
      <c r="AA130" s="68">
        <v>0.51428410932961122</v>
      </c>
      <c r="AB130" s="254">
        <f>G142</f>
        <v>1.3000551364150978</v>
      </c>
      <c r="AC130" s="61">
        <v>9</v>
      </c>
      <c r="AD130" s="72">
        <f>3*fi!$B$6</f>
        <v>6.0288000000000004</v>
      </c>
      <c r="AE130" s="75" t="s">
        <v>95</v>
      </c>
      <c r="AF130" s="72">
        <f>3*fi!$B$6</f>
        <v>6.0288000000000004</v>
      </c>
      <c r="AG130" s="75" t="s">
        <v>95</v>
      </c>
      <c r="AH130" s="72">
        <f t="shared" si="1030"/>
        <v>4.666666666666667</v>
      </c>
      <c r="AI130" s="72" t="s">
        <v>96</v>
      </c>
      <c r="AJ130" s="77">
        <f t="shared" si="1020"/>
        <v>17.695466666666668</v>
      </c>
      <c r="AK130" s="77" t="s">
        <v>96</v>
      </c>
      <c r="AL130" s="261" t="str">
        <f t="shared" si="1021"/>
        <v>VERIFICA</v>
      </c>
      <c r="AM130" s="262"/>
      <c r="AN130" s="261" t="str">
        <f t="shared" si="1022"/>
        <v>VERIFICA</v>
      </c>
      <c r="AO130" s="262"/>
      <c r="AP130" s="68">
        <f t="shared" si="1031"/>
        <v>0.12064012764260072</v>
      </c>
      <c r="AQ130" s="68">
        <f t="shared" si="1032"/>
        <v>1</v>
      </c>
      <c r="AR130" s="68">
        <f t="shared" si="1033"/>
        <v>1.7857142857142858</v>
      </c>
      <c r="AS130" s="153">
        <v>0.81</v>
      </c>
      <c r="AT130" s="161">
        <f t="shared" si="1047"/>
        <v>4.8038848927687922E-2</v>
      </c>
      <c r="AU130" s="162">
        <f t="shared" si="1034"/>
        <v>5.8569203623634548E-4</v>
      </c>
      <c r="AV130" s="162">
        <v>1.9599999999999999E-3</v>
      </c>
      <c r="AW130" s="153" t="str">
        <f t="shared" si="1035"/>
        <v>VERIFICA</v>
      </c>
      <c r="AX130" s="153">
        <v>0.41599999999999998</v>
      </c>
      <c r="AY130" s="68">
        <f t="shared" si="1048"/>
        <v>0.29882246746752322</v>
      </c>
      <c r="AZ130" s="68">
        <f t="shared" si="1036"/>
        <v>97.665474816</v>
      </c>
      <c r="BA130" s="68">
        <f t="shared" si="1037"/>
        <v>102.39178940350988</v>
      </c>
      <c r="BB130" s="68">
        <f t="shared" si="1038"/>
        <v>0.12064012764260072</v>
      </c>
      <c r="BC130" s="68">
        <f t="shared" si="1039"/>
        <v>1</v>
      </c>
      <c r="BD130" s="68">
        <f t="shared" si="1040"/>
        <v>1.7857142857142858</v>
      </c>
      <c r="BE130" s="153">
        <v>0.81</v>
      </c>
      <c r="BF130" s="68">
        <f t="shared" si="1041"/>
        <v>4.8038848927687922E-2</v>
      </c>
      <c r="BG130" s="162">
        <f t="shared" si="1042"/>
        <v>5.8569203623634548E-4</v>
      </c>
      <c r="BH130" s="162">
        <v>1.9599999999999999E-3</v>
      </c>
      <c r="BI130" s="153" t="str">
        <f t="shared" si="1043"/>
        <v>VERIFICA</v>
      </c>
      <c r="BJ130" s="153">
        <v>0.41599999999999998</v>
      </c>
      <c r="BK130" s="68">
        <f t="shared" si="1044"/>
        <v>0.29882246746752322</v>
      </c>
      <c r="BL130" s="68">
        <f t="shared" si="1045"/>
        <v>97.665474816</v>
      </c>
      <c r="BM130" s="68">
        <f t="shared" si="1046"/>
        <v>102.39178940350988</v>
      </c>
      <c r="BN130" s="256">
        <f>K44</f>
        <v>36.199999999999996</v>
      </c>
      <c r="BO130" s="180">
        <f t="shared" si="1023"/>
        <v>102.39178940350988</v>
      </c>
      <c r="BP130" s="68">
        <f t="shared" si="1024"/>
        <v>102.39178940350988</v>
      </c>
      <c r="BQ130" s="256">
        <f>(BN130*AR4/2)+(BP130+ABS(BO131))/AR4</f>
        <v>122.56119293567326</v>
      </c>
      <c r="BR130" s="256">
        <f>(BN130*AR4/2)+(ABS(BO130)+BP131)/AR4</f>
        <v>122.56119293567326</v>
      </c>
      <c r="BS130" s="256">
        <f>MAX(ABS(F44),ABS(F45))</f>
        <v>116.604</v>
      </c>
      <c r="BT130" s="247">
        <f>MAX(BQ130,BR130,BS130)</f>
        <v>122.56119293567326</v>
      </c>
      <c r="BU130" s="285">
        <f>BT130*10/(0.9*(0.46)*391.3*2)</f>
        <v>3.7827948994394149</v>
      </c>
      <c r="BV130" s="287">
        <v>8</v>
      </c>
      <c r="BW130" s="285">
        <f>fi!$B$2</f>
        <v>0.50240000000000007</v>
      </c>
      <c r="BX130" s="247">
        <f t="shared" ref="BX130" si="1054">0.46/4</f>
        <v>0.115</v>
      </c>
      <c r="BY130" s="247">
        <f t="shared" ref="BY130" si="1055">0.225</f>
        <v>0.22500000000000001</v>
      </c>
      <c r="BZ130" s="247">
        <f t="shared" ref="BZ130" si="1056">8*0.016</f>
        <v>0.128</v>
      </c>
      <c r="CA130" s="247">
        <f t="shared" ref="CA130" si="1057">24*0.008</f>
        <v>0.192</v>
      </c>
      <c r="CB130" s="247">
        <f t="shared" ref="CB130" si="1058">MIN(BX130:CA130)</f>
        <v>0.115</v>
      </c>
      <c r="CC130" s="240" t="str">
        <f t="shared" si="1025"/>
        <v>VERIFICA</v>
      </c>
      <c r="CD130" s="240"/>
      <c r="CE130" s="240"/>
      <c r="CF130" s="240" t="str">
        <f>IF(BT130&lt;=$U$239,"VERIFICA","NON VERIFICA")</f>
        <v>VERIFICA</v>
      </c>
      <c r="CG130" s="240"/>
      <c r="CH130" s="240"/>
      <c r="CI130" s="247">
        <v>20</v>
      </c>
    </row>
    <row r="131" spans="1:94" ht="16.5" x14ac:dyDescent="0.35">
      <c r="A131" s="1">
        <v>6</v>
      </c>
      <c r="B131" s="1" t="s">
        <v>50</v>
      </c>
      <c r="C131" s="40">
        <v>-5.8000000000000003E-2</v>
      </c>
      <c r="D131" s="39">
        <v>2.9000000000000001E-2</v>
      </c>
      <c r="E131" s="22">
        <v>-7.3999999999999996E-2</v>
      </c>
      <c r="F131" s="39">
        <v>9.5000000000000001E-2</v>
      </c>
      <c r="G131" s="22">
        <v>-6.9000000000000006E-2</v>
      </c>
      <c r="H131" s="39">
        <v>6.9000000000000006E-2</v>
      </c>
      <c r="I131" s="22">
        <v>-0.104</v>
      </c>
      <c r="J131" s="39">
        <v>9.9000000000000005E-2</v>
      </c>
      <c r="K131" s="22">
        <v>-9.5000000000000001E-2</v>
      </c>
      <c r="L131" s="39">
        <v>0.1</v>
      </c>
      <c r="M131" s="22">
        <v>-6.2E-2</v>
      </c>
      <c r="N131" s="22">
        <v>5.8999999999999997E-2</v>
      </c>
      <c r="P131" s="61">
        <v>10</v>
      </c>
      <c r="Q131" s="63">
        <f>H135</f>
        <v>-91.164199999999994</v>
      </c>
      <c r="R131" s="63">
        <f>H137</f>
        <v>-65.829589999999939</v>
      </c>
      <c r="S131" s="63">
        <f t="shared" si="1018"/>
        <v>163.57030585688887</v>
      </c>
      <c r="T131" s="103" t="str">
        <f t="shared" si="1026"/>
        <v>VERIFICA</v>
      </c>
      <c r="U131" s="103" t="str">
        <f t="shared" si="1027"/>
        <v>VERIFICA</v>
      </c>
      <c r="V131" s="63">
        <f t="shared" si="1028"/>
        <v>217.09243869908687</v>
      </c>
      <c r="W131" s="100" t="str">
        <f t="shared" si="1019"/>
        <v>VERIFICA</v>
      </c>
      <c r="X131" s="103" t="str">
        <f t="shared" si="1029"/>
        <v>VERIFICA</v>
      </c>
      <c r="Y131" s="61">
        <v>10</v>
      </c>
      <c r="Z131" s="68">
        <v>4.063600089383705</v>
      </c>
      <c r="AA131" s="68">
        <v>0.67924149774503861</v>
      </c>
      <c r="AB131" s="255"/>
      <c r="AC131" s="61">
        <v>10</v>
      </c>
      <c r="AD131" s="72">
        <f>3*fi!$B$6</f>
        <v>6.0288000000000004</v>
      </c>
      <c r="AE131" s="75" t="s">
        <v>95</v>
      </c>
      <c r="AF131" s="72">
        <f>3*fi!$B$6</f>
        <v>6.0288000000000004</v>
      </c>
      <c r="AG131" s="75" t="s">
        <v>95</v>
      </c>
      <c r="AH131" s="72">
        <f t="shared" si="1030"/>
        <v>4.666666666666667</v>
      </c>
      <c r="AI131" s="72" t="s">
        <v>96</v>
      </c>
      <c r="AJ131" s="77">
        <f t="shared" si="1020"/>
        <v>17.695466666666668</v>
      </c>
      <c r="AK131" s="77" t="s">
        <v>96</v>
      </c>
      <c r="AL131" s="261" t="str">
        <f t="shared" si="1021"/>
        <v>VERIFICA</v>
      </c>
      <c r="AM131" s="262"/>
      <c r="AN131" s="261" t="str">
        <f t="shared" si="1022"/>
        <v>VERIFICA</v>
      </c>
      <c r="AO131" s="262"/>
      <c r="AP131" s="68">
        <f t="shared" si="1031"/>
        <v>0.12064012764260072</v>
      </c>
      <c r="AQ131" s="68">
        <f t="shared" si="1032"/>
        <v>1</v>
      </c>
      <c r="AR131" s="68">
        <f t="shared" si="1033"/>
        <v>1.7857142857142858</v>
      </c>
      <c r="AS131" s="153">
        <v>0.81</v>
      </c>
      <c r="AT131" s="161">
        <f t="shared" si="1047"/>
        <v>4.8038848927687922E-2</v>
      </c>
      <c r="AU131" s="162">
        <f t="shared" si="1034"/>
        <v>5.8569203623634548E-4</v>
      </c>
      <c r="AV131" s="162">
        <v>1.9599999999999999E-3</v>
      </c>
      <c r="AW131" s="153" t="str">
        <f t="shared" si="1035"/>
        <v>VERIFICA</v>
      </c>
      <c r="AX131" s="153">
        <v>0.41599999999999998</v>
      </c>
      <c r="AY131" s="68">
        <f t="shared" si="1048"/>
        <v>0.29882246746752322</v>
      </c>
      <c r="AZ131" s="68">
        <f t="shared" si="1036"/>
        <v>97.665474816</v>
      </c>
      <c r="BA131" s="68">
        <f t="shared" si="1037"/>
        <v>102.39178940350988</v>
      </c>
      <c r="BB131" s="68">
        <f t="shared" si="1038"/>
        <v>0.12064012764260072</v>
      </c>
      <c r="BC131" s="68">
        <f t="shared" si="1039"/>
        <v>1</v>
      </c>
      <c r="BD131" s="68">
        <f t="shared" si="1040"/>
        <v>1.7857142857142858</v>
      </c>
      <c r="BE131" s="153">
        <v>0.81</v>
      </c>
      <c r="BF131" s="68">
        <f t="shared" si="1041"/>
        <v>4.8038848927687922E-2</v>
      </c>
      <c r="BG131" s="162">
        <f t="shared" si="1042"/>
        <v>5.8569203623634548E-4</v>
      </c>
      <c r="BH131" s="162">
        <v>1.9599999999999999E-3</v>
      </c>
      <c r="BI131" s="153" t="str">
        <f t="shared" si="1043"/>
        <v>VERIFICA</v>
      </c>
      <c r="BJ131" s="153">
        <v>0.41599999999999998</v>
      </c>
      <c r="BK131" s="68">
        <f t="shared" si="1044"/>
        <v>0.29882246746752322</v>
      </c>
      <c r="BL131" s="68">
        <f t="shared" si="1045"/>
        <v>97.665474816</v>
      </c>
      <c r="BM131" s="68">
        <f t="shared" si="1046"/>
        <v>102.39178940350988</v>
      </c>
      <c r="BN131" s="257"/>
      <c r="BO131" s="180">
        <f t="shared" si="1023"/>
        <v>102.39178940350988</v>
      </c>
      <c r="BP131" s="68">
        <f t="shared" si="1024"/>
        <v>102.39178940350988</v>
      </c>
      <c r="BQ131" s="257"/>
      <c r="BR131" s="257"/>
      <c r="BS131" s="257"/>
      <c r="BT131" s="247"/>
      <c r="BU131" s="285"/>
      <c r="BV131" s="287"/>
      <c r="BW131" s="285"/>
      <c r="BX131" s="247"/>
      <c r="BY131" s="247"/>
      <c r="BZ131" s="247"/>
      <c r="CA131" s="247"/>
      <c r="CB131" s="247"/>
      <c r="CC131" s="240" t="str">
        <f t="shared" si="1025"/>
        <v>VERIFICA</v>
      </c>
      <c r="CD131" s="240"/>
      <c r="CE131" s="240"/>
      <c r="CF131" s="240" t="str">
        <f>IF(BT131&lt;=$U$239,"VERIFICA","NON VERIFICA")</f>
        <v>VERIFICA</v>
      </c>
      <c r="CG131" s="240"/>
      <c r="CH131" s="240"/>
      <c r="CI131" s="247"/>
    </row>
    <row r="132" spans="1:94" ht="16.5" x14ac:dyDescent="0.35">
      <c r="B132" s="1" t="s">
        <v>33</v>
      </c>
      <c r="C132" s="34">
        <f>(ABS(C128)+ABS(C130))*SIGN(C128)</f>
        <v>31.917999999999999</v>
      </c>
      <c r="D132" s="37">
        <f t="shared" ref="D132:N132" si="1059">(ABS(D128)+ABS(D130))*SIGN(D128)</f>
        <v>-18.553000000000001</v>
      </c>
      <c r="E132" s="35">
        <f t="shared" si="1059"/>
        <v>32.634</v>
      </c>
      <c r="F132" s="37">
        <f t="shared" si="1059"/>
        <v>-43.99</v>
      </c>
      <c r="G132" s="35">
        <f t="shared" si="1059"/>
        <v>47.319000000000003</v>
      </c>
      <c r="H132" s="37">
        <f t="shared" si="1059"/>
        <v>-46.150999999999996</v>
      </c>
      <c r="I132" s="35">
        <f t="shared" si="1059"/>
        <v>53.142000000000003</v>
      </c>
      <c r="J132" s="37">
        <f t="shared" si="1059"/>
        <v>-52.463000000000001</v>
      </c>
      <c r="K132" s="35">
        <f t="shared" si="1059"/>
        <v>48.375</v>
      </c>
      <c r="L132" s="37">
        <f t="shared" si="1059"/>
        <v>-49.779000000000003</v>
      </c>
      <c r="M132" s="35">
        <f t="shared" si="1059"/>
        <v>40.764999999999993</v>
      </c>
      <c r="N132" s="35">
        <f t="shared" si="1059"/>
        <v>-34.685000000000002</v>
      </c>
      <c r="P132" s="61">
        <v>10</v>
      </c>
      <c r="Q132" s="63">
        <f>I136</f>
        <v>-134.6669</v>
      </c>
      <c r="R132" s="63">
        <f>I137</f>
        <v>-94.450879999999913</v>
      </c>
      <c r="S132" s="63">
        <f t="shared" si="1018"/>
        <v>163.57030585688887</v>
      </c>
      <c r="T132" s="103" t="str">
        <f t="shared" si="1026"/>
        <v>VERIFICA</v>
      </c>
      <c r="U132" s="103" t="str">
        <f t="shared" si="1027"/>
        <v>VERIFICA</v>
      </c>
      <c r="V132" s="63">
        <f t="shared" si="1028"/>
        <v>217.09243869908687</v>
      </c>
      <c r="W132" s="100" t="str">
        <f t="shared" si="1019"/>
        <v>VERIFICA</v>
      </c>
      <c r="X132" s="103" t="str">
        <f t="shared" si="1029"/>
        <v>VERIFICA</v>
      </c>
      <c r="Y132" s="61">
        <v>10</v>
      </c>
      <c r="Z132" s="68">
        <v>5.8303660164125226</v>
      </c>
      <c r="AA132" s="68"/>
      <c r="AB132" s="254">
        <f>I142</f>
        <v>4.6401178284697036</v>
      </c>
      <c r="AC132" s="61">
        <v>10</v>
      </c>
      <c r="AD132" s="72">
        <f>3*fi!$B$6</f>
        <v>6.0288000000000004</v>
      </c>
      <c r="AE132" s="75" t="s">
        <v>95</v>
      </c>
      <c r="AF132" s="72">
        <f>3*fi!$B$6</f>
        <v>6.0288000000000004</v>
      </c>
      <c r="AG132" s="75" t="s">
        <v>95</v>
      </c>
      <c r="AH132" s="72">
        <f t="shared" si="1030"/>
        <v>4.666666666666667</v>
      </c>
      <c r="AI132" s="72" t="s">
        <v>96</v>
      </c>
      <c r="AJ132" s="77">
        <f t="shared" si="1020"/>
        <v>17.695466666666668</v>
      </c>
      <c r="AK132" s="77" t="s">
        <v>96</v>
      </c>
      <c r="AL132" s="261" t="str">
        <f t="shared" si="1021"/>
        <v>VERIFICA</v>
      </c>
      <c r="AM132" s="262"/>
      <c r="AN132" s="261" t="str">
        <f t="shared" si="1022"/>
        <v>VERIFICA</v>
      </c>
      <c r="AO132" s="262"/>
      <c r="AP132" s="68">
        <f t="shared" si="1031"/>
        <v>0.12064012764260072</v>
      </c>
      <c r="AQ132" s="68">
        <f t="shared" si="1032"/>
        <v>1</v>
      </c>
      <c r="AR132" s="68">
        <f t="shared" si="1033"/>
        <v>1.7857142857142858</v>
      </c>
      <c r="AS132" s="153">
        <v>0.81</v>
      </c>
      <c r="AT132" s="161">
        <f t="shared" si="1047"/>
        <v>4.8038848927687922E-2</v>
      </c>
      <c r="AU132" s="162">
        <f t="shared" si="1034"/>
        <v>5.8569203623634548E-4</v>
      </c>
      <c r="AV132" s="162">
        <v>1.9599999999999999E-3</v>
      </c>
      <c r="AW132" s="153" t="str">
        <f t="shared" si="1035"/>
        <v>VERIFICA</v>
      </c>
      <c r="AX132" s="153">
        <v>0.41599999999999998</v>
      </c>
      <c r="AY132" s="68">
        <f t="shared" si="1048"/>
        <v>0.29882246746752322</v>
      </c>
      <c r="AZ132" s="68">
        <f t="shared" si="1036"/>
        <v>97.665474816</v>
      </c>
      <c r="BA132" s="68">
        <f t="shared" si="1037"/>
        <v>102.39178940350988</v>
      </c>
      <c r="BB132" s="68">
        <f t="shared" si="1038"/>
        <v>0.12064012764260072</v>
      </c>
      <c r="BC132" s="68">
        <f t="shared" si="1039"/>
        <v>1</v>
      </c>
      <c r="BD132" s="68">
        <f t="shared" si="1040"/>
        <v>1.7857142857142858</v>
      </c>
      <c r="BE132" s="153">
        <v>0.81</v>
      </c>
      <c r="BF132" s="68">
        <f t="shared" si="1041"/>
        <v>4.8038848927687922E-2</v>
      </c>
      <c r="BG132" s="162">
        <f t="shared" si="1042"/>
        <v>5.8569203623634548E-4</v>
      </c>
      <c r="BH132" s="162">
        <v>1.9599999999999999E-3</v>
      </c>
      <c r="BI132" s="153" t="str">
        <f t="shared" si="1043"/>
        <v>VERIFICA</v>
      </c>
      <c r="BJ132" s="153">
        <v>0.41599999999999998</v>
      </c>
      <c r="BK132" s="68">
        <f t="shared" si="1044"/>
        <v>0.29882246746752322</v>
      </c>
      <c r="BL132" s="68">
        <f t="shared" si="1045"/>
        <v>97.665474816</v>
      </c>
      <c r="BM132" s="68">
        <f t="shared" si="1046"/>
        <v>102.39178940350988</v>
      </c>
      <c r="BN132" s="256">
        <f>K64</f>
        <v>54.2</v>
      </c>
      <c r="BO132" s="180">
        <f t="shared" si="1023"/>
        <v>102.39178940350988</v>
      </c>
      <c r="BP132" s="68">
        <f t="shared" si="1024"/>
        <v>102.39178940350988</v>
      </c>
      <c r="BQ132" s="256">
        <f>(BN132*AR5/2)+(BP132+ABS(BO133))/AR5</f>
        <v>161.75222469430486</v>
      </c>
      <c r="BR132" s="256">
        <f>(BN132*AR5/2)+(ABS(BO132)+BP133)/AR5</f>
        <v>156.86995023577626</v>
      </c>
      <c r="BS132" s="256">
        <f>MAX(ABS(F64),ABS(F65))</f>
        <v>195.21100000000001</v>
      </c>
      <c r="BT132" s="247">
        <f>MAX(BQ132,BR132,BS132)</f>
        <v>195.21100000000001</v>
      </c>
      <c r="BU132" s="285">
        <f>BT132*10/(0.9*(0.46)*391.3*2)</f>
        <v>6.0250978097287495</v>
      </c>
      <c r="BV132" s="287">
        <v>8</v>
      </c>
      <c r="BW132" s="285">
        <f>fi!$B$2</f>
        <v>0.50240000000000007</v>
      </c>
      <c r="BX132" s="247">
        <f t="shared" ref="BX132" si="1060">0.46/4</f>
        <v>0.115</v>
      </c>
      <c r="BY132" s="247">
        <f t="shared" ref="BY132" si="1061">0.225</f>
        <v>0.22500000000000001</v>
      </c>
      <c r="BZ132" s="247">
        <f t="shared" ref="BZ132" si="1062">8*0.016</f>
        <v>0.128</v>
      </c>
      <c r="CA132" s="247">
        <f t="shared" ref="CA132" si="1063">24*0.008</f>
        <v>0.192</v>
      </c>
      <c r="CB132" s="247">
        <f t="shared" ref="CB132" si="1064">MIN(BX132:CA132)</f>
        <v>0.115</v>
      </c>
      <c r="CC132" s="240" t="str">
        <f t="shared" si="1025"/>
        <v>VERIFICA</v>
      </c>
      <c r="CD132" s="240"/>
      <c r="CE132" s="240"/>
      <c r="CF132" s="240" t="str">
        <f>IF(BT132&lt;=$U$239,"VERIFICA","NON VERIFICA")</f>
        <v>NON VERIFICA</v>
      </c>
      <c r="CG132" s="240"/>
      <c r="CH132" s="240"/>
      <c r="CI132" s="247">
        <v>15</v>
      </c>
    </row>
    <row r="133" spans="1:94" ht="16.5" x14ac:dyDescent="0.35">
      <c r="B133" s="1" t="s">
        <v>34</v>
      </c>
      <c r="C133" s="34">
        <f>(ABS(C129)+ABS(C131))*SIGN(C129)</f>
        <v>0.154</v>
      </c>
      <c r="D133" s="35">
        <f t="shared" ref="D133:J133" si="1065">(ABS(D129)+ABS(D131))*SIGN(D129)</f>
        <v>-8.6000000000000007E-2</v>
      </c>
      <c r="E133" s="34">
        <f t="shared" si="1065"/>
        <v>0.16899999999999998</v>
      </c>
      <c r="F133" s="35">
        <f t="shared" si="1065"/>
        <v>-0.224</v>
      </c>
      <c r="G133" s="34">
        <f t="shared" si="1065"/>
        <v>0.218</v>
      </c>
      <c r="H133" s="36">
        <f t="shared" si="1065"/>
        <v>-0.214</v>
      </c>
      <c r="I133" s="34">
        <f t="shared" si="1065"/>
        <v>0.26300000000000001</v>
      </c>
      <c r="J133" s="37">
        <f t="shared" si="1065"/>
        <v>-0.25700000000000001</v>
      </c>
      <c r="K133" s="34">
        <f t="shared" ref="K133:M133" si="1066">(ABS(K129)+ABS(K131))*SIGN(K129)</f>
        <v>0.24</v>
      </c>
      <c r="L133" s="37">
        <f t="shared" si="1066"/>
        <v>-0.248</v>
      </c>
      <c r="M133" s="34">
        <f t="shared" si="1066"/>
        <v>0.19</v>
      </c>
      <c r="N133" s="35">
        <f>(ABS(N129)+ABS(N131))*SIGN(N129)</f>
        <v>-0.16499999999999998</v>
      </c>
      <c r="P133" s="61">
        <v>11</v>
      </c>
      <c r="Q133" s="63">
        <f>J126</f>
        <v>-141.91999999999999</v>
      </c>
      <c r="R133" s="63">
        <f>J137</f>
        <v>-97.914440000000241</v>
      </c>
      <c r="S133" s="63">
        <f t="shared" si="1018"/>
        <v>163.57030585688887</v>
      </c>
      <c r="T133" s="103" t="str">
        <f t="shared" si="1026"/>
        <v>VERIFICA</v>
      </c>
      <c r="U133" s="103" t="str">
        <f t="shared" si="1027"/>
        <v>VERIFICA</v>
      </c>
      <c r="V133" s="63">
        <f t="shared" si="1028"/>
        <v>217.09243869908687</v>
      </c>
      <c r="W133" s="100" t="str">
        <f t="shared" si="1019"/>
        <v>VERIFICA</v>
      </c>
      <c r="X133" s="103" t="str">
        <f t="shared" si="1029"/>
        <v>VERIFICA</v>
      </c>
      <c r="Y133" s="61">
        <v>11</v>
      </c>
      <c r="Z133" s="68">
        <v>6.0441683919944937</v>
      </c>
      <c r="AA133" s="68"/>
      <c r="AB133" s="255"/>
      <c r="AC133" s="61">
        <v>11</v>
      </c>
      <c r="AD133" s="72">
        <f>3*fi!$B$6</f>
        <v>6.0288000000000004</v>
      </c>
      <c r="AE133" s="75" t="s">
        <v>95</v>
      </c>
      <c r="AF133" s="74">
        <f>2*fi!$B$6+1*fi!$B$8</f>
        <v>7.1592000000000002</v>
      </c>
      <c r="AG133" s="73" t="s">
        <v>101</v>
      </c>
      <c r="AH133" s="72">
        <f t="shared" si="1030"/>
        <v>4.666666666666667</v>
      </c>
      <c r="AI133" s="72" t="s">
        <v>96</v>
      </c>
      <c r="AJ133" s="77">
        <f t="shared" si="1020"/>
        <v>18.825866666666666</v>
      </c>
      <c r="AK133" s="77" t="s">
        <v>96</v>
      </c>
      <c r="AL133" s="261" t="str">
        <f t="shared" si="1021"/>
        <v>VERIFICA</v>
      </c>
      <c r="AM133" s="262"/>
      <c r="AN133" s="261" t="str">
        <f t="shared" si="1022"/>
        <v>VERIFICA</v>
      </c>
      <c r="AO133" s="262"/>
      <c r="AP133" s="68">
        <f t="shared" si="1031"/>
        <v>0.12064012764260072</v>
      </c>
      <c r="AQ133" s="68">
        <f t="shared" si="1032"/>
        <v>1.1875</v>
      </c>
      <c r="AR133" s="68">
        <f t="shared" si="1033"/>
        <v>2.1205357142857144</v>
      </c>
      <c r="AS133" s="153">
        <v>0.81</v>
      </c>
      <c r="AT133" s="161">
        <f t="shared" si="1047"/>
        <v>4.6965318363025303E-2</v>
      </c>
      <c r="AU133" s="162">
        <f t="shared" si="1034"/>
        <v>5.1907695125476402E-4</v>
      </c>
      <c r="AV133" s="162">
        <v>1.9599999999999999E-3</v>
      </c>
      <c r="AW133" s="153" t="str">
        <f t="shared" si="1035"/>
        <v>VERIFICA</v>
      </c>
      <c r="AX133" s="153">
        <v>0.41599999999999998</v>
      </c>
      <c r="AY133" s="68">
        <f t="shared" si="1048"/>
        <v>0.26483517921161431</v>
      </c>
      <c r="AZ133" s="68">
        <f t="shared" si="1036"/>
        <v>97.665474816</v>
      </c>
      <c r="BA133" s="68">
        <f t="shared" si="1037"/>
        <v>102.39002149243987</v>
      </c>
      <c r="BB133" s="68">
        <f t="shared" si="1038"/>
        <v>0.14326015157558838</v>
      </c>
      <c r="BC133" s="68">
        <f t="shared" si="1039"/>
        <v>0.8421052631578948</v>
      </c>
      <c r="BD133" s="68">
        <f t="shared" si="1040"/>
        <v>1.5037593984962407</v>
      </c>
      <c r="BE133" s="153">
        <v>0.81</v>
      </c>
      <c r="BF133" s="68">
        <f t="shared" si="1041"/>
        <v>5.2402296789752299E-2</v>
      </c>
      <c r="BG133" s="162">
        <f t="shared" si="1042"/>
        <v>8.2836137771392199E-4</v>
      </c>
      <c r="BH133" s="162">
        <v>1.9599999999999999E-3</v>
      </c>
      <c r="BI133" s="153" t="str">
        <f t="shared" si="1043"/>
        <v>VERIFICA</v>
      </c>
      <c r="BJ133" s="153">
        <v>0.41599999999999998</v>
      </c>
      <c r="BK133" s="68">
        <f t="shared" si="1044"/>
        <v>0.42263335597649082</v>
      </c>
      <c r="BL133" s="68">
        <f t="shared" si="1045"/>
        <v>115.97775134400003</v>
      </c>
      <c r="BM133" s="68">
        <f t="shared" si="1046"/>
        <v>120.9426644348486</v>
      </c>
      <c r="BN133" s="257"/>
      <c r="BO133" s="180">
        <f t="shared" si="1023"/>
        <v>120.9426644348486</v>
      </c>
      <c r="BP133" s="68">
        <f t="shared" si="1024"/>
        <v>102.39002149243987</v>
      </c>
      <c r="BQ133" s="257"/>
      <c r="BR133" s="257"/>
      <c r="BS133" s="257"/>
      <c r="BT133" s="247"/>
      <c r="BU133" s="285"/>
      <c r="BV133" s="287"/>
      <c r="BW133" s="285"/>
      <c r="BX133" s="247"/>
      <c r="BY133" s="247"/>
      <c r="BZ133" s="247"/>
      <c r="CA133" s="247"/>
      <c r="CB133" s="247"/>
      <c r="CC133" s="240" t="str">
        <f t="shared" si="1025"/>
        <v>VERIFICA</v>
      </c>
      <c r="CD133" s="240"/>
      <c r="CE133" s="240"/>
      <c r="CF133" s="240" t="str">
        <f>IF(BT132&lt;=$U$239,"VERIFICA","NON VERIFICA")</f>
        <v>NON VERIFICA</v>
      </c>
      <c r="CG133" s="240"/>
      <c r="CH133" s="240"/>
      <c r="CI133" s="247"/>
    </row>
    <row r="134" spans="1:94" ht="16.5" x14ac:dyDescent="0.35">
      <c r="B134" s="1" t="s">
        <v>51</v>
      </c>
      <c r="C134" s="34">
        <f>C132+0.3*C133</f>
        <v>31.964199999999998</v>
      </c>
      <c r="D134" s="35">
        <f>D132+0.3*D133</f>
        <v>-18.578800000000001</v>
      </c>
      <c r="E134" s="34">
        <f t="shared" ref="E134:I134" si="1067">E132+0.3*E133</f>
        <v>32.684699999999999</v>
      </c>
      <c r="F134" s="35">
        <f t="shared" si="1067"/>
        <v>-44.057200000000002</v>
      </c>
      <c r="G134" s="34">
        <f t="shared" si="1067"/>
        <v>47.384399999999999</v>
      </c>
      <c r="H134" s="36">
        <f t="shared" si="1067"/>
        <v>-46.215199999999996</v>
      </c>
      <c r="I134" s="34">
        <f t="shared" si="1067"/>
        <v>53.2209</v>
      </c>
      <c r="J134" s="37">
        <f>J132+0.3*J133</f>
        <v>-52.540100000000002</v>
      </c>
      <c r="K134" s="35">
        <f t="shared" ref="K134:N134" si="1068">K132+0.3*K133</f>
        <v>48.447000000000003</v>
      </c>
      <c r="L134" s="37">
        <f t="shared" si="1068"/>
        <v>-49.853400000000001</v>
      </c>
      <c r="M134" s="35">
        <f t="shared" si="1068"/>
        <v>40.821999999999996</v>
      </c>
      <c r="N134" s="35">
        <f t="shared" si="1068"/>
        <v>-34.734500000000004</v>
      </c>
      <c r="P134" s="64">
        <v>11</v>
      </c>
      <c r="Q134" s="61">
        <f>K126</f>
        <v>-151.066</v>
      </c>
      <c r="R134" s="63">
        <f>K137</f>
        <v>-102.27459999999989</v>
      </c>
      <c r="S134" s="63">
        <f t="shared" si="1018"/>
        <v>163.57030585688887</v>
      </c>
      <c r="T134" s="103" t="str">
        <f t="shared" si="1026"/>
        <v>VERIFICA</v>
      </c>
      <c r="U134" s="103" t="str">
        <f t="shared" si="1027"/>
        <v>VERIFICA</v>
      </c>
      <c r="V134" s="63">
        <f t="shared" si="1028"/>
        <v>217.09243869908687</v>
      </c>
      <c r="W134" s="100" t="str">
        <f t="shared" si="1019"/>
        <v>VERIFICA</v>
      </c>
      <c r="X134" s="103" t="str">
        <f t="shared" si="1029"/>
        <v>VERIFICA</v>
      </c>
      <c r="Y134" s="64">
        <v>11</v>
      </c>
      <c r="Z134" s="68">
        <v>6.3133170615475906</v>
      </c>
      <c r="AA134" s="68"/>
      <c r="AB134" s="254">
        <f>K142</f>
        <v>5.084957437798689</v>
      </c>
      <c r="AC134" s="64">
        <v>11</v>
      </c>
      <c r="AD134" s="72">
        <f>3*fi!$B$6</f>
        <v>6.0288000000000004</v>
      </c>
      <c r="AE134" s="75" t="s">
        <v>95</v>
      </c>
      <c r="AF134" s="74">
        <f>2*fi!$B$6+1*fi!$B$8</f>
        <v>7.1592000000000002</v>
      </c>
      <c r="AG134" s="73" t="s">
        <v>101</v>
      </c>
      <c r="AH134" s="72">
        <f t="shared" si="1030"/>
        <v>4.666666666666667</v>
      </c>
      <c r="AI134" s="72" t="s">
        <v>96</v>
      </c>
      <c r="AJ134" s="77">
        <f t="shared" si="1020"/>
        <v>18.825866666666666</v>
      </c>
      <c r="AK134" s="77" t="s">
        <v>96</v>
      </c>
      <c r="AL134" s="261" t="str">
        <f t="shared" si="1021"/>
        <v>VERIFICA</v>
      </c>
      <c r="AM134" s="262"/>
      <c r="AN134" s="261" t="str">
        <f t="shared" si="1022"/>
        <v>VERIFICA</v>
      </c>
      <c r="AO134" s="262"/>
      <c r="AP134" s="68">
        <f t="shared" si="1031"/>
        <v>0.12064012764260072</v>
      </c>
      <c r="AQ134" s="68">
        <f t="shared" si="1032"/>
        <v>1.1875</v>
      </c>
      <c r="AR134" s="68">
        <f t="shared" si="1033"/>
        <v>2.1205357142857144</v>
      </c>
      <c r="AS134" s="153">
        <v>0.81</v>
      </c>
      <c r="AT134" s="161">
        <f t="shared" si="1047"/>
        <v>4.6965318363025303E-2</v>
      </c>
      <c r="AU134" s="162">
        <f t="shared" si="1034"/>
        <v>5.1907695125476402E-4</v>
      </c>
      <c r="AV134" s="162">
        <v>1.9599999999999999E-3</v>
      </c>
      <c r="AW134" s="153" t="str">
        <f t="shared" si="1035"/>
        <v>VERIFICA</v>
      </c>
      <c r="AX134" s="153">
        <v>0.41599999999999998</v>
      </c>
      <c r="AY134" s="68">
        <f t="shared" si="1048"/>
        <v>0.26483517921161431</v>
      </c>
      <c r="AZ134" s="68">
        <f t="shared" si="1036"/>
        <v>97.665474816</v>
      </c>
      <c r="BA134" s="68">
        <f t="shared" si="1037"/>
        <v>102.39002149243987</v>
      </c>
      <c r="BB134" s="68">
        <f t="shared" si="1038"/>
        <v>0.14326015157558838</v>
      </c>
      <c r="BC134" s="68">
        <f t="shared" si="1039"/>
        <v>0.8421052631578948</v>
      </c>
      <c r="BD134" s="68">
        <f t="shared" si="1040"/>
        <v>1.5037593984962407</v>
      </c>
      <c r="BE134" s="153">
        <v>0.81</v>
      </c>
      <c r="BF134" s="68">
        <f t="shared" si="1041"/>
        <v>5.2402296789752299E-2</v>
      </c>
      <c r="BG134" s="162">
        <f t="shared" si="1042"/>
        <v>8.2836137771392199E-4</v>
      </c>
      <c r="BH134" s="162">
        <v>1.9599999999999999E-3</v>
      </c>
      <c r="BI134" s="153" t="str">
        <f t="shared" si="1043"/>
        <v>VERIFICA</v>
      </c>
      <c r="BJ134" s="153">
        <v>0.41599999999999998</v>
      </c>
      <c r="BK134" s="68">
        <f t="shared" si="1044"/>
        <v>0.42263335597649082</v>
      </c>
      <c r="BL134" s="68">
        <f t="shared" si="1045"/>
        <v>115.97775134400003</v>
      </c>
      <c r="BM134" s="68">
        <f t="shared" si="1046"/>
        <v>120.9426644348486</v>
      </c>
      <c r="BN134" s="256">
        <f>K84</f>
        <v>36.199999999999996</v>
      </c>
      <c r="BO134" s="180">
        <f t="shared" si="1023"/>
        <v>120.9426644348486</v>
      </c>
      <c r="BP134" s="68">
        <f t="shared" si="1024"/>
        <v>102.39002149243987</v>
      </c>
      <c r="BQ134" s="256">
        <f>(BN134*AR6/2)+(BP134+ABS(BO135))/AR6</f>
        <v>133.40764290151839</v>
      </c>
      <c r="BR134" s="256">
        <f>(BN134*AR6/2)+(ABS(BO134)+BP135)/AR6</f>
        <v>133.40764290151839</v>
      </c>
      <c r="BS134" s="256">
        <f>MAX(ABS(F84),ABS(F85))</f>
        <v>172.148</v>
      </c>
      <c r="BT134" s="247">
        <f>MAX(BQ134,BR134,BS134)</f>
        <v>172.148</v>
      </c>
      <c r="BU134" s="285">
        <f>BT134*10/(0.9*(0.46)*391.3*2)</f>
        <v>5.313268912864463</v>
      </c>
      <c r="BV134" s="287">
        <v>8</v>
      </c>
      <c r="BW134" s="285">
        <f>fi!$B$2</f>
        <v>0.50240000000000007</v>
      </c>
      <c r="BX134" s="247">
        <f t="shared" ref="BX134" si="1069">0.46/4</f>
        <v>0.115</v>
      </c>
      <c r="BY134" s="247">
        <f t="shared" ref="BY134" si="1070">0.225</f>
        <v>0.22500000000000001</v>
      </c>
      <c r="BZ134" s="247">
        <f t="shared" ref="BZ134" si="1071">8*0.016</f>
        <v>0.128</v>
      </c>
      <c r="CA134" s="247">
        <f t="shared" ref="CA134" si="1072">24*0.008</f>
        <v>0.192</v>
      </c>
      <c r="CB134" s="247">
        <f t="shared" ref="CB134" si="1073">MIN(BX134:CA134)</f>
        <v>0.115</v>
      </c>
      <c r="CC134" s="240" t="str">
        <f t="shared" si="1025"/>
        <v>VERIFICA</v>
      </c>
      <c r="CD134" s="240"/>
      <c r="CE134" s="240"/>
      <c r="CF134" s="240" t="str">
        <f>IF(BT134&lt;=$U$239,"VERIFICA","NON VERIFICA")</f>
        <v>NON VERIFICA</v>
      </c>
      <c r="CG134" s="240"/>
      <c r="CH134" s="240"/>
      <c r="CI134" s="247">
        <v>15</v>
      </c>
    </row>
    <row r="135" spans="1:94" ht="16.5" x14ac:dyDescent="0.35">
      <c r="B135" s="1" t="s">
        <v>37</v>
      </c>
      <c r="C135" s="34">
        <f>C127+C134</f>
        <v>14.510199999999998</v>
      </c>
      <c r="D135" s="35">
        <f t="shared" ref="D135:N135" si="1074">D127+D134</f>
        <v>-60.4758</v>
      </c>
      <c r="E135" s="34">
        <f t="shared" si="1074"/>
        <v>-33.356299999999997</v>
      </c>
      <c r="F135" s="35">
        <f t="shared" si="1074"/>
        <v>-128.77520000000001</v>
      </c>
      <c r="G135" s="34">
        <f t="shared" si="1074"/>
        <v>-2.171599999999998</v>
      </c>
      <c r="H135" s="36">
        <f t="shared" si="1074"/>
        <v>-91.164199999999994</v>
      </c>
      <c r="I135" s="34">
        <f t="shared" si="1074"/>
        <v>-28.225099999999998</v>
      </c>
      <c r="J135" s="37">
        <f t="shared" si="1074"/>
        <v>-138.7901</v>
      </c>
      <c r="K135" s="35">
        <f t="shared" si="1074"/>
        <v>-38.466999999999999</v>
      </c>
      <c r="L135" s="37">
        <f t="shared" si="1074"/>
        <v>-133.2124</v>
      </c>
      <c r="M135" s="35">
        <f t="shared" si="1074"/>
        <v>2.8869999999999933</v>
      </c>
      <c r="N135" s="35">
        <f t="shared" si="1074"/>
        <v>-59.992500000000007</v>
      </c>
      <c r="P135" s="64">
        <v>12</v>
      </c>
      <c r="Q135" s="61">
        <f>L126</f>
        <v>-145.83699999999999</v>
      </c>
      <c r="R135" s="63">
        <f>L137</f>
        <v>-100.25349999999969</v>
      </c>
      <c r="S135" s="63">
        <f t="shared" si="1018"/>
        <v>163.57030585688887</v>
      </c>
      <c r="T135" s="103" t="str">
        <f t="shared" si="1026"/>
        <v>VERIFICA</v>
      </c>
      <c r="U135" s="103" t="str">
        <f t="shared" si="1027"/>
        <v>VERIFICA</v>
      </c>
      <c r="V135" s="63">
        <f t="shared" si="1028"/>
        <v>217.09243869908687</v>
      </c>
      <c r="W135" s="100" t="str">
        <f t="shared" si="1019"/>
        <v>VERIFICA</v>
      </c>
      <c r="X135" s="103" t="str">
        <f t="shared" si="1029"/>
        <v>VERIFICA</v>
      </c>
      <c r="Y135" s="64">
        <v>12</v>
      </c>
      <c r="Z135" s="68">
        <v>6.1885564160589244</v>
      </c>
      <c r="AA135" s="68"/>
      <c r="AB135" s="255"/>
      <c r="AC135" s="64">
        <v>12</v>
      </c>
      <c r="AD135" s="72">
        <f>3*fi!$B$6</f>
        <v>6.0288000000000004</v>
      </c>
      <c r="AE135" s="75" t="s">
        <v>95</v>
      </c>
      <c r="AF135" s="74">
        <f>2*fi!$B$6+1*fi!$B$8</f>
        <v>7.1592000000000002</v>
      </c>
      <c r="AG135" s="73" t="s">
        <v>101</v>
      </c>
      <c r="AH135" s="72">
        <f t="shared" si="1030"/>
        <v>4.666666666666667</v>
      </c>
      <c r="AI135" s="72" t="s">
        <v>96</v>
      </c>
      <c r="AJ135" s="77">
        <f t="shared" si="1020"/>
        <v>18.825866666666666</v>
      </c>
      <c r="AK135" s="77" t="s">
        <v>96</v>
      </c>
      <c r="AL135" s="261" t="str">
        <f t="shared" si="1021"/>
        <v>VERIFICA</v>
      </c>
      <c r="AM135" s="262"/>
      <c r="AN135" s="261" t="str">
        <f t="shared" si="1022"/>
        <v>VERIFICA</v>
      </c>
      <c r="AO135" s="262"/>
      <c r="AP135" s="68">
        <f t="shared" si="1031"/>
        <v>0.12064012764260072</v>
      </c>
      <c r="AQ135" s="68">
        <f t="shared" si="1032"/>
        <v>1.1875</v>
      </c>
      <c r="AR135" s="68">
        <f>0.0035*AQ135/0.00196</f>
        <v>2.1205357142857144</v>
      </c>
      <c r="AS135" s="153">
        <v>0.81</v>
      </c>
      <c r="AT135" s="161">
        <f t="shared" si="1047"/>
        <v>4.6965318363025303E-2</v>
      </c>
      <c r="AU135" s="162">
        <f t="shared" si="1034"/>
        <v>5.1907695125476402E-4</v>
      </c>
      <c r="AV135" s="162">
        <v>1.9599999999999999E-3</v>
      </c>
      <c r="AW135" s="153" t="str">
        <f t="shared" si="1035"/>
        <v>VERIFICA</v>
      </c>
      <c r="AX135" s="153">
        <v>0.41599999999999998</v>
      </c>
      <c r="AY135" s="68">
        <f t="shared" si="1048"/>
        <v>0.26483517921161431</v>
      </c>
      <c r="AZ135" s="68">
        <f t="shared" si="1036"/>
        <v>97.665474816</v>
      </c>
      <c r="BA135" s="68">
        <f t="shared" si="1037"/>
        <v>102.39002149243987</v>
      </c>
      <c r="BB135" s="68">
        <f t="shared" si="1038"/>
        <v>0.14326015157558838</v>
      </c>
      <c r="BC135" s="68">
        <f t="shared" si="1039"/>
        <v>0.8421052631578948</v>
      </c>
      <c r="BD135" s="68">
        <f t="shared" si="1040"/>
        <v>1.5037593984962407</v>
      </c>
      <c r="BE135" s="153">
        <v>0.81</v>
      </c>
      <c r="BF135" s="68">
        <f t="shared" si="1041"/>
        <v>5.2402296789752299E-2</v>
      </c>
      <c r="BG135" s="162">
        <f t="shared" si="1042"/>
        <v>8.2836137771392199E-4</v>
      </c>
      <c r="BH135" s="162">
        <v>1.9599999999999999E-3</v>
      </c>
      <c r="BI135" s="153" t="str">
        <f t="shared" si="1043"/>
        <v>VERIFICA</v>
      </c>
      <c r="BJ135" s="153">
        <v>0.41599999999999998</v>
      </c>
      <c r="BK135" s="68">
        <f t="shared" si="1044"/>
        <v>0.42263335597649082</v>
      </c>
      <c r="BL135" s="68">
        <f t="shared" si="1045"/>
        <v>115.97775134400003</v>
      </c>
      <c r="BM135" s="68">
        <f t="shared" si="1046"/>
        <v>120.9426644348486</v>
      </c>
      <c r="BN135" s="257"/>
      <c r="BO135" s="180">
        <f t="shared" si="1023"/>
        <v>120.9426644348486</v>
      </c>
      <c r="BP135" s="68">
        <f t="shared" si="1024"/>
        <v>102.39002149243987</v>
      </c>
      <c r="BQ135" s="257"/>
      <c r="BR135" s="257"/>
      <c r="BS135" s="257"/>
      <c r="BT135" s="247"/>
      <c r="BU135" s="285"/>
      <c r="BV135" s="287"/>
      <c r="BW135" s="285"/>
      <c r="BX135" s="247"/>
      <c r="BY135" s="247"/>
      <c r="BZ135" s="247"/>
      <c r="CA135" s="247"/>
      <c r="CB135" s="247"/>
      <c r="CC135" s="240" t="str">
        <f t="shared" si="1025"/>
        <v>VERIFICA</v>
      </c>
      <c r="CD135" s="240"/>
      <c r="CE135" s="240"/>
      <c r="CF135" s="240" t="str">
        <f>IF(BT134&lt;=$U$239,"VERIFICA","NON VERIFICA")</f>
        <v>NON VERIFICA</v>
      </c>
      <c r="CG135" s="240"/>
      <c r="CH135" s="240"/>
      <c r="CI135" s="247"/>
    </row>
    <row r="136" spans="1:94" ht="16.5" x14ac:dyDescent="0.35">
      <c r="B136" s="1" t="s">
        <v>38</v>
      </c>
      <c r="C136" s="34">
        <f>C127-C134</f>
        <v>-49.418199999999999</v>
      </c>
      <c r="D136" s="35">
        <f t="shared" ref="D136:N136" si="1075">D127-D134</f>
        <v>-23.318199999999997</v>
      </c>
      <c r="E136" s="34">
        <f t="shared" si="1075"/>
        <v>-98.725699999999989</v>
      </c>
      <c r="F136" s="35">
        <f t="shared" si="1075"/>
        <v>-40.660800000000002</v>
      </c>
      <c r="G136" s="34">
        <f t="shared" si="1075"/>
        <v>-96.940399999999997</v>
      </c>
      <c r="H136" s="36">
        <f t="shared" si="1075"/>
        <v>1.2661999999999978</v>
      </c>
      <c r="I136" s="34">
        <f t="shared" si="1075"/>
        <v>-134.6669</v>
      </c>
      <c r="J136" s="37">
        <f t="shared" si="1075"/>
        <v>-33.709899999999998</v>
      </c>
      <c r="K136" s="35">
        <f t="shared" si="1075"/>
        <v>-135.36099999999999</v>
      </c>
      <c r="L136" s="37">
        <f t="shared" si="1075"/>
        <v>-33.505599999999994</v>
      </c>
      <c r="M136" s="35">
        <f t="shared" si="1075"/>
        <v>-78.757000000000005</v>
      </c>
      <c r="N136" s="35">
        <f t="shared" si="1075"/>
        <v>9.476500000000005</v>
      </c>
      <c r="P136" s="64">
        <v>12</v>
      </c>
      <c r="Q136" s="63">
        <f>M136</f>
        <v>-78.757000000000005</v>
      </c>
      <c r="R136" s="68">
        <f>M137</f>
        <v>-53.819409999999948</v>
      </c>
      <c r="S136" s="63">
        <f t="shared" si="1018"/>
        <v>163.57030585688887</v>
      </c>
      <c r="T136" s="103" t="str">
        <f t="shared" si="1026"/>
        <v>VERIFICA</v>
      </c>
      <c r="U136" s="103" t="str">
        <f t="shared" si="1027"/>
        <v>VERIFICA</v>
      </c>
      <c r="V136" s="63">
        <f t="shared" si="1028"/>
        <v>217.09243869908687</v>
      </c>
      <c r="W136" s="100" t="str">
        <f t="shared" si="1019"/>
        <v>VERIFICA</v>
      </c>
      <c r="X136" s="103" t="str">
        <f t="shared" si="1029"/>
        <v>VERIFICA</v>
      </c>
      <c r="Y136" s="64">
        <v>12</v>
      </c>
      <c r="Z136" s="68">
        <v>3.3222227160548665</v>
      </c>
      <c r="AA136" s="68">
        <v>0.91819600464696605</v>
      </c>
      <c r="AB136" s="254">
        <f>M142</f>
        <v>2.5798879246806443</v>
      </c>
      <c r="AC136" s="64">
        <v>12</v>
      </c>
      <c r="AD136" s="72">
        <f>3*fi!$B$6</f>
        <v>6.0288000000000004</v>
      </c>
      <c r="AE136" s="75" t="s">
        <v>95</v>
      </c>
      <c r="AF136" s="72">
        <f>3*fi!$B$6</f>
        <v>6.0288000000000004</v>
      </c>
      <c r="AG136" s="75" t="s">
        <v>95</v>
      </c>
      <c r="AH136" s="72">
        <f t="shared" si="1030"/>
        <v>4.666666666666667</v>
      </c>
      <c r="AI136" s="72" t="s">
        <v>96</v>
      </c>
      <c r="AJ136" s="77">
        <f t="shared" si="1020"/>
        <v>17.695466666666668</v>
      </c>
      <c r="AK136" s="77" t="s">
        <v>96</v>
      </c>
      <c r="AL136" s="261" t="str">
        <f t="shared" si="1021"/>
        <v>VERIFICA</v>
      </c>
      <c r="AM136" s="262"/>
      <c r="AN136" s="261" t="str">
        <f t="shared" si="1022"/>
        <v>VERIFICA</v>
      </c>
      <c r="AO136" s="262"/>
      <c r="AP136" s="68">
        <f t="shared" si="1031"/>
        <v>0.12064012764260072</v>
      </c>
      <c r="AQ136" s="68">
        <f t="shared" si="1032"/>
        <v>1</v>
      </c>
      <c r="AR136" s="68">
        <f t="shared" si="1033"/>
        <v>1.7857142857142858</v>
      </c>
      <c r="AS136" s="153">
        <v>0.81</v>
      </c>
      <c r="AT136" s="161">
        <f t="shared" si="1047"/>
        <v>4.8038848927687922E-2</v>
      </c>
      <c r="AU136" s="162">
        <f t="shared" si="1034"/>
        <v>5.8569203623634548E-4</v>
      </c>
      <c r="AV136" s="162">
        <v>1.9599999999999999E-3</v>
      </c>
      <c r="AW136" s="153" t="str">
        <f t="shared" si="1035"/>
        <v>VERIFICA</v>
      </c>
      <c r="AX136" s="153">
        <v>0.41599999999999998</v>
      </c>
      <c r="AY136" s="68">
        <f t="shared" si="1048"/>
        <v>0.29882246746752322</v>
      </c>
      <c r="AZ136" s="68">
        <f t="shared" si="1036"/>
        <v>97.665474816</v>
      </c>
      <c r="BA136" s="68">
        <f t="shared" si="1037"/>
        <v>102.39178940350988</v>
      </c>
      <c r="BB136" s="68">
        <f t="shared" si="1038"/>
        <v>0.12064012764260072</v>
      </c>
      <c r="BC136" s="68">
        <f t="shared" si="1039"/>
        <v>1</v>
      </c>
      <c r="BD136" s="68">
        <f t="shared" si="1040"/>
        <v>1.7857142857142858</v>
      </c>
      <c r="BE136" s="153">
        <v>0.81</v>
      </c>
      <c r="BF136" s="68">
        <f t="shared" si="1041"/>
        <v>4.8038848927687922E-2</v>
      </c>
      <c r="BG136" s="162">
        <f t="shared" si="1042"/>
        <v>5.8569203623634548E-4</v>
      </c>
      <c r="BH136" s="162">
        <v>1.9599999999999999E-3</v>
      </c>
      <c r="BI136" s="153" t="str">
        <f t="shared" si="1043"/>
        <v>VERIFICA</v>
      </c>
      <c r="BJ136" s="153">
        <v>0.41599999999999998</v>
      </c>
      <c r="BK136" s="68">
        <f t="shared" si="1044"/>
        <v>0.29882246746752322</v>
      </c>
      <c r="BL136" s="68">
        <f t="shared" si="1045"/>
        <v>97.665474816</v>
      </c>
      <c r="BM136" s="68">
        <f t="shared" si="1046"/>
        <v>102.39178940350988</v>
      </c>
      <c r="BN136" s="256">
        <f>K104</f>
        <v>36.199999999999996</v>
      </c>
      <c r="BO136" s="180">
        <f t="shared" si="1023"/>
        <v>102.39178940350988</v>
      </c>
      <c r="BP136" s="68">
        <f t="shared" si="1024"/>
        <v>102.39178940350988</v>
      </c>
      <c r="BQ136" s="256">
        <f>(BN136*AR7/2)+(BP136+ABS(BO137))/AR7</f>
        <v>122.3471569859081</v>
      </c>
      <c r="BR136" s="256">
        <f>(BN136*AR7/2)+(ABS(BO136)+BP137)/AR7</f>
        <v>122.3471569859081</v>
      </c>
      <c r="BS136" s="256">
        <f>MAX(ABS(F104),ABS(F105))</f>
        <v>118.19</v>
      </c>
      <c r="BT136" s="247">
        <f>MAX(BQ136,BR136,BS136)</f>
        <v>122.3471569859081</v>
      </c>
      <c r="BU136" s="285">
        <f>BT136*10/(0.9*(0.46)*391.3*2)</f>
        <v>3.7761887782058099</v>
      </c>
      <c r="BV136" s="287">
        <v>8</v>
      </c>
      <c r="BW136" s="285">
        <f>fi!$B$2</f>
        <v>0.50240000000000007</v>
      </c>
      <c r="BX136" s="247">
        <f t="shared" ref="BX136" si="1076">0.46/4</f>
        <v>0.115</v>
      </c>
      <c r="BY136" s="247">
        <f t="shared" ref="BY136" si="1077">0.225</f>
        <v>0.22500000000000001</v>
      </c>
      <c r="BZ136" s="247">
        <f t="shared" ref="BZ136" si="1078">8*0.016</f>
        <v>0.128</v>
      </c>
      <c r="CA136" s="247">
        <f t="shared" ref="CA136" si="1079">24*0.008</f>
        <v>0.192</v>
      </c>
      <c r="CB136" s="247">
        <f t="shared" ref="CB136" si="1080">MIN(BX136:CA136)</f>
        <v>0.115</v>
      </c>
      <c r="CC136" s="240" t="str">
        <f t="shared" si="1025"/>
        <v>VERIFICA</v>
      </c>
      <c r="CD136" s="240"/>
      <c r="CE136" s="240"/>
      <c r="CF136" s="240" t="str">
        <f>IF(BT136&lt;=$U$239,"VERIFICA","NON VERIFICA")</f>
        <v>VERIFICA</v>
      </c>
      <c r="CG136" s="240"/>
      <c r="CH136" s="240"/>
      <c r="CI136" s="247">
        <v>20</v>
      </c>
      <c r="CP136" s="227"/>
    </row>
    <row r="137" spans="1:94" ht="16.5" x14ac:dyDescent="0.35">
      <c r="A137" s="44" t="s">
        <v>52</v>
      </c>
      <c r="B137" s="45" t="s">
        <v>53</v>
      </c>
      <c r="C137" s="46">
        <f>MIN(O3:O5)</f>
        <v>-41.570710000000005</v>
      </c>
      <c r="D137" s="47">
        <f>MIN(AL3:AL5)</f>
        <v>-60.185075000000069</v>
      </c>
      <c r="E137" s="46">
        <f>MIN(O23:O25)</f>
        <v>-91.782900000000012</v>
      </c>
      <c r="F137" s="47">
        <f>MIN(AL23:AL25)</f>
        <v>-99.086999999999989</v>
      </c>
      <c r="G137" s="46">
        <f>MIN(O43:O45)</f>
        <v>-70.837309999999931</v>
      </c>
      <c r="H137" s="47">
        <f>MIN(AL43:AL45)</f>
        <v>-65.829589999999939</v>
      </c>
      <c r="I137" s="46">
        <f>MIN(O63:O65)</f>
        <v>-94.450879999999913</v>
      </c>
      <c r="J137" s="48">
        <f>MIN(AL63:AL65)</f>
        <v>-97.914440000000241</v>
      </c>
      <c r="K137" s="46">
        <f>MIN(O83:O85)</f>
        <v>-102.27459999999989</v>
      </c>
      <c r="L137" s="48">
        <f>MIN(AL83:AL85)</f>
        <v>-100.25349999999969</v>
      </c>
      <c r="M137" s="43">
        <f>MIN(O103:O105)</f>
        <v>-53.819409999999948</v>
      </c>
      <c r="N137" s="43">
        <f>MIN(AL103:AL105)</f>
        <v>-48.188105000000093</v>
      </c>
      <c r="P137" s="64">
        <v>13</v>
      </c>
      <c r="Q137" s="63">
        <f>N135</f>
        <v>-59.992500000000007</v>
      </c>
      <c r="R137" s="68">
        <f>N137</f>
        <v>-48.188105000000093</v>
      </c>
      <c r="S137" s="63">
        <f t="shared" si="1018"/>
        <v>163.57030585688887</v>
      </c>
      <c r="T137" s="103" t="str">
        <f t="shared" si="1026"/>
        <v>VERIFICA</v>
      </c>
      <c r="U137" s="103" t="str">
        <f>IF(ABS(R137)&lt;=S137,"VERIFICA","NON VERIFICA")</f>
        <v>VERIFICA</v>
      </c>
      <c r="V137" s="63">
        <f t="shared" si="1028"/>
        <v>217.09243869908687</v>
      </c>
      <c r="W137" s="100" t="str">
        <f t="shared" si="1019"/>
        <v>VERIFICA</v>
      </c>
      <c r="X137" s="103" t="str">
        <f t="shared" si="1029"/>
        <v>VERIFICA</v>
      </c>
      <c r="Y137" s="64">
        <v>13</v>
      </c>
      <c r="Z137" s="68">
        <v>2.9746074339097652</v>
      </c>
      <c r="AA137" s="68">
        <v>0.91210920862083111</v>
      </c>
      <c r="AB137" s="255"/>
      <c r="AC137" s="64">
        <v>13</v>
      </c>
      <c r="AD137" s="72">
        <f>3*fi!$B$6</f>
        <v>6.0288000000000004</v>
      </c>
      <c r="AE137" s="75" t="s">
        <v>95</v>
      </c>
      <c r="AF137" s="72">
        <f>3*fi!$B$6</f>
        <v>6.0288000000000004</v>
      </c>
      <c r="AG137" s="75" t="s">
        <v>95</v>
      </c>
      <c r="AH137" s="72">
        <f t="shared" si="1030"/>
        <v>4.666666666666667</v>
      </c>
      <c r="AI137" s="72" t="s">
        <v>96</v>
      </c>
      <c r="AJ137" s="77">
        <f t="shared" si="1020"/>
        <v>17.695466666666668</v>
      </c>
      <c r="AK137" s="77" t="s">
        <v>96</v>
      </c>
      <c r="AL137" s="261" t="str">
        <f t="shared" si="1021"/>
        <v>VERIFICA</v>
      </c>
      <c r="AM137" s="262"/>
      <c r="AN137" s="261" t="str">
        <f t="shared" si="1022"/>
        <v>VERIFICA</v>
      </c>
      <c r="AO137" s="262"/>
      <c r="AP137" s="68">
        <f t="shared" si="1031"/>
        <v>0.12064012764260072</v>
      </c>
      <c r="AQ137" s="68">
        <f t="shared" si="1032"/>
        <v>1</v>
      </c>
      <c r="AR137" s="68">
        <f t="shared" si="1033"/>
        <v>1.7857142857142858</v>
      </c>
      <c r="AS137" s="153">
        <v>0.81</v>
      </c>
      <c r="AT137" s="161">
        <f t="shared" si="1047"/>
        <v>4.8038848927687922E-2</v>
      </c>
      <c r="AU137" s="162">
        <f t="shared" si="1034"/>
        <v>5.8569203623634548E-4</v>
      </c>
      <c r="AV137" s="162">
        <v>1.9599999999999999E-3</v>
      </c>
      <c r="AW137" s="153" t="str">
        <f t="shared" si="1035"/>
        <v>VERIFICA</v>
      </c>
      <c r="AX137" s="153">
        <v>0.41599999999999998</v>
      </c>
      <c r="AY137" s="68">
        <f t="shared" si="1048"/>
        <v>0.29882246746752322</v>
      </c>
      <c r="AZ137" s="68">
        <f t="shared" si="1036"/>
        <v>97.665474816</v>
      </c>
      <c r="BA137" s="68">
        <f t="shared" si="1037"/>
        <v>102.39178940350988</v>
      </c>
      <c r="BB137" s="68">
        <f t="shared" si="1038"/>
        <v>0.12064012764260072</v>
      </c>
      <c r="BC137" s="68">
        <f t="shared" si="1039"/>
        <v>1</v>
      </c>
      <c r="BD137" s="68">
        <f t="shared" si="1040"/>
        <v>1.7857142857142858</v>
      </c>
      <c r="BE137" s="153">
        <v>0.81</v>
      </c>
      <c r="BF137" s="68">
        <f t="shared" si="1041"/>
        <v>4.8038848927687922E-2</v>
      </c>
      <c r="BG137" s="162">
        <f t="shared" si="1042"/>
        <v>5.8569203623634548E-4</v>
      </c>
      <c r="BH137" s="162">
        <v>1.9599999999999999E-3</v>
      </c>
      <c r="BI137" s="153" t="str">
        <f>IF(BG137&lt;BH137, "VERIFICA","NON VERIFICA")</f>
        <v>VERIFICA</v>
      </c>
      <c r="BJ137" s="153">
        <v>0.41599999999999998</v>
      </c>
      <c r="BK137" s="68">
        <f t="shared" si="1044"/>
        <v>0.29882246746752322</v>
      </c>
      <c r="BL137" s="68">
        <f t="shared" si="1045"/>
        <v>97.665474816</v>
      </c>
      <c r="BM137" s="68">
        <f t="shared" si="1046"/>
        <v>102.39178940350988</v>
      </c>
      <c r="BN137" s="257"/>
      <c r="BO137" s="180">
        <f t="shared" si="1023"/>
        <v>102.39178940350988</v>
      </c>
      <c r="BP137" s="68">
        <f t="shared" si="1024"/>
        <v>102.39178940350988</v>
      </c>
      <c r="BQ137" s="257"/>
      <c r="BR137" s="257"/>
      <c r="BS137" s="257"/>
      <c r="BT137" s="247"/>
      <c r="BU137" s="285"/>
      <c r="BV137" s="287"/>
      <c r="BW137" s="285"/>
      <c r="BX137" s="247"/>
      <c r="BY137" s="247"/>
      <c r="BZ137" s="247"/>
      <c r="CA137" s="247"/>
      <c r="CB137" s="247"/>
      <c r="CC137" s="240" t="str">
        <f t="shared" si="1025"/>
        <v>VERIFICA</v>
      </c>
      <c r="CD137" s="240"/>
      <c r="CE137" s="240"/>
      <c r="CF137" s="240" t="str">
        <f>IF(BT137&lt;=$U$239,"VERIFICA","NON VERIFICA")</f>
        <v>VERIFICA</v>
      </c>
      <c r="CG137" s="240"/>
      <c r="CH137" s="240"/>
      <c r="CI137" s="247"/>
      <c r="CP137" s="227"/>
    </row>
    <row r="138" spans="1:94" x14ac:dyDescent="0.25">
      <c r="A138" s="49"/>
      <c r="B138" s="45" t="s">
        <v>54</v>
      </c>
      <c r="C138" s="46">
        <f>MAX(O3:O5)</f>
        <v>17.765109999999996</v>
      </c>
      <c r="D138" s="47">
        <f>MAX(AL3:AL5)</f>
        <v>-17.865910000000056</v>
      </c>
      <c r="E138" s="46">
        <f>MAX(O23:O25)</f>
        <v>-22.074530000000003</v>
      </c>
      <c r="F138" s="47">
        <f>MAX(AL63:AL65)</f>
        <v>-7.2659600000001205</v>
      </c>
      <c r="G138" s="46">
        <f>MAX(O43:O45)</f>
        <v>8.3313100000000233</v>
      </c>
      <c r="H138" s="47">
        <f>MAX(AL43:AL45)</f>
        <v>11.003590000000031</v>
      </c>
      <c r="I138" s="46">
        <f>MAX(O63:O65)</f>
        <v>-2.4303199999999423</v>
      </c>
      <c r="J138" s="48">
        <f>MAX(AL63:AL65)</f>
        <v>-7.2659600000001205</v>
      </c>
      <c r="K138" s="46">
        <f>MAX(O83:O85)</f>
        <v>-16.037499999999952</v>
      </c>
      <c r="L138" s="48">
        <f>MAX(AL83:AL85)</f>
        <v>-11.476899999999773</v>
      </c>
      <c r="M138" s="43">
        <f>MAX(O103:O105)</f>
        <v>14.874610000000015</v>
      </c>
      <c r="N138" s="43">
        <f>MAX(AL103:AL105)</f>
        <v>14.776004999999913</v>
      </c>
      <c r="BD138" s="181"/>
    </row>
    <row r="139" spans="1:94" x14ac:dyDescent="0.25">
      <c r="A139" s="44" t="s">
        <v>88</v>
      </c>
      <c r="B139" s="45" t="s">
        <v>54</v>
      </c>
      <c r="C139" s="24">
        <f>MAX(O3:AL5)</f>
        <v>24.526782400000002</v>
      </c>
      <c r="D139" s="25"/>
      <c r="E139" s="259">
        <f>MAX(O23:AL25)</f>
        <v>90.997084799999982</v>
      </c>
      <c r="F139" s="259"/>
      <c r="G139" s="259">
        <f>MAX(O43:AL45)</f>
        <v>21.060659200000032</v>
      </c>
      <c r="H139" s="259"/>
      <c r="I139" s="259">
        <f>MAX(O63:AL65)</f>
        <v>75.169073600000075</v>
      </c>
      <c r="J139" s="259"/>
      <c r="K139" s="259">
        <f>MAX(O83:AL85)</f>
        <v>82.375395199999957</v>
      </c>
      <c r="L139" s="259"/>
      <c r="M139" s="259">
        <f>MAX(O103:AL105)</f>
        <v>41.793719999999993</v>
      </c>
      <c r="N139" s="259"/>
    </row>
    <row r="140" spans="1:94" x14ac:dyDescent="0.25">
      <c r="B140" s="26" t="s">
        <v>55</v>
      </c>
      <c r="C140" s="27">
        <f t="shared" ref="C140:N140" si="1081">ABS(C137*$F$239)</f>
        <v>2.5661217223401249</v>
      </c>
      <c r="D140" s="27">
        <f t="shared" si="1081"/>
        <v>3.7151693660793805</v>
      </c>
      <c r="E140" s="27">
        <f t="shared" si="1081"/>
        <v>5.6656740630451452</v>
      </c>
      <c r="F140" s="27">
        <f t="shared" si="1081"/>
        <v>6.1165494431419596</v>
      </c>
      <c r="G140" s="27">
        <f t="shared" si="1081"/>
        <v>4.3727220425905919</v>
      </c>
      <c r="H140" s="27">
        <f t="shared" si="1081"/>
        <v>4.063600089383705</v>
      </c>
      <c r="I140" s="27">
        <f t="shared" si="1081"/>
        <v>5.8303660164125226</v>
      </c>
      <c r="J140" s="27">
        <f t="shared" si="1081"/>
        <v>6.0441683919944937</v>
      </c>
      <c r="K140" s="27">
        <f t="shared" si="1081"/>
        <v>6.3133170615475906</v>
      </c>
      <c r="L140" s="27">
        <f t="shared" si="1081"/>
        <v>6.1885564160589244</v>
      </c>
      <c r="M140" s="27">
        <f t="shared" si="1081"/>
        <v>3.3222227160548665</v>
      </c>
      <c r="N140" s="27">
        <f t="shared" si="1081"/>
        <v>2.9746074339097652</v>
      </c>
    </row>
    <row r="141" spans="1:94" x14ac:dyDescent="0.25">
      <c r="B141" s="26" t="s">
        <v>56</v>
      </c>
      <c r="C141" s="27">
        <f t="shared" ref="C141:N141" si="1082">ABS(C138*$F$239)</f>
        <v>1.0966239131052071</v>
      </c>
      <c r="D141" s="234">
        <f t="shared" si="1082"/>
        <v>1.1028462044640037</v>
      </c>
      <c r="E141" s="234">
        <f t="shared" si="1082"/>
        <v>1.3626404490914097</v>
      </c>
      <c r="F141" s="234">
        <f t="shared" si="1082"/>
        <v>0.44852103294975626</v>
      </c>
      <c r="G141" s="27">
        <f t="shared" si="1082"/>
        <v>0.51428410932961122</v>
      </c>
      <c r="H141" s="27">
        <f t="shared" si="1082"/>
        <v>0.67924149774503861</v>
      </c>
      <c r="I141" s="234">
        <f t="shared" si="1082"/>
        <v>0.15002141999108276</v>
      </c>
      <c r="J141" s="234">
        <f t="shared" si="1082"/>
        <v>0.44852103294975626</v>
      </c>
      <c r="K141" s="234">
        <f t="shared" si="1082"/>
        <v>0.98998013558175035</v>
      </c>
      <c r="L141" s="234">
        <f t="shared" si="1082"/>
        <v>0.70845848904492603</v>
      </c>
      <c r="M141" s="27">
        <f t="shared" si="1082"/>
        <v>0.91819600464696605</v>
      </c>
      <c r="N141" s="27">
        <f t="shared" si="1082"/>
        <v>0.91210920862083111</v>
      </c>
    </row>
    <row r="142" spans="1:94" x14ac:dyDescent="0.25">
      <c r="B142" s="56" t="s">
        <v>79</v>
      </c>
      <c r="C142" s="29">
        <f>ABS(C139*$F$239)</f>
        <v>1.5140157359773134</v>
      </c>
      <c r="D142" s="30"/>
      <c r="E142" s="260">
        <f>ABS(E139*$F$239)</f>
        <v>5.6171664129601426</v>
      </c>
      <c r="F142" s="260"/>
      <c r="G142" s="260">
        <f>ABS(G139*$F$239)</f>
        <v>1.3000551364150978</v>
      </c>
      <c r="H142" s="260"/>
      <c r="I142" s="260">
        <f>ABS(I139*$F$239)</f>
        <v>4.6401178284697036</v>
      </c>
      <c r="J142" s="260"/>
      <c r="K142" s="260">
        <f>ABS(K139*$F$239)</f>
        <v>5.084957437798689</v>
      </c>
      <c r="L142" s="260"/>
      <c r="M142" s="260">
        <f>ABS(M139*$F$239)</f>
        <v>2.5798879246806443</v>
      </c>
      <c r="N142" s="260"/>
    </row>
    <row r="143" spans="1:94" x14ac:dyDescent="0.25">
      <c r="B143" s="56"/>
      <c r="C143" s="29"/>
      <c r="D143" s="30"/>
      <c r="E143" s="28"/>
      <c r="F143" s="28"/>
      <c r="G143" s="28"/>
      <c r="H143" s="28"/>
      <c r="I143" s="28"/>
      <c r="J143" s="28"/>
    </row>
    <row r="144" spans="1:94" x14ac:dyDescent="0.25">
      <c r="B144" s="56"/>
      <c r="C144" s="29"/>
      <c r="D144" s="30"/>
      <c r="E144" s="28"/>
      <c r="F144" s="28"/>
      <c r="G144" s="28"/>
      <c r="H144" s="28"/>
      <c r="I144" s="28"/>
      <c r="J144" s="28"/>
    </row>
    <row r="145" spans="1:94" x14ac:dyDescent="0.25">
      <c r="B145" s="51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</row>
    <row r="146" spans="1:94" x14ac:dyDescent="0.25">
      <c r="A146" t="s">
        <v>64</v>
      </c>
    </row>
    <row r="147" spans="1:94" x14ac:dyDescent="0.25">
      <c r="P147" s="258" t="s">
        <v>81</v>
      </c>
      <c r="Q147" s="258"/>
      <c r="R147" s="258"/>
      <c r="S147" s="258"/>
      <c r="T147" s="258"/>
      <c r="U147" s="258"/>
      <c r="V147" s="258"/>
      <c r="W147" s="258"/>
      <c r="X147" s="258"/>
      <c r="Y147" s="276" t="s">
        <v>89</v>
      </c>
      <c r="Z147" s="277"/>
      <c r="AA147" s="277"/>
      <c r="AB147" s="278"/>
      <c r="AC147" s="279" t="s">
        <v>90</v>
      </c>
      <c r="AD147" s="280"/>
      <c r="AE147" s="280"/>
      <c r="AF147" s="280"/>
      <c r="AG147" s="281"/>
      <c r="AH147" s="270" t="s">
        <v>93</v>
      </c>
      <c r="AI147" s="271"/>
      <c r="AJ147" s="271"/>
      <c r="AK147" s="271"/>
      <c r="AL147" s="271"/>
      <c r="AM147" s="271"/>
      <c r="AN147" s="271"/>
      <c r="AO147" s="272"/>
      <c r="AP147" s="286" t="s">
        <v>130</v>
      </c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  <c r="BG147" s="286"/>
      <c r="BH147" s="286"/>
      <c r="BI147" s="286"/>
      <c r="BJ147" s="286"/>
      <c r="BK147" s="286"/>
      <c r="BL147" s="286"/>
      <c r="BM147" s="286"/>
      <c r="BN147" s="286"/>
      <c r="BO147" s="286"/>
      <c r="BP147" s="286"/>
      <c r="BQ147" s="286"/>
      <c r="BR147" s="286"/>
      <c r="BS147" s="286"/>
      <c r="BT147" s="286"/>
      <c r="BU147" s="286"/>
      <c r="BV147" s="286"/>
      <c r="BW147" s="286"/>
      <c r="BX147" s="240" t="s">
        <v>203</v>
      </c>
      <c r="BY147" s="240"/>
      <c r="BZ147" s="240"/>
      <c r="CA147" s="240"/>
      <c r="CB147" s="240"/>
      <c r="CC147" s="247" t="s">
        <v>221</v>
      </c>
      <c r="CD147" s="247"/>
      <c r="CE147" s="247"/>
      <c r="CF147" s="247" t="s">
        <v>222</v>
      </c>
      <c r="CG147" s="247"/>
      <c r="CH147" s="247"/>
      <c r="CI147" s="186"/>
    </row>
    <row r="148" spans="1:94" ht="18.75" x14ac:dyDescent="0.35">
      <c r="C148" s="23">
        <v>7</v>
      </c>
      <c r="D148" s="8">
        <v>8</v>
      </c>
      <c r="E148" s="23">
        <v>8</v>
      </c>
      <c r="F148" s="8">
        <v>9</v>
      </c>
      <c r="G148" s="23">
        <v>9</v>
      </c>
      <c r="H148" s="1">
        <v>10</v>
      </c>
      <c r="I148" s="23">
        <v>10</v>
      </c>
      <c r="J148" s="32">
        <v>11</v>
      </c>
      <c r="K148" s="31">
        <v>11</v>
      </c>
      <c r="L148" s="33">
        <v>12</v>
      </c>
      <c r="M148" s="31">
        <v>12</v>
      </c>
      <c r="N148" s="31">
        <v>13</v>
      </c>
      <c r="P148" s="61" t="s">
        <v>86</v>
      </c>
      <c r="Q148" s="66" t="s">
        <v>84</v>
      </c>
      <c r="R148" s="66" t="s">
        <v>85</v>
      </c>
      <c r="S148" s="66" t="s">
        <v>83</v>
      </c>
      <c r="T148" s="69" t="s">
        <v>128</v>
      </c>
      <c r="U148" s="143" t="s">
        <v>129</v>
      </c>
      <c r="V148" s="66" t="s">
        <v>87</v>
      </c>
      <c r="W148" s="80" t="s">
        <v>128</v>
      </c>
      <c r="X148" s="64" t="s">
        <v>129</v>
      </c>
      <c r="Y148" s="61" t="s">
        <v>86</v>
      </c>
      <c r="Z148" s="61" t="s">
        <v>55</v>
      </c>
      <c r="AA148" s="61" t="s">
        <v>56</v>
      </c>
      <c r="AB148" s="61" t="s">
        <v>79</v>
      </c>
      <c r="AC148" s="65" t="s">
        <v>86</v>
      </c>
      <c r="AD148" s="264" t="s">
        <v>91</v>
      </c>
      <c r="AE148" s="265"/>
      <c r="AF148" s="264" t="s">
        <v>92</v>
      </c>
      <c r="AG148" s="265"/>
      <c r="AH148" s="266" t="s">
        <v>94</v>
      </c>
      <c r="AI148" s="266"/>
      <c r="AJ148" s="266" t="s">
        <v>97</v>
      </c>
      <c r="AK148" s="266"/>
      <c r="AL148" s="263" t="s">
        <v>98</v>
      </c>
      <c r="AM148" s="263"/>
      <c r="AN148" s="263" t="s">
        <v>99</v>
      </c>
      <c r="AO148" s="263"/>
      <c r="AP148" s="157" t="s">
        <v>131</v>
      </c>
      <c r="AQ148" s="157" t="s">
        <v>132</v>
      </c>
      <c r="AR148" s="157" t="s">
        <v>133</v>
      </c>
      <c r="AS148" s="157" t="s">
        <v>134</v>
      </c>
      <c r="AT148" s="157" t="s">
        <v>135</v>
      </c>
      <c r="AU148" s="157" t="s">
        <v>136</v>
      </c>
      <c r="AV148" s="157" t="s">
        <v>137</v>
      </c>
      <c r="AW148" s="157" t="s">
        <v>138</v>
      </c>
      <c r="AX148" s="157" t="s">
        <v>139</v>
      </c>
      <c r="AY148" s="158" t="s">
        <v>140</v>
      </c>
      <c r="AZ148" s="157" t="s">
        <v>141</v>
      </c>
      <c r="BA148" s="157" t="s">
        <v>142</v>
      </c>
      <c r="BB148" s="159" t="s">
        <v>131</v>
      </c>
      <c r="BC148" s="157" t="s">
        <v>132</v>
      </c>
      <c r="BD148" s="157" t="s">
        <v>133</v>
      </c>
      <c r="BE148" s="157" t="s">
        <v>134</v>
      </c>
      <c r="BF148" s="157" t="s">
        <v>42</v>
      </c>
      <c r="BG148" s="157" t="s">
        <v>136</v>
      </c>
      <c r="BH148" s="157" t="s">
        <v>137</v>
      </c>
      <c r="BI148" s="157" t="s">
        <v>138</v>
      </c>
      <c r="BJ148" s="157" t="s">
        <v>139</v>
      </c>
      <c r="BK148" s="158" t="s">
        <v>140</v>
      </c>
      <c r="BL148" s="157" t="s">
        <v>143</v>
      </c>
      <c r="BM148" s="157" t="s">
        <v>144</v>
      </c>
      <c r="BN148" s="157" t="s">
        <v>145</v>
      </c>
      <c r="BO148" s="157" t="s">
        <v>144</v>
      </c>
      <c r="BP148" s="157" t="s">
        <v>142</v>
      </c>
      <c r="BQ148" s="157" t="s">
        <v>146</v>
      </c>
      <c r="BR148" s="157" t="s">
        <v>147</v>
      </c>
      <c r="BS148" s="157" t="s">
        <v>148</v>
      </c>
      <c r="BT148" s="157" t="s">
        <v>149</v>
      </c>
      <c r="BU148" s="210" t="s">
        <v>199</v>
      </c>
      <c r="BV148" s="210" t="s">
        <v>200</v>
      </c>
      <c r="BW148" s="210" t="s">
        <v>201</v>
      </c>
      <c r="BX148" s="219" t="s">
        <v>207</v>
      </c>
      <c r="BY148" s="220" t="s">
        <v>208</v>
      </c>
      <c r="BZ148" s="219" t="s">
        <v>204</v>
      </c>
      <c r="CA148" s="219" t="s">
        <v>205</v>
      </c>
      <c r="CB148" s="219" t="s">
        <v>206</v>
      </c>
      <c r="CC148" s="247"/>
      <c r="CD148" s="247"/>
      <c r="CE148" s="247"/>
      <c r="CF148" s="247"/>
      <c r="CG148" s="247"/>
      <c r="CH148" s="247"/>
      <c r="CI148" s="233" t="s">
        <v>224</v>
      </c>
      <c r="CP148" s="227"/>
    </row>
    <row r="149" spans="1:94" ht="16.5" x14ac:dyDescent="0.35">
      <c r="A149" s="1">
        <v>1</v>
      </c>
      <c r="B149" s="1" t="s">
        <v>45</v>
      </c>
      <c r="C149" s="23">
        <v>-60.292999999999999</v>
      </c>
      <c r="D149" s="32">
        <v>-61.517000000000003</v>
      </c>
      <c r="E149" s="1">
        <v>-123.309</v>
      </c>
      <c r="F149" s="32">
        <v>-160.96</v>
      </c>
      <c r="G149" s="1">
        <v>-86.831000000000003</v>
      </c>
      <c r="H149" s="32">
        <v>-80.932000000000002</v>
      </c>
      <c r="I149" s="1">
        <v>-146.79499999999999</v>
      </c>
      <c r="J149" s="32">
        <v>-133.702</v>
      </c>
      <c r="K149" s="1">
        <v>-161.53299999999999</v>
      </c>
      <c r="L149" s="32">
        <v>-176.779</v>
      </c>
      <c r="M149" s="1">
        <v>-37.478000000000002</v>
      </c>
      <c r="N149" s="1">
        <v>-73.771000000000001</v>
      </c>
      <c r="P149" s="65">
        <v>7</v>
      </c>
      <c r="Q149" s="63">
        <f>C159</f>
        <v>-116.00800000000001</v>
      </c>
      <c r="R149" s="63">
        <f>C160</f>
        <v>-100.14356500000001</v>
      </c>
      <c r="S149" s="63">
        <f>$M$235</f>
        <v>242.41799582571059</v>
      </c>
      <c r="T149" s="103" t="str">
        <f>IF(ABS(Q149)&lt;=S149,"VERIFICA","NON VERIFICA")</f>
        <v>VERIFICA</v>
      </c>
      <c r="U149" s="103" t="str">
        <f>IF(ABS(R149)&lt;=S149,"VERIFICA","NON VERIFICA")</f>
        <v>VERIFICA</v>
      </c>
      <c r="V149" s="63">
        <f>$M$236</f>
        <v>321.74002257104752</v>
      </c>
      <c r="W149" s="100" t="str">
        <f t="shared" ref="W149:W160" si="1083">IF(ABS(Q149)&lt;=V149,"VERIFICA","NON VERIFICA")</f>
        <v>VERIFICA</v>
      </c>
      <c r="X149" s="103" t="str">
        <f>IF(ABS(R149)&lt;=V149,"VERIFICA","NON VERIFICA")</f>
        <v>VERIFICA</v>
      </c>
      <c r="Y149" s="61">
        <v>7</v>
      </c>
      <c r="Z149" s="72">
        <v>5.0778826885554471</v>
      </c>
      <c r="AA149" s="72">
        <v>2.3882319922602324</v>
      </c>
      <c r="AB149" s="268">
        <v>2.707632373163936</v>
      </c>
      <c r="AC149" s="61">
        <v>7</v>
      </c>
      <c r="AD149" s="72">
        <f>3*fi!$B$6</f>
        <v>6.0288000000000004</v>
      </c>
      <c r="AE149" s="75" t="s">
        <v>95</v>
      </c>
      <c r="AF149" s="72">
        <f>3*fi!$B$6</f>
        <v>6.0288000000000004</v>
      </c>
      <c r="AG149" s="75" t="s">
        <v>95</v>
      </c>
      <c r="AH149" s="72">
        <f>30*60*1.4/450</f>
        <v>5.6</v>
      </c>
      <c r="AI149" s="72" t="s">
        <v>96</v>
      </c>
      <c r="AJ149" s="72">
        <f t="shared" ref="AJ149:AJ160" si="1084">AF149+30*60*(3.5/450)</f>
        <v>20.0288</v>
      </c>
      <c r="AK149" s="72" t="s">
        <v>96</v>
      </c>
      <c r="AL149" s="263" t="str">
        <f t="shared" ref="AL149:AL160" si="1085">IF((25*AD149)/100&lt;=AF149,"VERIFICA","NON VERIFICA")</f>
        <v>VERIFICA</v>
      </c>
      <c r="AM149" s="263"/>
      <c r="AN149" s="263" t="str">
        <f t="shared" ref="AN149:AN160" si="1086">IF((50*AD149)/100&lt;=AF149,"VERIFICA","NON VERIFICA")</f>
        <v>VERIFICA</v>
      </c>
      <c r="AO149" s="263"/>
      <c r="AP149" s="68">
        <f>(AD149*100*391.3)/(30*10*($E$238)*10*14.17)</f>
        <v>9.9097247706422031E-2</v>
      </c>
      <c r="AQ149" s="68">
        <f>AF149/AD149</f>
        <v>1</v>
      </c>
      <c r="AR149" s="68">
        <f>0.0035*AQ149/0.00196</f>
        <v>1.7857142857142858</v>
      </c>
      <c r="AS149" s="153">
        <v>0.81</v>
      </c>
      <c r="AT149" s="161">
        <f>(AP149/(2*AS149))*((1-AR149)+SQRT((1-AR149)^2+(4*AS149*AR149*0.04)/(AP149*(0.6-0.04))))*(0.6-0.04)</f>
        <v>4.8038848927687935E-2</v>
      </c>
      <c r="AU149" s="162">
        <f>(AT149-0.04)*0.0035/AT149</f>
        <v>5.8569203623634646E-4</v>
      </c>
      <c r="AV149" s="162">
        <v>1.9599999999999999E-3</v>
      </c>
      <c r="AW149" s="153" t="str">
        <f>IF(AU149&lt;AV149, "VERIFICA","NON VERIFICA")</f>
        <v>VERIFICA</v>
      </c>
      <c r="AX149" s="153">
        <v>0.41599999999999998</v>
      </c>
      <c r="AY149" s="68">
        <f>(AT149-0.04)*0.0035/(AT149*0.00196)</f>
        <v>0.29882246746752367</v>
      </c>
      <c r="AZ149" s="68">
        <f>(AD149*100*0.9*391.3*($E$238)*10)*10^-6</f>
        <v>118.897099776</v>
      </c>
      <c r="BA149" s="68">
        <f>((AD149*100*(($E$238)*10-AX149*AT149*1000)+AY149*AF149*100*(AX149*AT149*1000-0.04*1000))*391.3)*10^-6</f>
        <v>125.98248380350987</v>
      </c>
      <c r="BB149" s="68">
        <f>(AF149*100*391.3)/(30*10*($E$238)*10*14.17)</f>
        <v>9.9097247706422031E-2</v>
      </c>
      <c r="BC149" s="68">
        <f>AD149/AF149</f>
        <v>1</v>
      </c>
      <c r="BD149" s="68">
        <f>0.0035*BC149/0.00196</f>
        <v>1.7857142857142858</v>
      </c>
      <c r="BE149" s="153">
        <v>0.81</v>
      </c>
      <c r="BF149" s="68">
        <f>(BB149/(2*BE149))*((1-BD149)+SQRT((1-BD149)^2+(4*BE149*BD149*0.04)/(BB149*(0.56))))*(0.56)</f>
        <v>4.8038848927687929E-2</v>
      </c>
      <c r="BG149" s="162">
        <f>(BF149-0.04)*0.0035/BF149</f>
        <v>5.8569203623634592E-4</v>
      </c>
      <c r="BH149" s="162">
        <v>1.9599999999999999E-3</v>
      </c>
      <c r="BI149" s="153" t="str">
        <f>IF(BG149&lt;BH149, "VERIFICA","NON VERIFICA")</f>
        <v>VERIFICA</v>
      </c>
      <c r="BJ149" s="153">
        <v>0.41599999999999998</v>
      </c>
      <c r="BK149" s="68">
        <f>(BF149-0.04)*0.0035/(BF149*0.00196)</f>
        <v>0.29882246746752344</v>
      </c>
      <c r="BL149" s="68">
        <f>(AF149*100*0.9*391.3*($E$238)*10)*10^-6</f>
        <v>118.897099776</v>
      </c>
      <c r="BM149" s="68">
        <f>((AF149*100*(($E$238)*10-BJ149*BF149*1000)+BK149*AD149*100*(BJ149*BF149*1000-0.04*1000))*391.3)*10^-6</f>
        <v>125.98248380350987</v>
      </c>
      <c r="BN149" s="254">
        <f>K8</f>
        <v>42.2</v>
      </c>
      <c r="BO149" s="180">
        <f>BM149</f>
        <v>125.98248380350987</v>
      </c>
      <c r="BP149" s="68">
        <f>BA149</f>
        <v>125.98248380350987</v>
      </c>
      <c r="BQ149" s="256">
        <f>(BN149*AS2/2)+(BP149+ABS(BO150))/AS2</f>
        <v>147.28832253567325</v>
      </c>
      <c r="BR149" s="256">
        <f>(BN149*AS2/2)+(ABS(BO149)+BP150)/AS2</f>
        <v>147.28832253567325</v>
      </c>
      <c r="BS149" s="256">
        <f>MAX(ABS(F8),ABS(F9))</f>
        <v>114.71599999999999</v>
      </c>
      <c r="BT149" s="247">
        <f>MAX(BQ149,BR149,BS149)</f>
        <v>147.28832253567325</v>
      </c>
      <c r="BU149" s="285">
        <f>BT149*10/(0.9*(0.56)*391.3*2)</f>
        <v>3.7342031074601052</v>
      </c>
      <c r="BV149" s="287">
        <v>8</v>
      </c>
      <c r="BW149" s="285">
        <f>fi!$B$2</f>
        <v>0.50240000000000007</v>
      </c>
      <c r="BX149" s="247">
        <f>0.56/4</f>
        <v>0.14000000000000001</v>
      </c>
      <c r="BY149" s="247">
        <f>0.225</f>
        <v>0.22500000000000001</v>
      </c>
      <c r="BZ149" s="247">
        <f>8*0.016</f>
        <v>0.128</v>
      </c>
      <c r="CA149" s="247">
        <f>24*0.008</f>
        <v>0.192</v>
      </c>
      <c r="CB149" s="247">
        <f>MIN(BX149:CA149)</f>
        <v>0.128</v>
      </c>
      <c r="CC149" s="240" t="str">
        <f t="shared" ref="CC149:CC160" si="1087">IF(BT149&lt;=$M$237,"VERIFICA","NON VERIFICA")</f>
        <v>VERIFICA</v>
      </c>
      <c r="CD149" s="240"/>
      <c r="CE149" s="240"/>
      <c r="CF149" s="240" t="str">
        <f t="shared" ref="CF149:CF157" si="1088">IF(BT149&lt;=$V$239,"VERIFICA","NON VERIFICA")</f>
        <v>VERIFICA</v>
      </c>
      <c r="CG149" s="240"/>
      <c r="CH149" s="240"/>
      <c r="CI149" s="247">
        <v>20</v>
      </c>
    </row>
    <row r="150" spans="1:94" ht="16.5" x14ac:dyDescent="0.35">
      <c r="A150" s="1">
        <v>2</v>
      </c>
      <c r="B150" s="1" t="s">
        <v>46</v>
      </c>
      <c r="C150" s="23">
        <v>-36.424999999999997</v>
      </c>
      <c r="D150" s="32">
        <v>-37.892000000000003</v>
      </c>
      <c r="E150" s="1">
        <v>-74.731999999999999</v>
      </c>
      <c r="F150" s="32">
        <v>-97.212999999999994</v>
      </c>
      <c r="G150" s="1">
        <v>-55.137</v>
      </c>
      <c r="H150" s="32">
        <v>-47.655999999999999</v>
      </c>
      <c r="I150" s="1">
        <v>-91.909000000000006</v>
      </c>
      <c r="J150" s="32">
        <v>-84.021000000000001</v>
      </c>
      <c r="K150" s="1">
        <v>-98.186999999999998</v>
      </c>
      <c r="L150" s="32">
        <v>-108.384</v>
      </c>
      <c r="M150" s="1">
        <v>-23.664999999999999</v>
      </c>
      <c r="N150" s="1">
        <v>-43.994</v>
      </c>
      <c r="P150" s="61">
        <v>8</v>
      </c>
      <c r="Q150" s="63">
        <f>D158</f>
        <v>-89.468800000000002</v>
      </c>
      <c r="R150" s="63">
        <f>D160</f>
        <v>-73.464134999999999</v>
      </c>
      <c r="S150" s="63">
        <f t="shared" ref="S150:S160" si="1089">$M$235</f>
        <v>242.41799582571059</v>
      </c>
      <c r="T150" s="103" t="str">
        <f t="shared" ref="T150:T160" si="1090">IF(ABS(Q150)&lt;=S150,"VERIFICA","NON VERIFICA")</f>
        <v>VERIFICA</v>
      </c>
      <c r="U150" s="103" t="str">
        <f t="shared" ref="U150:U159" si="1091">IF(ABS(R150)&lt;=S150,"VERIFICA","NON VERIFICA")</f>
        <v>VERIFICA</v>
      </c>
      <c r="V150" s="63">
        <f t="shared" ref="V150:V160" si="1092">$M$236</f>
        <v>321.74002257104752</v>
      </c>
      <c r="W150" s="100" t="str">
        <f t="shared" si="1083"/>
        <v>VERIFICA</v>
      </c>
      <c r="X150" s="103" t="str">
        <f t="shared" ref="X150:X160" si="1093">IF(ABS(R150)&lt;=V150,"VERIFICA","NON VERIFICA")</f>
        <v>VERIFICA</v>
      </c>
      <c r="Y150" s="61">
        <v>8</v>
      </c>
      <c r="Z150" s="72">
        <v>3.725074689983328</v>
      </c>
      <c r="AA150" s="72">
        <v>0.90003889152559824</v>
      </c>
      <c r="AB150" s="268"/>
      <c r="AC150" s="61">
        <v>8</v>
      </c>
      <c r="AD150" s="72">
        <f>3*fi!$B$6</f>
        <v>6.0288000000000004</v>
      </c>
      <c r="AE150" s="75" t="s">
        <v>95</v>
      </c>
      <c r="AF150" s="72">
        <f>3*fi!$B$6</f>
        <v>6.0288000000000004</v>
      </c>
      <c r="AG150" s="75" t="s">
        <v>95</v>
      </c>
      <c r="AH150" s="72">
        <f t="shared" ref="AH150:AH160" si="1094">30*60*1.4/450</f>
        <v>5.6</v>
      </c>
      <c r="AI150" s="72" t="s">
        <v>96</v>
      </c>
      <c r="AJ150" s="72">
        <f t="shared" si="1084"/>
        <v>20.0288</v>
      </c>
      <c r="AK150" s="72" t="s">
        <v>96</v>
      </c>
      <c r="AL150" s="263" t="str">
        <f t="shared" si="1085"/>
        <v>VERIFICA</v>
      </c>
      <c r="AM150" s="263"/>
      <c r="AN150" s="263" t="str">
        <f t="shared" si="1086"/>
        <v>VERIFICA</v>
      </c>
      <c r="AO150" s="263"/>
      <c r="AP150" s="68">
        <f t="shared" ref="AP150:AP160" si="1095">(AD150*100*391.3)/(30*10*($E$238)*10*14.17)</f>
        <v>9.9097247706422031E-2</v>
      </c>
      <c r="AQ150" s="68">
        <f t="shared" ref="AQ150:AQ160" si="1096">AF150/AD150</f>
        <v>1</v>
      </c>
      <c r="AR150" s="68">
        <f t="shared" ref="AR150:AR160" si="1097">0.0035*AQ150/0.00196</f>
        <v>1.7857142857142858</v>
      </c>
      <c r="AS150" s="153">
        <v>0.81</v>
      </c>
      <c r="AT150" s="161">
        <f t="shared" ref="AT150:AT160" si="1098">(AP150/(2*AS150))*((1-AR150)+SQRT((1-AR150)^2+(4*AS150*AR150*0.04)/(AP150*(0.6-0.04))))*(0.6-0.04)</f>
        <v>4.8038848927687935E-2</v>
      </c>
      <c r="AU150" s="162">
        <f t="shared" ref="AU150:AU160" si="1099">(AT150-0.04)*0.0035/AT150</f>
        <v>5.8569203623634646E-4</v>
      </c>
      <c r="AV150" s="162">
        <v>1.9599999999999999E-3</v>
      </c>
      <c r="AW150" s="153" t="str">
        <f t="shared" ref="AW150:AW160" si="1100">IF(AU150&lt;AV150, "VERIFICA","NON VERIFICA")</f>
        <v>VERIFICA</v>
      </c>
      <c r="AX150" s="153">
        <v>0.41599999999999998</v>
      </c>
      <c r="AY150" s="68">
        <f>(AT150-0.04)*0.0035/(AT150*0.00196)</f>
        <v>0.29882246746752367</v>
      </c>
      <c r="AZ150" s="68">
        <f t="shared" ref="AZ150:AZ160" si="1101">(AD150*100*0.9*391.3*($E$238)*10)*10^-6</f>
        <v>118.897099776</v>
      </c>
      <c r="BA150" s="68">
        <f t="shared" ref="BA150:BA160" si="1102">((AD150*100*(($E$238)*10-AX150*AT150*1000)+AY150*AF150*100*(AX150*AT150*1000-0.04*1000))*391.3)*10^-6</f>
        <v>125.98248380350987</v>
      </c>
      <c r="BB150" s="68">
        <f t="shared" ref="BB150:BB160" si="1103">(AF150*100*391.3)/(30*10*($E$238)*10*14.17)</f>
        <v>9.9097247706422031E-2</v>
      </c>
      <c r="BC150" s="68">
        <f t="shared" ref="BC150:BC160" si="1104">AD150/AF150</f>
        <v>1</v>
      </c>
      <c r="BD150" s="68">
        <f t="shared" ref="BD150:BD160" si="1105">0.0035*BC150/0.00196</f>
        <v>1.7857142857142858</v>
      </c>
      <c r="BE150" s="153">
        <v>0.81</v>
      </c>
      <c r="BF150" s="68">
        <f t="shared" ref="BF150:BF160" si="1106">(BB150/(2*BE150))*((1-BD150)+SQRT((1-BD150)^2+(4*BE150*BD150*0.04)/(BB150*(0.56))))*(0.56)</f>
        <v>4.8038848927687929E-2</v>
      </c>
      <c r="BG150" s="162">
        <f t="shared" ref="BG150:BG160" si="1107">(BF150-0.04)*0.0035/BF150</f>
        <v>5.8569203623634592E-4</v>
      </c>
      <c r="BH150" s="162">
        <v>1.9599999999999999E-3</v>
      </c>
      <c r="BI150" s="153" t="str">
        <f t="shared" ref="BI150:BI159" si="1108">IF(BG150&lt;BH150, "VERIFICA","NON VERIFICA")</f>
        <v>VERIFICA</v>
      </c>
      <c r="BJ150" s="153">
        <v>0.41599999999999998</v>
      </c>
      <c r="BK150" s="68">
        <f t="shared" ref="BK150:BK160" si="1109">(BF150-0.04)*0.0035/(BF150*0.00196)</f>
        <v>0.29882246746752344</v>
      </c>
      <c r="BL150" s="68">
        <f t="shared" ref="BL150:BL160" si="1110">(AF150*100*0.9*391.3*($E$238)*10)*10^-6</f>
        <v>118.897099776</v>
      </c>
      <c r="BM150" s="68">
        <f t="shared" ref="BM150:BM160" si="1111">((AF150*100*(($E$238)*10-BJ150*BF150*1000)+BK150*AD150*100*(BJ150*BF150*1000-0.04*1000))*391.3)*10^-6</f>
        <v>125.98248380350987</v>
      </c>
      <c r="BN150" s="255"/>
      <c r="BO150" s="180">
        <f t="shared" ref="BO150:BO160" si="1112">BM150</f>
        <v>125.98248380350987</v>
      </c>
      <c r="BP150" s="68">
        <f t="shared" ref="BP150:BP160" si="1113">BA150</f>
        <v>125.98248380350987</v>
      </c>
      <c r="BQ150" s="257"/>
      <c r="BR150" s="257"/>
      <c r="BS150" s="257"/>
      <c r="BT150" s="247"/>
      <c r="BU150" s="285"/>
      <c r="BV150" s="287"/>
      <c r="BW150" s="285"/>
      <c r="BX150" s="247"/>
      <c r="BY150" s="247"/>
      <c r="BZ150" s="247"/>
      <c r="CA150" s="247"/>
      <c r="CB150" s="247"/>
      <c r="CC150" s="240" t="str">
        <f t="shared" si="1087"/>
        <v>VERIFICA</v>
      </c>
      <c r="CD150" s="240"/>
      <c r="CE150" s="240"/>
      <c r="CF150" s="240" t="str">
        <f t="shared" si="1088"/>
        <v>VERIFICA</v>
      </c>
      <c r="CG150" s="240"/>
      <c r="CH150" s="240"/>
      <c r="CI150" s="247"/>
    </row>
    <row r="151" spans="1:94" ht="16.5" x14ac:dyDescent="0.35">
      <c r="A151" s="1">
        <v>3</v>
      </c>
      <c r="B151" s="1" t="s">
        <v>47</v>
      </c>
      <c r="C151" s="23">
        <v>79.328000000000003</v>
      </c>
      <c r="D151" s="32">
        <v>-51.414000000000001</v>
      </c>
      <c r="E151" s="1">
        <v>74.673000000000002</v>
      </c>
      <c r="F151" s="32">
        <v>-103.76600000000001</v>
      </c>
      <c r="G151" s="1">
        <v>134.745</v>
      </c>
      <c r="H151" s="32">
        <v>-131.47999999999999</v>
      </c>
      <c r="I151" s="1">
        <v>135.798</v>
      </c>
      <c r="J151" s="32">
        <v>-136.84399999999999</v>
      </c>
      <c r="K151" s="1">
        <v>121.913</v>
      </c>
      <c r="L151" s="32">
        <v>-123.318</v>
      </c>
      <c r="M151" s="1">
        <v>113.375</v>
      </c>
      <c r="N151" s="1">
        <v>-89.87</v>
      </c>
      <c r="P151" s="61">
        <v>8</v>
      </c>
      <c r="Q151" s="63">
        <f>E159</f>
        <v>-149.6533</v>
      </c>
      <c r="R151" s="63">
        <f>E160</f>
        <v>-129.81145000000001</v>
      </c>
      <c r="S151" s="63">
        <f t="shared" si="1089"/>
        <v>242.41799582571059</v>
      </c>
      <c r="T151" s="103" t="str">
        <f t="shared" si="1090"/>
        <v>VERIFICA</v>
      </c>
      <c r="U151" s="103" t="str">
        <f t="shared" si="1091"/>
        <v>VERIFICA</v>
      </c>
      <c r="V151" s="63">
        <f t="shared" si="1092"/>
        <v>321.74002257104752</v>
      </c>
      <c r="W151" s="100" t="str">
        <f t="shared" si="1083"/>
        <v>VERIFICA</v>
      </c>
      <c r="X151" s="103" t="str">
        <f t="shared" si="1093"/>
        <v>VERIFICA</v>
      </c>
      <c r="Y151" s="61">
        <v>8</v>
      </c>
      <c r="Z151" s="72">
        <v>6.5822233783197248</v>
      </c>
      <c r="AA151" s="72">
        <v>0.50186801017365779</v>
      </c>
      <c r="AB151" s="268">
        <v>4.563042605235295</v>
      </c>
      <c r="AC151" s="61">
        <v>8</v>
      </c>
      <c r="AD151" s="72">
        <f>3*fi!$B$6</f>
        <v>6.0288000000000004</v>
      </c>
      <c r="AE151" s="75" t="s">
        <v>95</v>
      </c>
      <c r="AF151" s="74">
        <f>2*fi!$B$6+1*fi!$B$8</f>
        <v>7.1592000000000002</v>
      </c>
      <c r="AG151" s="73" t="s">
        <v>101</v>
      </c>
      <c r="AH151" s="72">
        <f t="shared" si="1094"/>
        <v>5.6</v>
      </c>
      <c r="AI151" s="72" t="s">
        <v>96</v>
      </c>
      <c r="AJ151" s="72">
        <f t="shared" si="1084"/>
        <v>21.159199999999998</v>
      </c>
      <c r="AK151" s="72" t="s">
        <v>96</v>
      </c>
      <c r="AL151" s="263" t="str">
        <f t="shared" si="1085"/>
        <v>VERIFICA</v>
      </c>
      <c r="AM151" s="263"/>
      <c r="AN151" s="263" t="str">
        <f t="shared" si="1086"/>
        <v>VERIFICA</v>
      </c>
      <c r="AO151" s="263"/>
      <c r="AP151" s="68">
        <f t="shared" si="1095"/>
        <v>9.9097247706422031E-2</v>
      </c>
      <c r="AQ151" s="68">
        <f t="shared" si="1096"/>
        <v>1.1875</v>
      </c>
      <c r="AR151" s="68">
        <f t="shared" si="1097"/>
        <v>2.1205357142857144</v>
      </c>
      <c r="AS151" s="153">
        <v>0.81</v>
      </c>
      <c r="AT151" s="161">
        <f>(AP151/(2*AS151))*((1-AR151)+SQRT((1-AR151)^2+(4*AS151*AR151*0.04)/(AP151*(0.6-0.04))))*(0.6-0.04)</f>
        <v>4.6965318363025303E-2</v>
      </c>
      <c r="AU151" s="162">
        <f t="shared" si="1099"/>
        <v>5.1907695125476402E-4</v>
      </c>
      <c r="AV151" s="162">
        <v>1.9599999999999999E-3</v>
      </c>
      <c r="AW151" s="153" t="str">
        <f t="shared" si="1100"/>
        <v>VERIFICA</v>
      </c>
      <c r="AX151" s="153">
        <v>0.41599999999999998</v>
      </c>
      <c r="AY151" s="68">
        <f t="shared" ref="AY151:AY160" si="1114">(AT151-0.04)*0.0035/(AT151*0.00196)</f>
        <v>0.26483517921161431</v>
      </c>
      <c r="AZ151" s="68">
        <f t="shared" si="1101"/>
        <v>118.897099776</v>
      </c>
      <c r="BA151" s="68">
        <f t="shared" si="1102"/>
        <v>125.98071589243987</v>
      </c>
      <c r="BB151" s="68">
        <f t="shared" si="1103"/>
        <v>0.11767798165137616</v>
      </c>
      <c r="BC151" s="68">
        <f t="shared" si="1104"/>
        <v>0.8421052631578948</v>
      </c>
      <c r="BD151" s="68">
        <f t="shared" si="1105"/>
        <v>1.5037593984962407</v>
      </c>
      <c r="BE151" s="153">
        <v>0.81</v>
      </c>
      <c r="BF151" s="68">
        <f t="shared" si="1106"/>
        <v>5.2402296789752299E-2</v>
      </c>
      <c r="BG151" s="162">
        <f t="shared" si="1107"/>
        <v>8.2836137771392199E-4</v>
      </c>
      <c r="BH151" s="162">
        <v>1.9599999999999999E-3</v>
      </c>
      <c r="BI151" s="153" t="str">
        <f t="shared" si="1108"/>
        <v>VERIFICA</v>
      </c>
      <c r="BJ151" s="153">
        <v>0.41599999999999998</v>
      </c>
      <c r="BK151" s="68">
        <f t="shared" si="1109"/>
        <v>0.42263335597649082</v>
      </c>
      <c r="BL151" s="68">
        <f t="shared" si="1110"/>
        <v>141.19030598400002</v>
      </c>
      <c r="BM151" s="68">
        <f t="shared" si="1111"/>
        <v>148.95661403484863</v>
      </c>
      <c r="BN151" s="254">
        <f>K28</f>
        <v>39.9</v>
      </c>
      <c r="BO151" s="180">
        <f t="shared" si="1112"/>
        <v>148.95661403484863</v>
      </c>
      <c r="BP151" s="68">
        <f t="shared" si="1113"/>
        <v>125.98071589243987</v>
      </c>
      <c r="BQ151" s="256">
        <f>(BN151*AS3/2)+(BP151+ABS(BO152))/AS3</f>
        <v>156.7517262977014</v>
      </c>
      <c r="BR151" s="256">
        <f>(BN151*AS3/2)+(ABS(BO151)+BP152)/AS3</f>
        <v>153.03804100574928</v>
      </c>
      <c r="BS151" s="256">
        <f>MAX(ABS(F28),ABS(F29))</f>
        <v>182.00399999999999</v>
      </c>
      <c r="BT151" s="247">
        <f>MAX(BQ151,BR151,BS151)</f>
        <v>182.00399999999999</v>
      </c>
      <c r="BU151" s="285">
        <f t="shared" ref="BU151" si="1115">BT151*10/(0.9*(0.56)*391.3*2)</f>
        <v>4.6143502123568556</v>
      </c>
      <c r="BV151" s="287">
        <v>8</v>
      </c>
      <c r="BW151" s="285">
        <f>fi!$B$2</f>
        <v>0.50240000000000007</v>
      </c>
      <c r="BX151" s="247">
        <f t="shared" ref="BX151" si="1116">0.56/4</f>
        <v>0.14000000000000001</v>
      </c>
      <c r="BY151" s="247">
        <f t="shared" ref="BY151" si="1117">0.225</f>
        <v>0.22500000000000001</v>
      </c>
      <c r="BZ151" s="247">
        <f t="shared" ref="BZ151" si="1118">8*0.016</f>
        <v>0.128</v>
      </c>
      <c r="CA151" s="247">
        <f t="shared" ref="CA151" si="1119">24*0.008</f>
        <v>0.192</v>
      </c>
      <c r="CB151" s="247">
        <f t="shared" ref="CB151" si="1120">MIN(BX151:CA151)</f>
        <v>0.128</v>
      </c>
      <c r="CC151" s="240" t="str">
        <f t="shared" si="1087"/>
        <v>VERIFICA</v>
      </c>
      <c r="CD151" s="240"/>
      <c r="CE151" s="240"/>
      <c r="CF151" s="240" t="str">
        <f t="shared" si="1088"/>
        <v>VERIFICA</v>
      </c>
      <c r="CG151" s="240"/>
      <c r="CH151" s="240"/>
      <c r="CI151" s="247">
        <v>20</v>
      </c>
      <c r="CP151" s="227"/>
    </row>
    <row r="152" spans="1:94" ht="16.5" x14ac:dyDescent="0.35">
      <c r="A152" s="1">
        <v>4</v>
      </c>
      <c r="B152" s="1" t="s">
        <v>48</v>
      </c>
      <c r="C152" s="23">
        <v>0.22500000000000001</v>
      </c>
      <c r="D152" s="32">
        <v>-0.14599999999999999</v>
      </c>
      <c r="E152" s="1">
        <v>0.20899999999999999</v>
      </c>
      <c r="F152" s="32">
        <v>-0.29099999999999998</v>
      </c>
      <c r="G152" s="1">
        <v>0.38200000000000001</v>
      </c>
      <c r="H152" s="32">
        <v>-0.373</v>
      </c>
      <c r="I152" s="1">
        <v>0.38200000000000001</v>
      </c>
      <c r="J152" s="32">
        <v>-0.38500000000000001</v>
      </c>
      <c r="K152" s="1">
        <v>0.34300000000000003</v>
      </c>
      <c r="L152" s="32">
        <v>-0.34599999999999997</v>
      </c>
      <c r="M152" s="1">
        <v>0.32200000000000001</v>
      </c>
      <c r="N152" s="1">
        <v>-0.255</v>
      </c>
      <c r="P152" s="61">
        <v>9</v>
      </c>
      <c r="Q152" s="63">
        <f>F158</f>
        <v>-201.322</v>
      </c>
      <c r="R152" s="63">
        <f>F160</f>
        <v>-153.44880000000006</v>
      </c>
      <c r="S152" s="63">
        <f t="shared" si="1089"/>
        <v>242.41799582571059</v>
      </c>
      <c r="T152" s="103" t="str">
        <f t="shared" si="1090"/>
        <v>VERIFICA</v>
      </c>
      <c r="U152" s="103" t="str">
        <f t="shared" si="1091"/>
        <v>VERIFICA</v>
      </c>
      <c r="V152" s="63">
        <f t="shared" si="1092"/>
        <v>321.74002257104752</v>
      </c>
      <c r="W152" s="100" t="str">
        <f t="shared" si="1083"/>
        <v>VERIFICA</v>
      </c>
      <c r="X152" s="103" t="str">
        <f t="shared" si="1093"/>
        <v>VERIFICA</v>
      </c>
      <c r="Y152" s="61">
        <v>9</v>
      </c>
      <c r="Z152" s="72">
        <v>7.7807795747995119</v>
      </c>
      <c r="AA152" s="72">
        <v>1.5777561770086654</v>
      </c>
      <c r="AB152" s="268"/>
      <c r="AC152" s="61">
        <v>9</v>
      </c>
      <c r="AD152" s="72">
        <f>3*fi!$B$6</f>
        <v>6.0288000000000004</v>
      </c>
      <c r="AE152" s="75" t="s">
        <v>95</v>
      </c>
      <c r="AF152" s="74">
        <f>4*fi!$B$6</f>
        <v>8.0384000000000011</v>
      </c>
      <c r="AG152" s="75" t="s">
        <v>100</v>
      </c>
      <c r="AH152" s="72">
        <f t="shared" si="1094"/>
        <v>5.6</v>
      </c>
      <c r="AI152" s="72" t="s">
        <v>96</v>
      </c>
      <c r="AJ152" s="72">
        <f t="shared" si="1084"/>
        <v>22.038400000000003</v>
      </c>
      <c r="AK152" s="72" t="s">
        <v>96</v>
      </c>
      <c r="AL152" s="263" t="str">
        <f t="shared" si="1085"/>
        <v>VERIFICA</v>
      </c>
      <c r="AM152" s="263"/>
      <c r="AN152" s="263" t="str">
        <f t="shared" si="1086"/>
        <v>VERIFICA</v>
      </c>
      <c r="AO152" s="263"/>
      <c r="AP152" s="68">
        <f t="shared" si="1095"/>
        <v>9.9097247706422031E-2</v>
      </c>
      <c r="AQ152" s="68">
        <f t="shared" si="1096"/>
        <v>1.3333333333333335</v>
      </c>
      <c r="AR152" s="68">
        <f t="shared" si="1097"/>
        <v>2.3809523809523814</v>
      </c>
      <c r="AS152" s="153">
        <v>0.81</v>
      </c>
      <c r="AT152" s="161">
        <f t="shared" si="1098"/>
        <v>4.6303875237172089E-2</v>
      </c>
      <c r="AU152" s="162">
        <f t="shared" si="1099"/>
        <v>4.7649496326367937E-4</v>
      </c>
      <c r="AV152" s="162">
        <v>1.9599999999999999E-3</v>
      </c>
      <c r="AW152" s="153" t="str">
        <f t="shared" si="1100"/>
        <v>VERIFICA</v>
      </c>
      <c r="AX152" s="153">
        <v>0.41599999999999998</v>
      </c>
      <c r="AY152" s="68">
        <f t="shared" si="1114"/>
        <v>0.2431096751345303</v>
      </c>
      <c r="AZ152" s="68">
        <f t="shared" si="1101"/>
        <v>118.897099776</v>
      </c>
      <c r="BA152" s="68">
        <f t="shared" si="1102"/>
        <v>125.97798279274799</v>
      </c>
      <c r="BB152" s="68">
        <f t="shared" si="1103"/>
        <v>0.13212966360856271</v>
      </c>
      <c r="BC152" s="68">
        <f t="shared" si="1104"/>
        <v>0.75</v>
      </c>
      <c r="BD152" s="68">
        <f t="shared" si="1105"/>
        <v>1.3392857142857144</v>
      </c>
      <c r="BE152" s="153">
        <v>0.81</v>
      </c>
      <c r="BF152" s="68">
        <f t="shared" si="1106"/>
        <v>5.6154121332241326E-2</v>
      </c>
      <c r="BG152" s="162">
        <f t="shared" si="1107"/>
        <v>1.0068615325369197E-3</v>
      </c>
      <c r="BH152" s="162">
        <v>1.9599999999999999E-3</v>
      </c>
      <c r="BI152" s="153" t="str">
        <f t="shared" si="1108"/>
        <v>VERIFICA</v>
      </c>
      <c r="BJ152" s="153">
        <v>0.41599999999999998</v>
      </c>
      <c r="BK152" s="68">
        <f t="shared" si="1109"/>
        <v>0.51370486353924472</v>
      </c>
      <c r="BL152" s="68">
        <f t="shared" si="1110"/>
        <v>158.52946636800002</v>
      </c>
      <c r="BM152" s="68">
        <f t="shared" si="1111"/>
        <v>166.77957033652677</v>
      </c>
      <c r="BN152" s="255"/>
      <c r="BO152" s="180">
        <f t="shared" si="1112"/>
        <v>166.77957033652677</v>
      </c>
      <c r="BP152" s="68">
        <f t="shared" si="1113"/>
        <v>125.97798279274799</v>
      </c>
      <c r="BQ152" s="257"/>
      <c r="BR152" s="257"/>
      <c r="BS152" s="257"/>
      <c r="BT152" s="247"/>
      <c r="BU152" s="285"/>
      <c r="BV152" s="287"/>
      <c r="BW152" s="285"/>
      <c r="BX152" s="247"/>
      <c r="BY152" s="247"/>
      <c r="BZ152" s="247"/>
      <c r="CA152" s="247"/>
      <c r="CB152" s="247"/>
      <c r="CC152" s="240" t="str">
        <f t="shared" si="1087"/>
        <v>VERIFICA</v>
      </c>
      <c r="CD152" s="240"/>
      <c r="CE152" s="240"/>
      <c r="CF152" s="240" t="str">
        <f t="shared" si="1088"/>
        <v>VERIFICA</v>
      </c>
      <c r="CG152" s="240"/>
      <c r="CH152" s="240"/>
      <c r="CI152" s="247"/>
      <c r="CP152" s="227"/>
    </row>
    <row r="153" spans="1:94" ht="16.5" x14ac:dyDescent="0.35">
      <c r="A153" s="1">
        <v>5</v>
      </c>
      <c r="B153" s="1" t="s">
        <v>49</v>
      </c>
      <c r="C153" s="23">
        <v>-0.126</v>
      </c>
      <c r="D153" s="32">
        <v>0.08</v>
      </c>
      <c r="E153" s="1">
        <v>-0.125</v>
      </c>
      <c r="F153" s="32">
        <v>0.17199999999999999</v>
      </c>
      <c r="G153" s="1">
        <v>-0.21099999999999999</v>
      </c>
      <c r="H153" s="32">
        <v>0.20599999999999999</v>
      </c>
      <c r="I153" s="1">
        <v>-0.221</v>
      </c>
      <c r="J153" s="32">
        <v>0.222</v>
      </c>
      <c r="K153" s="1">
        <v>-0.19900000000000001</v>
      </c>
      <c r="L153" s="32">
        <v>0.20200000000000001</v>
      </c>
      <c r="M153" s="1">
        <v>-0.17799999999999999</v>
      </c>
      <c r="N153" s="1">
        <v>0.14199999999999999</v>
      </c>
      <c r="P153" s="61">
        <v>9</v>
      </c>
      <c r="Q153" s="63">
        <f>G159</f>
        <v>-190.31050000000002</v>
      </c>
      <c r="R153" s="63">
        <f>G160</f>
        <v>-138.47921000000008</v>
      </c>
      <c r="S153" s="63">
        <f t="shared" si="1089"/>
        <v>242.41799582571059</v>
      </c>
      <c r="T153" s="103" t="str">
        <f t="shared" si="1090"/>
        <v>VERIFICA</v>
      </c>
      <c r="U153" s="103" t="str">
        <f t="shared" si="1091"/>
        <v>VERIFICA</v>
      </c>
      <c r="V153" s="63">
        <f t="shared" si="1092"/>
        <v>321.74002257104752</v>
      </c>
      <c r="W153" s="100" t="str">
        <f t="shared" si="1083"/>
        <v>VERIFICA</v>
      </c>
      <c r="X153" s="103" t="str">
        <f t="shared" si="1093"/>
        <v>VERIFICA</v>
      </c>
      <c r="Y153" s="61">
        <v>9</v>
      </c>
      <c r="Z153" s="72">
        <v>7.0217310836081648</v>
      </c>
      <c r="AA153" s="72">
        <v>4.053303700728951</v>
      </c>
      <c r="AB153" s="268">
        <v>4.1927574548006419</v>
      </c>
      <c r="AC153" s="61">
        <v>9</v>
      </c>
      <c r="AD153" s="72">
        <f>3*fi!$B$6</f>
        <v>6.0288000000000004</v>
      </c>
      <c r="AE153" s="75" t="s">
        <v>95</v>
      </c>
      <c r="AF153" s="74">
        <f>2*fi!$B$6+1*fi!$B$8</f>
        <v>7.1592000000000002</v>
      </c>
      <c r="AG153" s="73" t="s">
        <v>101</v>
      </c>
      <c r="AH153" s="72">
        <f t="shared" si="1094"/>
        <v>5.6</v>
      </c>
      <c r="AI153" s="72" t="s">
        <v>96</v>
      </c>
      <c r="AJ153" s="72">
        <f t="shared" si="1084"/>
        <v>21.159199999999998</v>
      </c>
      <c r="AK153" s="72" t="s">
        <v>96</v>
      </c>
      <c r="AL153" s="263" t="str">
        <f t="shared" si="1085"/>
        <v>VERIFICA</v>
      </c>
      <c r="AM153" s="263"/>
      <c r="AN153" s="263" t="str">
        <f t="shared" si="1086"/>
        <v>VERIFICA</v>
      </c>
      <c r="AO153" s="263"/>
      <c r="AP153" s="68">
        <f t="shared" si="1095"/>
        <v>9.9097247706422031E-2</v>
      </c>
      <c r="AQ153" s="68">
        <f t="shared" si="1096"/>
        <v>1.1875</v>
      </c>
      <c r="AR153" s="68">
        <f t="shared" si="1097"/>
        <v>2.1205357142857144</v>
      </c>
      <c r="AS153" s="153">
        <v>0.81</v>
      </c>
      <c r="AT153" s="161">
        <f t="shared" si="1098"/>
        <v>4.6965318363025303E-2</v>
      </c>
      <c r="AU153" s="162">
        <f t="shared" si="1099"/>
        <v>5.1907695125476402E-4</v>
      </c>
      <c r="AV153" s="162">
        <v>1.9599999999999999E-3</v>
      </c>
      <c r="AW153" s="153" t="str">
        <f t="shared" si="1100"/>
        <v>VERIFICA</v>
      </c>
      <c r="AX153" s="153">
        <v>0.41599999999999998</v>
      </c>
      <c r="AY153" s="68">
        <f t="shared" si="1114"/>
        <v>0.26483517921161431</v>
      </c>
      <c r="AZ153" s="68">
        <f t="shared" si="1101"/>
        <v>118.897099776</v>
      </c>
      <c r="BA153" s="68">
        <f t="shared" si="1102"/>
        <v>125.98071589243987</v>
      </c>
      <c r="BB153" s="68">
        <f t="shared" si="1103"/>
        <v>0.11767798165137616</v>
      </c>
      <c r="BC153" s="68">
        <f t="shared" si="1104"/>
        <v>0.8421052631578948</v>
      </c>
      <c r="BD153" s="68">
        <f t="shared" si="1105"/>
        <v>1.5037593984962407</v>
      </c>
      <c r="BE153" s="153">
        <v>0.81</v>
      </c>
      <c r="BF153" s="68">
        <f t="shared" si="1106"/>
        <v>5.2402296789752299E-2</v>
      </c>
      <c r="BG153" s="162">
        <f t="shared" si="1107"/>
        <v>8.2836137771392199E-4</v>
      </c>
      <c r="BH153" s="162">
        <v>1.9599999999999999E-3</v>
      </c>
      <c r="BI153" s="153" t="str">
        <f t="shared" si="1108"/>
        <v>VERIFICA</v>
      </c>
      <c r="BJ153" s="153">
        <v>0.41599999999999998</v>
      </c>
      <c r="BK153" s="68">
        <f t="shared" si="1109"/>
        <v>0.42263335597649082</v>
      </c>
      <c r="BL153" s="68">
        <f t="shared" si="1110"/>
        <v>141.19030598400002</v>
      </c>
      <c r="BM153" s="68">
        <f t="shared" si="1111"/>
        <v>148.95661403484863</v>
      </c>
      <c r="BN153" s="254">
        <f>K48</f>
        <v>44.2</v>
      </c>
      <c r="BO153" s="180">
        <f t="shared" si="1112"/>
        <v>148.95661403484863</v>
      </c>
      <c r="BP153" s="68">
        <f t="shared" si="1113"/>
        <v>125.98071589243987</v>
      </c>
      <c r="BQ153" s="256">
        <f>(BN153*AS4/2)+(BP153+ABS(BO154))/AS4</f>
        <v>158.89597583699603</v>
      </c>
      <c r="BR153" s="256">
        <f>(BN153*AS4/2)+(ABS(BO153)+BP154)/AS4</f>
        <v>158.89597583699603</v>
      </c>
      <c r="BS153" s="256">
        <f>MAX(ABS(F48),ABS(F49))</f>
        <v>131.59800000000001</v>
      </c>
      <c r="BT153" s="247">
        <f>MAX(BQ153,BR153,BS153)</f>
        <v>158.89597583699603</v>
      </c>
      <c r="BU153" s="285">
        <f t="shared" ref="BU153" si="1121">BT153*10/(0.9*(0.56)*391.3*2)</f>
        <v>4.0284921202066579</v>
      </c>
      <c r="BV153" s="287">
        <v>8</v>
      </c>
      <c r="BW153" s="285">
        <f>fi!$B$2</f>
        <v>0.50240000000000007</v>
      </c>
      <c r="BX153" s="247">
        <f t="shared" ref="BX153" si="1122">0.56/4</f>
        <v>0.14000000000000001</v>
      </c>
      <c r="BY153" s="247">
        <f t="shared" ref="BY153" si="1123">0.225</f>
        <v>0.22500000000000001</v>
      </c>
      <c r="BZ153" s="247">
        <f t="shared" ref="BZ153" si="1124">8*0.016</f>
        <v>0.128</v>
      </c>
      <c r="CA153" s="247">
        <f t="shared" ref="CA153" si="1125">24*0.008</f>
        <v>0.192</v>
      </c>
      <c r="CB153" s="247">
        <f t="shared" ref="CB153" si="1126">MIN(BX153:CA153)</f>
        <v>0.128</v>
      </c>
      <c r="CC153" s="240" t="str">
        <f t="shared" si="1087"/>
        <v>VERIFICA</v>
      </c>
      <c r="CD153" s="240"/>
      <c r="CE153" s="240"/>
      <c r="CF153" s="240" t="str">
        <f t="shared" si="1088"/>
        <v>VERIFICA</v>
      </c>
      <c r="CG153" s="240"/>
      <c r="CH153" s="240"/>
      <c r="CI153" s="247">
        <v>20</v>
      </c>
      <c r="CP153" s="227"/>
    </row>
    <row r="154" spans="1:94" ht="16.5" x14ac:dyDescent="0.35">
      <c r="A154" s="1">
        <v>6</v>
      </c>
      <c r="B154" s="1" t="s">
        <v>50</v>
      </c>
      <c r="C154" s="23">
        <v>-0.20499999999999999</v>
      </c>
      <c r="D154" s="32">
        <v>0.13</v>
      </c>
      <c r="E154" s="1">
        <v>-0.20200000000000001</v>
      </c>
      <c r="F154" s="32">
        <v>0.27900000000000003</v>
      </c>
      <c r="G154" s="1">
        <v>-0.34300000000000003</v>
      </c>
      <c r="H154" s="32">
        <v>0.33500000000000002</v>
      </c>
      <c r="I154" s="1">
        <v>-0.35899999999999999</v>
      </c>
      <c r="J154" s="32">
        <v>0.36099999999999999</v>
      </c>
      <c r="K154" s="1">
        <v>-0.32300000000000001</v>
      </c>
      <c r="L154" s="32">
        <v>0.32800000000000001</v>
      </c>
      <c r="M154" s="1">
        <v>-0.28899999999999998</v>
      </c>
      <c r="N154" s="1">
        <v>0.23</v>
      </c>
      <c r="P154" s="61">
        <v>10</v>
      </c>
      <c r="Q154" s="63">
        <f>H158</f>
        <v>-179.55439999999999</v>
      </c>
      <c r="R154" s="63">
        <f>H160</f>
        <v>-129.17704999999995</v>
      </c>
      <c r="S154" s="63">
        <f t="shared" si="1089"/>
        <v>242.41799582571059</v>
      </c>
      <c r="T154" s="103" t="str">
        <f t="shared" si="1090"/>
        <v>VERIFICA</v>
      </c>
      <c r="U154" s="103" t="str">
        <f t="shared" si="1091"/>
        <v>VERIFICA</v>
      </c>
      <c r="V154" s="63">
        <f t="shared" si="1092"/>
        <v>321.74002257104752</v>
      </c>
      <c r="W154" s="100" t="str">
        <f t="shared" si="1083"/>
        <v>VERIFICA</v>
      </c>
      <c r="X154" s="103" t="str">
        <f t="shared" si="1093"/>
        <v>VERIFICA</v>
      </c>
      <c r="Y154" s="61">
        <v>10</v>
      </c>
      <c r="Z154" s="72">
        <v>6.5500554723976627</v>
      </c>
      <c r="AA154" s="72">
        <v>4.1927574548006419</v>
      </c>
      <c r="AB154" s="268"/>
      <c r="AC154" s="61">
        <v>10</v>
      </c>
      <c r="AD154" s="72">
        <f>3*fi!$B$6</f>
        <v>6.0288000000000004</v>
      </c>
      <c r="AE154" s="75" t="s">
        <v>95</v>
      </c>
      <c r="AF154" s="74">
        <f>2*fi!$B$6+1*fi!$B$8</f>
        <v>7.1592000000000002</v>
      </c>
      <c r="AG154" s="73" t="s">
        <v>101</v>
      </c>
      <c r="AH154" s="72">
        <f t="shared" si="1094"/>
        <v>5.6</v>
      </c>
      <c r="AI154" s="72" t="s">
        <v>96</v>
      </c>
      <c r="AJ154" s="72">
        <f t="shared" si="1084"/>
        <v>21.159199999999998</v>
      </c>
      <c r="AK154" s="72" t="s">
        <v>96</v>
      </c>
      <c r="AL154" s="263" t="str">
        <f t="shared" si="1085"/>
        <v>VERIFICA</v>
      </c>
      <c r="AM154" s="263"/>
      <c r="AN154" s="263" t="str">
        <f t="shared" si="1086"/>
        <v>VERIFICA</v>
      </c>
      <c r="AO154" s="263"/>
      <c r="AP154" s="68">
        <f t="shared" si="1095"/>
        <v>9.9097247706422031E-2</v>
      </c>
      <c r="AQ154" s="68">
        <f t="shared" si="1096"/>
        <v>1.1875</v>
      </c>
      <c r="AR154" s="68">
        <f t="shared" si="1097"/>
        <v>2.1205357142857144</v>
      </c>
      <c r="AS154" s="153">
        <v>0.81</v>
      </c>
      <c r="AT154" s="161">
        <f t="shared" si="1098"/>
        <v>4.6965318363025303E-2</v>
      </c>
      <c r="AU154" s="162">
        <f t="shared" si="1099"/>
        <v>5.1907695125476402E-4</v>
      </c>
      <c r="AV154" s="162">
        <v>1.9599999999999999E-3</v>
      </c>
      <c r="AW154" s="153" t="str">
        <f t="shared" si="1100"/>
        <v>VERIFICA</v>
      </c>
      <c r="AX154" s="153">
        <v>0.41599999999999998</v>
      </c>
      <c r="AY154" s="68">
        <f t="shared" si="1114"/>
        <v>0.26483517921161431</v>
      </c>
      <c r="AZ154" s="68">
        <f t="shared" si="1101"/>
        <v>118.897099776</v>
      </c>
      <c r="BA154" s="68">
        <f t="shared" si="1102"/>
        <v>125.98071589243987</v>
      </c>
      <c r="BB154" s="68">
        <f t="shared" si="1103"/>
        <v>0.11767798165137616</v>
      </c>
      <c r="BC154" s="68">
        <f t="shared" si="1104"/>
        <v>0.8421052631578948</v>
      </c>
      <c r="BD154" s="68">
        <f t="shared" si="1105"/>
        <v>1.5037593984962407</v>
      </c>
      <c r="BE154" s="153">
        <v>0.81</v>
      </c>
      <c r="BF154" s="68">
        <f t="shared" si="1106"/>
        <v>5.2402296789752299E-2</v>
      </c>
      <c r="BG154" s="162">
        <f t="shared" si="1107"/>
        <v>8.2836137771392199E-4</v>
      </c>
      <c r="BH154" s="162">
        <v>1.9599999999999999E-3</v>
      </c>
      <c r="BI154" s="153" t="str">
        <f t="shared" si="1108"/>
        <v>VERIFICA</v>
      </c>
      <c r="BJ154" s="153">
        <v>0.41599999999999998</v>
      </c>
      <c r="BK154" s="68">
        <f t="shared" si="1109"/>
        <v>0.42263335597649082</v>
      </c>
      <c r="BL154" s="68">
        <f t="shared" si="1110"/>
        <v>141.19030598400002</v>
      </c>
      <c r="BM154" s="68">
        <f t="shared" si="1111"/>
        <v>148.95661403484863</v>
      </c>
      <c r="BN154" s="255"/>
      <c r="BO154" s="180">
        <f t="shared" si="1112"/>
        <v>148.95661403484863</v>
      </c>
      <c r="BP154" s="68">
        <f t="shared" si="1113"/>
        <v>125.98071589243987</v>
      </c>
      <c r="BQ154" s="257"/>
      <c r="BR154" s="257"/>
      <c r="BS154" s="257"/>
      <c r="BT154" s="247"/>
      <c r="BU154" s="285"/>
      <c r="BV154" s="287"/>
      <c r="BW154" s="285"/>
      <c r="BX154" s="247"/>
      <c r="BY154" s="247"/>
      <c r="BZ154" s="247"/>
      <c r="CA154" s="247"/>
      <c r="CB154" s="247"/>
      <c r="CC154" s="240" t="str">
        <f t="shared" si="1087"/>
        <v>VERIFICA</v>
      </c>
      <c r="CD154" s="240"/>
      <c r="CE154" s="240"/>
      <c r="CF154" s="240" t="str">
        <f t="shared" si="1088"/>
        <v>VERIFICA</v>
      </c>
      <c r="CG154" s="240"/>
      <c r="CH154" s="240"/>
      <c r="CI154" s="247"/>
      <c r="CP154" s="227"/>
    </row>
    <row r="155" spans="1:94" ht="16.5" x14ac:dyDescent="0.35">
      <c r="B155" s="1" t="s">
        <v>33</v>
      </c>
      <c r="C155" s="34">
        <f>(ABS(C151)+ABS(C153))*SIGN(C151)</f>
        <v>79.454000000000008</v>
      </c>
      <c r="D155" s="37">
        <f t="shared" ref="D155:N155" si="1127">(ABS(D151)+ABS(D153))*SIGN(D151)</f>
        <v>-51.494</v>
      </c>
      <c r="E155" s="35">
        <f t="shared" si="1127"/>
        <v>74.798000000000002</v>
      </c>
      <c r="F155" s="37">
        <f t="shared" si="1127"/>
        <v>-103.938</v>
      </c>
      <c r="G155" s="35">
        <f t="shared" si="1127"/>
        <v>134.95600000000002</v>
      </c>
      <c r="H155" s="37">
        <f t="shared" si="1127"/>
        <v>-131.68599999999998</v>
      </c>
      <c r="I155" s="35">
        <f t="shared" si="1127"/>
        <v>136.01900000000001</v>
      </c>
      <c r="J155" s="37">
        <f t="shared" si="1127"/>
        <v>-137.066</v>
      </c>
      <c r="K155" s="35">
        <f t="shared" si="1127"/>
        <v>122.11199999999999</v>
      </c>
      <c r="L155" s="37">
        <f t="shared" si="1127"/>
        <v>-123.52</v>
      </c>
      <c r="M155" s="35">
        <f t="shared" si="1127"/>
        <v>113.553</v>
      </c>
      <c r="N155" s="35">
        <f t="shared" si="1127"/>
        <v>-90.012</v>
      </c>
      <c r="P155" s="61">
        <v>10</v>
      </c>
      <c r="Q155" s="63">
        <f>I159</f>
        <v>-228.15030000000002</v>
      </c>
      <c r="R155" s="63">
        <f>I160</f>
        <v>-166.85413500000007</v>
      </c>
      <c r="S155" s="63">
        <f t="shared" si="1089"/>
        <v>242.41799582571059</v>
      </c>
      <c r="T155" s="103" t="str">
        <f t="shared" si="1090"/>
        <v>VERIFICA</v>
      </c>
      <c r="U155" s="103" t="str">
        <f t="shared" si="1091"/>
        <v>VERIFICA</v>
      </c>
      <c r="V155" s="63">
        <f t="shared" si="1092"/>
        <v>321.74002257104752</v>
      </c>
      <c r="W155" s="100" t="str">
        <f t="shared" si="1083"/>
        <v>VERIFICA</v>
      </c>
      <c r="X155" s="103" t="str">
        <f t="shared" si="1093"/>
        <v>VERIFICA</v>
      </c>
      <c r="Y155" s="61">
        <v>10</v>
      </c>
      <c r="Z155" s="72">
        <v>8.4605109038248614</v>
      </c>
      <c r="AA155" s="72">
        <v>3.1494522227495638</v>
      </c>
      <c r="AB155" s="268">
        <v>4.1915192338115901</v>
      </c>
      <c r="AC155" s="61">
        <v>10</v>
      </c>
      <c r="AD155" s="72">
        <f>3*fi!$B$6</f>
        <v>6.0288000000000004</v>
      </c>
      <c r="AE155" s="75" t="s">
        <v>95</v>
      </c>
      <c r="AF155" s="74">
        <f>3*fi!$B$6+fi!$B$8</f>
        <v>9.1688000000000009</v>
      </c>
      <c r="AG155" s="73" t="s">
        <v>102</v>
      </c>
      <c r="AH155" s="72">
        <f t="shared" si="1094"/>
        <v>5.6</v>
      </c>
      <c r="AI155" s="72" t="s">
        <v>96</v>
      </c>
      <c r="AJ155" s="72">
        <f t="shared" si="1084"/>
        <v>23.168800000000001</v>
      </c>
      <c r="AK155" s="72" t="s">
        <v>96</v>
      </c>
      <c r="AL155" s="263" t="str">
        <f t="shared" si="1085"/>
        <v>VERIFICA</v>
      </c>
      <c r="AM155" s="263"/>
      <c r="AN155" s="263" t="str">
        <f t="shared" si="1086"/>
        <v>VERIFICA</v>
      </c>
      <c r="AO155" s="263"/>
      <c r="AP155" s="68">
        <f t="shared" si="1095"/>
        <v>9.9097247706422031E-2</v>
      </c>
      <c r="AQ155" s="68">
        <f t="shared" si="1096"/>
        <v>1.5208333333333335</v>
      </c>
      <c r="AR155" s="68">
        <f t="shared" si="1097"/>
        <v>2.7157738095238102</v>
      </c>
      <c r="AS155" s="153">
        <v>0.81</v>
      </c>
      <c r="AT155" s="161">
        <f t="shared" si="1098"/>
        <v>4.5613527534381977E-2</v>
      </c>
      <c r="AU155" s="162">
        <f t="shared" si="1099"/>
        <v>4.3073507865681713E-4</v>
      </c>
      <c r="AV155" s="162">
        <v>1.9599999999999999E-3</v>
      </c>
      <c r="AW155" s="153" t="str">
        <f t="shared" si="1100"/>
        <v>VERIFICA</v>
      </c>
      <c r="AX155" s="153">
        <v>0.41599999999999998</v>
      </c>
      <c r="AY155" s="68">
        <f t="shared" si="1114"/>
        <v>0.21976279523306996</v>
      </c>
      <c r="AZ155" s="68">
        <f t="shared" si="1101"/>
        <v>118.897099776</v>
      </c>
      <c r="BA155" s="68">
        <f t="shared" si="1102"/>
        <v>125.97379351895253</v>
      </c>
      <c r="BB155" s="68">
        <f t="shared" si="1103"/>
        <v>0.15071039755351684</v>
      </c>
      <c r="BC155" s="68">
        <f t="shared" si="1104"/>
        <v>0.65753424657534243</v>
      </c>
      <c r="BD155" s="68">
        <f t="shared" si="1105"/>
        <v>1.1741682974559686</v>
      </c>
      <c r="BE155" s="153">
        <v>0.81</v>
      </c>
      <c r="BF155" s="68">
        <f t="shared" si="1106"/>
        <v>6.1467216624331654E-2</v>
      </c>
      <c r="BG155" s="162">
        <f t="shared" si="1107"/>
        <v>1.2223631117765411E-3</v>
      </c>
      <c r="BH155" s="162">
        <v>1.9599999999999999E-3</v>
      </c>
      <c r="BI155" s="153" t="str">
        <f t="shared" si="1108"/>
        <v>VERIFICA</v>
      </c>
      <c r="BJ155" s="153">
        <v>0.41599999999999998</v>
      </c>
      <c r="BK155" s="68">
        <f t="shared" si="1109"/>
        <v>0.62365464886558231</v>
      </c>
      <c r="BL155" s="68">
        <f t="shared" si="1110"/>
        <v>180.82267257600003</v>
      </c>
      <c r="BM155" s="68">
        <f t="shared" si="1111"/>
        <v>189.61711757452693</v>
      </c>
      <c r="BN155" s="254">
        <f>K68</f>
        <v>54.899999999999991</v>
      </c>
      <c r="BO155" s="180">
        <f t="shared" si="1112"/>
        <v>189.61711757452693</v>
      </c>
      <c r="BP155" s="68">
        <f t="shared" si="1113"/>
        <v>125.97379351895253</v>
      </c>
      <c r="BQ155" s="256">
        <f>(BN155*AS5/2)+(BP155+ABS(BO156))/AS5</f>
        <v>186.85984083607553</v>
      </c>
      <c r="BR155" s="256">
        <f>(BN155*AS5/2)+(ABS(BO155)+BP156)/AS5</f>
        <v>186.85984083607553</v>
      </c>
      <c r="BS155" s="256">
        <f>MAX(ABS(F68),ABS(F69))</f>
        <v>195.256</v>
      </c>
      <c r="BT155" s="247">
        <f>MAX(BQ155,BR155,BS155)</f>
        <v>195.256</v>
      </c>
      <c r="BU155" s="285">
        <f t="shared" ref="BU155" si="1128">BT155*10/(0.9*(0.56)*391.3*2)</f>
        <v>4.9503283722552816</v>
      </c>
      <c r="BV155" s="287">
        <v>8</v>
      </c>
      <c r="BW155" s="285">
        <f>fi!$B$2</f>
        <v>0.50240000000000007</v>
      </c>
      <c r="BX155" s="247">
        <f t="shared" ref="BX155" si="1129">0.56/4</f>
        <v>0.14000000000000001</v>
      </c>
      <c r="BY155" s="247">
        <f t="shared" ref="BY155" si="1130">0.225</f>
        <v>0.22500000000000001</v>
      </c>
      <c r="BZ155" s="247">
        <f t="shared" ref="BZ155" si="1131">8*0.016</f>
        <v>0.128</v>
      </c>
      <c r="CA155" s="247">
        <f t="shared" ref="CA155" si="1132">24*0.008</f>
        <v>0.192</v>
      </c>
      <c r="CB155" s="247">
        <f t="shared" ref="CB155" si="1133">MIN(BX155:CA155)</f>
        <v>0.128</v>
      </c>
      <c r="CC155" s="240" t="str">
        <f t="shared" si="1087"/>
        <v>VERIFICA</v>
      </c>
      <c r="CD155" s="240"/>
      <c r="CE155" s="240"/>
      <c r="CF155" s="240" t="str">
        <f t="shared" si="1088"/>
        <v>VERIFICA</v>
      </c>
      <c r="CG155" s="240"/>
      <c r="CH155" s="240"/>
      <c r="CI155" s="247">
        <v>20</v>
      </c>
      <c r="CP155" s="227"/>
    </row>
    <row r="156" spans="1:94" ht="16.5" x14ac:dyDescent="0.35">
      <c r="B156" s="1" t="s">
        <v>34</v>
      </c>
      <c r="C156" s="34">
        <f>(ABS(C152)+ABS(C154))*SIGN(C152)</f>
        <v>0.43</v>
      </c>
      <c r="D156" s="35">
        <f>(ABS(D152)+ABS(D154))*SIGN(D152)</f>
        <v>-0.27600000000000002</v>
      </c>
      <c r="E156" s="34">
        <f t="shared" ref="E156:M156" si="1134">(ABS(E152)+ABS(E154))*SIGN(E152)</f>
        <v>0.41100000000000003</v>
      </c>
      <c r="F156" s="35">
        <f t="shared" si="1134"/>
        <v>-0.57000000000000006</v>
      </c>
      <c r="G156" s="34">
        <f t="shared" si="1134"/>
        <v>0.72500000000000009</v>
      </c>
      <c r="H156" s="36">
        <f t="shared" si="1134"/>
        <v>-0.70799999999999996</v>
      </c>
      <c r="I156" s="34">
        <f t="shared" si="1134"/>
        <v>0.74099999999999999</v>
      </c>
      <c r="J156" s="37">
        <f t="shared" si="1134"/>
        <v>-0.746</v>
      </c>
      <c r="K156" s="34">
        <f t="shared" si="1134"/>
        <v>0.66600000000000004</v>
      </c>
      <c r="L156" s="37">
        <f t="shared" si="1134"/>
        <v>-0.67399999999999993</v>
      </c>
      <c r="M156" s="34">
        <f t="shared" si="1134"/>
        <v>0.61099999999999999</v>
      </c>
      <c r="N156" s="35">
        <f>(ABS(N152)+ABS(N154))*SIGN(N152)</f>
        <v>-0.48499999999999999</v>
      </c>
      <c r="P156" s="61">
        <v>11</v>
      </c>
      <c r="Q156" s="63">
        <f>J158</f>
        <v>-221.31080000000003</v>
      </c>
      <c r="R156" s="63">
        <f>J160</f>
        <v>-161.26959500000009</v>
      </c>
      <c r="S156" s="63">
        <f t="shared" si="1089"/>
        <v>242.41799582571059</v>
      </c>
      <c r="T156" s="103" t="str">
        <f t="shared" si="1090"/>
        <v>VERIFICA</v>
      </c>
      <c r="U156" s="103" t="str">
        <f t="shared" si="1091"/>
        <v>VERIFICA</v>
      </c>
      <c r="V156" s="63">
        <f t="shared" si="1092"/>
        <v>321.74002257104752</v>
      </c>
      <c r="W156" s="100" t="str">
        <f t="shared" si="1083"/>
        <v>VERIFICA</v>
      </c>
      <c r="X156" s="103" t="str">
        <f t="shared" si="1093"/>
        <v>VERIFICA</v>
      </c>
      <c r="Y156" s="61">
        <v>11</v>
      </c>
      <c r="Z156" s="72">
        <v>8.1773410467347389</v>
      </c>
      <c r="AA156" s="72">
        <v>3.5390601231548064</v>
      </c>
      <c r="AB156" s="268"/>
      <c r="AC156" s="61">
        <v>11</v>
      </c>
      <c r="AD156" s="72">
        <f>3*fi!$B$6</f>
        <v>6.0288000000000004</v>
      </c>
      <c r="AE156" s="75" t="s">
        <v>95</v>
      </c>
      <c r="AF156" s="74">
        <f>3*fi!$B$6+fi!$B$8</f>
        <v>9.1688000000000009</v>
      </c>
      <c r="AG156" s="73" t="s">
        <v>102</v>
      </c>
      <c r="AH156" s="72">
        <f t="shared" si="1094"/>
        <v>5.6</v>
      </c>
      <c r="AI156" s="72" t="s">
        <v>96</v>
      </c>
      <c r="AJ156" s="72">
        <f t="shared" si="1084"/>
        <v>23.168800000000001</v>
      </c>
      <c r="AK156" s="72" t="s">
        <v>96</v>
      </c>
      <c r="AL156" s="263" t="str">
        <f t="shared" si="1085"/>
        <v>VERIFICA</v>
      </c>
      <c r="AM156" s="263"/>
      <c r="AN156" s="263" t="str">
        <f t="shared" si="1086"/>
        <v>VERIFICA</v>
      </c>
      <c r="AO156" s="263"/>
      <c r="AP156" s="68">
        <f t="shared" si="1095"/>
        <v>9.9097247706422031E-2</v>
      </c>
      <c r="AQ156" s="68">
        <f t="shared" si="1096"/>
        <v>1.5208333333333335</v>
      </c>
      <c r="AR156" s="68">
        <f t="shared" si="1097"/>
        <v>2.7157738095238102</v>
      </c>
      <c r="AS156" s="153">
        <v>0.81</v>
      </c>
      <c r="AT156" s="161">
        <f t="shared" si="1098"/>
        <v>4.5613527534381977E-2</v>
      </c>
      <c r="AU156" s="162">
        <f t="shared" si="1099"/>
        <v>4.3073507865681713E-4</v>
      </c>
      <c r="AV156" s="162">
        <v>1.9599999999999999E-3</v>
      </c>
      <c r="AW156" s="153" t="str">
        <f t="shared" si="1100"/>
        <v>VERIFICA</v>
      </c>
      <c r="AX156" s="153">
        <v>0.41599999999999998</v>
      </c>
      <c r="AY156" s="68">
        <f t="shared" si="1114"/>
        <v>0.21976279523306996</v>
      </c>
      <c r="AZ156" s="68">
        <f t="shared" si="1101"/>
        <v>118.897099776</v>
      </c>
      <c r="BA156" s="68">
        <f t="shared" si="1102"/>
        <v>125.97379351895253</v>
      </c>
      <c r="BB156" s="68">
        <f t="shared" si="1103"/>
        <v>0.15071039755351684</v>
      </c>
      <c r="BC156" s="68">
        <f t="shared" si="1104"/>
        <v>0.65753424657534243</v>
      </c>
      <c r="BD156" s="68">
        <f t="shared" si="1105"/>
        <v>1.1741682974559686</v>
      </c>
      <c r="BE156" s="153">
        <v>0.81</v>
      </c>
      <c r="BF156" s="68">
        <f t="shared" si="1106"/>
        <v>6.1467216624331654E-2</v>
      </c>
      <c r="BG156" s="162">
        <f t="shared" si="1107"/>
        <v>1.2223631117765411E-3</v>
      </c>
      <c r="BH156" s="162">
        <v>1.9599999999999999E-3</v>
      </c>
      <c r="BI156" s="153" t="str">
        <f t="shared" si="1108"/>
        <v>VERIFICA</v>
      </c>
      <c r="BJ156" s="153">
        <v>0.41599999999999998</v>
      </c>
      <c r="BK156" s="68">
        <f t="shared" si="1109"/>
        <v>0.62365464886558231</v>
      </c>
      <c r="BL156" s="68">
        <f t="shared" si="1110"/>
        <v>180.82267257600003</v>
      </c>
      <c r="BM156" s="68">
        <f t="shared" si="1111"/>
        <v>189.61711757452693</v>
      </c>
      <c r="BN156" s="255"/>
      <c r="BO156" s="180">
        <f t="shared" si="1112"/>
        <v>189.61711757452693</v>
      </c>
      <c r="BP156" s="68">
        <f t="shared" si="1113"/>
        <v>125.97379351895253</v>
      </c>
      <c r="BQ156" s="257"/>
      <c r="BR156" s="257"/>
      <c r="BS156" s="257"/>
      <c r="BT156" s="247"/>
      <c r="BU156" s="285"/>
      <c r="BV156" s="287"/>
      <c r="BW156" s="285"/>
      <c r="BX156" s="247"/>
      <c r="BY156" s="247"/>
      <c r="BZ156" s="247"/>
      <c r="CA156" s="247"/>
      <c r="CB156" s="247"/>
      <c r="CC156" s="240" t="str">
        <f t="shared" si="1087"/>
        <v>VERIFICA</v>
      </c>
      <c r="CD156" s="240"/>
      <c r="CE156" s="240"/>
      <c r="CF156" s="240" t="str">
        <f t="shared" si="1088"/>
        <v>VERIFICA</v>
      </c>
      <c r="CG156" s="240"/>
      <c r="CH156" s="240"/>
      <c r="CI156" s="247"/>
      <c r="CP156" s="227"/>
    </row>
    <row r="157" spans="1:94" ht="16.5" x14ac:dyDescent="0.35">
      <c r="B157" s="1" t="s">
        <v>51</v>
      </c>
      <c r="C157" s="34">
        <f>C155+0.3*C156</f>
        <v>79.583000000000013</v>
      </c>
      <c r="D157" s="35">
        <f t="shared" ref="D157:I157" si="1135">D155+0.3*D156</f>
        <v>-51.576799999999999</v>
      </c>
      <c r="E157" s="34">
        <f t="shared" si="1135"/>
        <v>74.921300000000002</v>
      </c>
      <c r="F157" s="35">
        <f t="shared" si="1135"/>
        <v>-104.10900000000001</v>
      </c>
      <c r="G157" s="34">
        <f t="shared" si="1135"/>
        <v>135.17350000000002</v>
      </c>
      <c r="H157" s="36">
        <f t="shared" si="1135"/>
        <v>-131.89839999999998</v>
      </c>
      <c r="I157" s="34">
        <f t="shared" si="1135"/>
        <v>136.2413</v>
      </c>
      <c r="J157" s="37">
        <f>J155+0.3*J156</f>
        <v>-137.28980000000001</v>
      </c>
      <c r="K157" s="35">
        <f t="shared" ref="K157" si="1136">K155+0.3*K156</f>
        <v>122.31179999999999</v>
      </c>
      <c r="L157" s="37">
        <f t="shared" ref="L157" si="1137">L155+0.3*L156</f>
        <v>-123.7222</v>
      </c>
      <c r="M157" s="35">
        <f t="shared" ref="M157" si="1138">M155+0.3*M156</f>
        <v>113.7363</v>
      </c>
      <c r="N157" s="35">
        <f t="shared" ref="N157" si="1139">N155+0.3*N156</f>
        <v>-90.157499999999999</v>
      </c>
      <c r="P157" s="64">
        <v>11</v>
      </c>
      <c r="Q157" s="63">
        <f>K159</f>
        <v>-220.49879999999999</v>
      </c>
      <c r="R157" s="63">
        <f>K160</f>
        <v>-166.23962999999978</v>
      </c>
      <c r="S157" s="63">
        <f t="shared" si="1089"/>
        <v>242.41799582571059</v>
      </c>
      <c r="T157" s="103" t="str">
        <f t="shared" si="1090"/>
        <v>VERIFICA</v>
      </c>
      <c r="U157" s="103" t="str">
        <f t="shared" si="1091"/>
        <v>VERIFICA</v>
      </c>
      <c r="V157" s="63">
        <f t="shared" si="1092"/>
        <v>321.74002257104752</v>
      </c>
      <c r="W157" s="100" t="str">
        <f t="shared" si="1083"/>
        <v>VERIFICA</v>
      </c>
      <c r="X157" s="103" t="str">
        <f t="shared" si="1093"/>
        <v>VERIFICA</v>
      </c>
      <c r="Y157" s="64">
        <v>11</v>
      </c>
      <c r="Z157" s="72">
        <v>8.4293517943850063</v>
      </c>
      <c r="AA157" s="72">
        <v>2.357362921316414</v>
      </c>
      <c r="AB157" s="268">
        <v>4.7611803552667356</v>
      </c>
      <c r="AC157" s="64">
        <v>11</v>
      </c>
      <c r="AD157" s="72">
        <f>3*fi!$B$6</f>
        <v>6.0288000000000004</v>
      </c>
      <c r="AE157" s="75" t="s">
        <v>95</v>
      </c>
      <c r="AF157" s="74">
        <f>3*fi!$B$6+fi!$B$8</f>
        <v>9.1688000000000009</v>
      </c>
      <c r="AG157" s="73" t="s">
        <v>102</v>
      </c>
      <c r="AH157" s="72">
        <f t="shared" si="1094"/>
        <v>5.6</v>
      </c>
      <c r="AI157" s="72" t="s">
        <v>96</v>
      </c>
      <c r="AJ157" s="72">
        <f t="shared" si="1084"/>
        <v>23.168800000000001</v>
      </c>
      <c r="AK157" s="72" t="s">
        <v>96</v>
      </c>
      <c r="AL157" s="263" t="str">
        <f t="shared" si="1085"/>
        <v>VERIFICA</v>
      </c>
      <c r="AM157" s="263"/>
      <c r="AN157" s="263" t="str">
        <f t="shared" si="1086"/>
        <v>VERIFICA</v>
      </c>
      <c r="AO157" s="263"/>
      <c r="AP157" s="68">
        <f t="shared" si="1095"/>
        <v>9.9097247706422031E-2</v>
      </c>
      <c r="AQ157" s="68">
        <f t="shared" si="1096"/>
        <v>1.5208333333333335</v>
      </c>
      <c r="AR157" s="68">
        <f t="shared" si="1097"/>
        <v>2.7157738095238102</v>
      </c>
      <c r="AS157" s="153">
        <v>0.81</v>
      </c>
      <c r="AT157" s="161">
        <f t="shared" si="1098"/>
        <v>4.5613527534381977E-2</v>
      </c>
      <c r="AU157" s="162">
        <f t="shared" si="1099"/>
        <v>4.3073507865681713E-4</v>
      </c>
      <c r="AV157" s="162">
        <v>1.9599999999999999E-3</v>
      </c>
      <c r="AW157" s="153" t="str">
        <f t="shared" si="1100"/>
        <v>VERIFICA</v>
      </c>
      <c r="AX157" s="153">
        <v>0.41599999999999998</v>
      </c>
      <c r="AY157" s="68">
        <f t="shared" si="1114"/>
        <v>0.21976279523306996</v>
      </c>
      <c r="AZ157" s="68">
        <f t="shared" si="1101"/>
        <v>118.897099776</v>
      </c>
      <c r="BA157" s="68">
        <f t="shared" si="1102"/>
        <v>125.97379351895253</v>
      </c>
      <c r="BB157" s="68">
        <f t="shared" si="1103"/>
        <v>0.15071039755351684</v>
      </c>
      <c r="BC157" s="68">
        <f t="shared" si="1104"/>
        <v>0.65753424657534243</v>
      </c>
      <c r="BD157" s="68">
        <f t="shared" si="1105"/>
        <v>1.1741682974559686</v>
      </c>
      <c r="BE157" s="153">
        <v>0.81</v>
      </c>
      <c r="BF157" s="68">
        <f>(BB157/(2*BE157))*((1-BD157)+SQRT((1-BD157)^2+(4*BE157*BD157*0.04)/(BB157*(0.56))))*(0.56)</f>
        <v>6.1467216624331654E-2</v>
      </c>
      <c r="BG157" s="162">
        <f t="shared" si="1107"/>
        <v>1.2223631117765411E-3</v>
      </c>
      <c r="BH157" s="162">
        <v>1.9599999999999999E-3</v>
      </c>
      <c r="BI157" s="153" t="str">
        <f t="shared" si="1108"/>
        <v>VERIFICA</v>
      </c>
      <c r="BJ157" s="153">
        <v>0.41599999999999998</v>
      </c>
      <c r="BK157" s="68">
        <f t="shared" si="1109"/>
        <v>0.62365464886558231</v>
      </c>
      <c r="BL157" s="68">
        <f t="shared" si="1110"/>
        <v>180.82267257600003</v>
      </c>
      <c r="BM157" s="68">
        <f t="shared" si="1111"/>
        <v>189.61711757452693</v>
      </c>
      <c r="BN157" s="254">
        <f>K88</f>
        <v>44.1</v>
      </c>
      <c r="BO157" s="180">
        <f t="shared" si="1112"/>
        <v>189.61711757452693</v>
      </c>
      <c r="BP157" s="68">
        <f t="shared" si="1113"/>
        <v>125.97379351895253</v>
      </c>
      <c r="BQ157" s="256">
        <f>(BN157*AS6/2)+(BP157+ABS(BO158))/AS6</f>
        <v>170.78200236031475</v>
      </c>
      <c r="BR157" s="256">
        <f>(BN157*AS6/2)+(ABS(BO157)+BP158)/AS6</f>
        <v>170.78200236031475</v>
      </c>
      <c r="BS157" s="256">
        <f>MAX(ABS(F88),ABS(F89))</f>
        <v>197.76300000000001</v>
      </c>
      <c r="BT157" s="247">
        <f>MAX(BQ157,BR157,BS157)</f>
        <v>197.76300000000001</v>
      </c>
      <c r="BU157" s="285">
        <f t="shared" ref="BU157" si="1140">BT157*10/(0.9*(0.56)*391.3*2)</f>
        <v>5.0138883818285809</v>
      </c>
      <c r="BV157" s="287">
        <v>8</v>
      </c>
      <c r="BW157" s="285">
        <f>fi!$B$2</f>
        <v>0.50240000000000007</v>
      </c>
      <c r="BX157" s="247">
        <f t="shared" ref="BX157" si="1141">0.56/4</f>
        <v>0.14000000000000001</v>
      </c>
      <c r="BY157" s="247">
        <f t="shared" ref="BY157" si="1142">0.225</f>
        <v>0.22500000000000001</v>
      </c>
      <c r="BZ157" s="247">
        <f t="shared" ref="BZ157" si="1143">8*0.016</f>
        <v>0.128</v>
      </c>
      <c r="CA157" s="247">
        <f t="shared" ref="CA157" si="1144">24*0.008</f>
        <v>0.192</v>
      </c>
      <c r="CB157" s="247">
        <f t="shared" ref="CB157" si="1145">MIN(BX157:CA157)</f>
        <v>0.128</v>
      </c>
      <c r="CC157" s="240" t="str">
        <f t="shared" si="1087"/>
        <v>VERIFICA</v>
      </c>
      <c r="CD157" s="240"/>
      <c r="CE157" s="240"/>
      <c r="CF157" s="240" t="str">
        <f t="shared" si="1088"/>
        <v>NON VERIFICA</v>
      </c>
      <c r="CG157" s="240"/>
      <c r="CH157" s="240"/>
      <c r="CI157" s="247">
        <v>15</v>
      </c>
    </row>
    <row r="158" spans="1:94" ht="16.5" x14ac:dyDescent="0.35">
      <c r="B158" s="1" t="s">
        <v>37</v>
      </c>
      <c r="C158" s="34">
        <f>C150+C157</f>
        <v>43.158000000000015</v>
      </c>
      <c r="D158" s="35">
        <f t="shared" ref="D158:N158" si="1146">D150+D157</f>
        <v>-89.468800000000002</v>
      </c>
      <c r="E158" s="34">
        <f t="shared" si="1146"/>
        <v>0.18930000000000291</v>
      </c>
      <c r="F158" s="35">
        <f t="shared" si="1146"/>
        <v>-201.322</v>
      </c>
      <c r="G158" s="34">
        <f t="shared" si="1146"/>
        <v>80.036500000000018</v>
      </c>
      <c r="H158" s="36">
        <f t="shared" si="1146"/>
        <v>-179.55439999999999</v>
      </c>
      <c r="I158" s="34">
        <f t="shared" si="1146"/>
        <v>44.332299999999989</v>
      </c>
      <c r="J158" s="37">
        <f t="shared" si="1146"/>
        <v>-221.31080000000003</v>
      </c>
      <c r="K158" s="35">
        <f t="shared" si="1146"/>
        <v>24.124799999999993</v>
      </c>
      <c r="L158" s="37">
        <f t="shared" si="1146"/>
        <v>-232.1062</v>
      </c>
      <c r="M158" s="35">
        <f t="shared" si="1146"/>
        <v>90.071300000000008</v>
      </c>
      <c r="N158" s="35">
        <f t="shared" si="1146"/>
        <v>-134.1515</v>
      </c>
      <c r="P158" s="64">
        <v>12</v>
      </c>
      <c r="Q158" s="63">
        <f>L158</f>
        <v>-232.1062</v>
      </c>
      <c r="R158" s="63">
        <f>L160</f>
        <v>-176.52280999999954</v>
      </c>
      <c r="S158" s="63">
        <f t="shared" si="1089"/>
        <v>242.41799582571059</v>
      </c>
      <c r="T158" s="103" t="str">
        <f t="shared" si="1090"/>
        <v>VERIFICA</v>
      </c>
      <c r="U158" s="103" t="str">
        <f t="shared" si="1091"/>
        <v>VERIFICA</v>
      </c>
      <c r="V158" s="63">
        <f t="shared" si="1092"/>
        <v>321.74002257104752</v>
      </c>
      <c r="W158" s="100" t="str">
        <f t="shared" si="1083"/>
        <v>VERIFICA</v>
      </c>
      <c r="X158" s="103" t="str">
        <f t="shared" si="1093"/>
        <v>VERIFICA</v>
      </c>
      <c r="Y158" s="64">
        <v>12</v>
      </c>
      <c r="Z158" s="72">
        <v>8.9507710359039034</v>
      </c>
      <c r="AA158" s="72">
        <v>1.9788920935100436</v>
      </c>
      <c r="AB158" s="268"/>
      <c r="AC158" s="64">
        <v>12</v>
      </c>
      <c r="AD158" s="72">
        <f>3*fi!$B$6</f>
        <v>6.0288000000000004</v>
      </c>
      <c r="AE158" s="75" t="s">
        <v>95</v>
      </c>
      <c r="AF158" s="74">
        <f>3*fi!$B$6+fi!$B$8</f>
        <v>9.1688000000000009</v>
      </c>
      <c r="AG158" s="73" t="s">
        <v>102</v>
      </c>
      <c r="AH158" s="72">
        <f t="shared" si="1094"/>
        <v>5.6</v>
      </c>
      <c r="AI158" s="72" t="s">
        <v>96</v>
      </c>
      <c r="AJ158" s="72">
        <f t="shared" si="1084"/>
        <v>23.168800000000001</v>
      </c>
      <c r="AK158" s="72" t="s">
        <v>96</v>
      </c>
      <c r="AL158" s="263" t="str">
        <f t="shared" si="1085"/>
        <v>VERIFICA</v>
      </c>
      <c r="AM158" s="263"/>
      <c r="AN158" s="263" t="str">
        <f t="shared" si="1086"/>
        <v>VERIFICA</v>
      </c>
      <c r="AO158" s="263"/>
      <c r="AP158" s="68">
        <f t="shared" si="1095"/>
        <v>9.9097247706422031E-2</v>
      </c>
      <c r="AQ158" s="68">
        <f t="shared" si="1096"/>
        <v>1.5208333333333335</v>
      </c>
      <c r="AR158" s="68">
        <f>0.0035*AQ158/0.00196</f>
        <v>2.7157738095238102</v>
      </c>
      <c r="AS158" s="153">
        <v>0.81</v>
      </c>
      <c r="AT158" s="161">
        <f t="shared" si="1098"/>
        <v>4.5613527534381977E-2</v>
      </c>
      <c r="AU158" s="162">
        <f t="shared" si="1099"/>
        <v>4.3073507865681713E-4</v>
      </c>
      <c r="AV158" s="162">
        <v>1.9599999999999999E-3</v>
      </c>
      <c r="AW158" s="153" t="str">
        <f t="shared" si="1100"/>
        <v>VERIFICA</v>
      </c>
      <c r="AX158" s="153">
        <v>0.41599999999999998</v>
      </c>
      <c r="AY158" s="68">
        <f t="shared" si="1114"/>
        <v>0.21976279523306996</v>
      </c>
      <c r="AZ158" s="68">
        <f t="shared" si="1101"/>
        <v>118.897099776</v>
      </c>
      <c r="BA158" s="68">
        <f t="shared" si="1102"/>
        <v>125.97379351895253</v>
      </c>
      <c r="BB158" s="68">
        <f t="shared" si="1103"/>
        <v>0.15071039755351684</v>
      </c>
      <c r="BC158" s="68">
        <f t="shared" si="1104"/>
        <v>0.65753424657534243</v>
      </c>
      <c r="BD158" s="68">
        <f t="shared" si="1105"/>
        <v>1.1741682974559686</v>
      </c>
      <c r="BE158" s="153">
        <v>0.81</v>
      </c>
      <c r="BF158" s="68">
        <f t="shared" si="1106"/>
        <v>6.1467216624331654E-2</v>
      </c>
      <c r="BG158" s="162">
        <f t="shared" si="1107"/>
        <v>1.2223631117765411E-3</v>
      </c>
      <c r="BH158" s="162">
        <v>1.9599999999999999E-3</v>
      </c>
      <c r="BI158" s="153" t="str">
        <f t="shared" si="1108"/>
        <v>VERIFICA</v>
      </c>
      <c r="BJ158" s="153">
        <v>0.41599999999999998</v>
      </c>
      <c r="BK158" s="68">
        <f t="shared" si="1109"/>
        <v>0.62365464886558231</v>
      </c>
      <c r="BL158" s="68">
        <f t="shared" si="1110"/>
        <v>180.82267257600003</v>
      </c>
      <c r="BM158" s="68">
        <f t="shared" si="1111"/>
        <v>189.61711757452693</v>
      </c>
      <c r="BN158" s="255"/>
      <c r="BO158" s="180">
        <f t="shared" si="1112"/>
        <v>189.61711757452693</v>
      </c>
      <c r="BP158" s="68">
        <f t="shared" si="1113"/>
        <v>125.97379351895253</v>
      </c>
      <c r="BQ158" s="257"/>
      <c r="BR158" s="257"/>
      <c r="BS158" s="257"/>
      <c r="BT158" s="247"/>
      <c r="BU158" s="285"/>
      <c r="BV158" s="287"/>
      <c r="BW158" s="285"/>
      <c r="BX158" s="247"/>
      <c r="BY158" s="247"/>
      <c r="BZ158" s="247"/>
      <c r="CA158" s="247"/>
      <c r="CB158" s="247"/>
      <c r="CC158" s="240" t="str">
        <f t="shared" si="1087"/>
        <v>VERIFICA</v>
      </c>
      <c r="CD158" s="240"/>
      <c r="CE158" s="240"/>
      <c r="CF158" s="240" t="str">
        <f>IF(BT157&lt;=$V$239,"VERIFICA","NON VERIFICA")</f>
        <v>NON VERIFICA</v>
      </c>
      <c r="CG158" s="240"/>
      <c r="CH158" s="240"/>
      <c r="CI158" s="247"/>
    </row>
    <row r="159" spans="1:94" ht="16.5" x14ac:dyDescent="0.35">
      <c r="B159" s="1" t="s">
        <v>38</v>
      </c>
      <c r="C159" s="34">
        <f>C150-C157</f>
        <v>-116.00800000000001</v>
      </c>
      <c r="D159" s="35">
        <f t="shared" ref="D159:N159" si="1147">D150-D157</f>
        <v>13.684799999999996</v>
      </c>
      <c r="E159" s="34">
        <f t="shared" si="1147"/>
        <v>-149.6533</v>
      </c>
      <c r="F159" s="35">
        <f t="shared" si="1147"/>
        <v>6.896000000000015</v>
      </c>
      <c r="G159" s="34">
        <f t="shared" si="1147"/>
        <v>-190.31050000000002</v>
      </c>
      <c r="H159" s="36">
        <f t="shared" si="1147"/>
        <v>84.242399999999975</v>
      </c>
      <c r="I159" s="34">
        <f t="shared" si="1147"/>
        <v>-228.15030000000002</v>
      </c>
      <c r="J159" s="37">
        <f t="shared" si="1147"/>
        <v>53.268800000000013</v>
      </c>
      <c r="K159" s="35">
        <f t="shared" si="1147"/>
        <v>-220.49879999999999</v>
      </c>
      <c r="L159" s="37">
        <f t="shared" si="1147"/>
        <v>15.338200000000001</v>
      </c>
      <c r="M159" s="35">
        <f t="shared" si="1147"/>
        <v>-137.40129999999999</v>
      </c>
      <c r="N159" s="35">
        <f t="shared" si="1147"/>
        <v>46.163499999999999</v>
      </c>
      <c r="P159" s="64">
        <v>12</v>
      </c>
      <c r="Q159" s="63">
        <f>M159</f>
        <v>-137.40129999999999</v>
      </c>
      <c r="R159" s="68">
        <f>M160</f>
        <v>-97.050009999999844</v>
      </c>
      <c r="S159" s="63">
        <f t="shared" si="1089"/>
        <v>242.41799582571059</v>
      </c>
      <c r="T159" s="103" t="str">
        <f t="shared" si="1090"/>
        <v>VERIFICA</v>
      </c>
      <c r="U159" s="103" t="str">
        <f t="shared" si="1091"/>
        <v>VERIFICA</v>
      </c>
      <c r="V159" s="63">
        <f t="shared" si="1092"/>
        <v>321.74002257104752</v>
      </c>
      <c r="W159" s="100" t="str">
        <f t="shared" si="1083"/>
        <v>VERIFICA</v>
      </c>
      <c r="X159" s="103" t="str">
        <f t="shared" si="1093"/>
        <v>VERIFICA</v>
      </c>
      <c r="Y159" s="64">
        <v>12</v>
      </c>
      <c r="Z159" s="72">
        <v>4.9210207935290917</v>
      </c>
      <c r="AA159" s="72">
        <v>4.5454995355327581</v>
      </c>
      <c r="AB159" s="268">
        <v>4.5454995355327581</v>
      </c>
      <c r="AC159" s="64">
        <v>12</v>
      </c>
      <c r="AD159" s="72">
        <f>3*fi!$B$6</f>
        <v>6.0288000000000004</v>
      </c>
      <c r="AE159" s="75" t="s">
        <v>95</v>
      </c>
      <c r="AF159" s="72">
        <f>3*fi!$B$6</f>
        <v>6.0288000000000004</v>
      </c>
      <c r="AG159" s="75" t="s">
        <v>95</v>
      </c>
      <c r="AH159" s="72">
        <f t="shared" si="1094"/>
        <v>5.6</v>
      </c>
      <c r="AI159" s="72" t="s">
        <v>96</v>
      </c>
      <c r="AJ159" s="72">
        <f t="shared" si="1084"/>
        <v>20.0288</v>
      </c>
      <c r="AK159" s="72" t="s">
        <v>96</v>
      </c>
      <c r="AL159" s="263" t="str">
        <f t="shared" si="1085"/>
        <v>VERIFICA</v>
      </c>
      <c r="AM159" s="263"/>
      <c r="AN159" s="263" t="str">
        <f t="shared" si="1086"/>
        <v>VERIFICA</v>
      </c>
      <c r="AO159" s="263"/>
      <c r="AP159" s="68">
        <f t="shared" si="1095"/>
        <v>9.9097247706422031E-2</v>
      </c>
      <c r="AQ159" s="68">
        <f t="shared" si="1096"/>
        <v>1</v>
      </c>
      <c r="AR159" s="68">
        <f t="shared" si="1097"/>
        <v>1.7857142857142858</v>
      </c>
      <c r="AS159" s="153">
        <v>0.81</v>
      </c>
      <c r="AT159" s="161">
        <f t="shared" si="1098"/>
        <v>4.8038848927687935E-2</v>
      </c>
      <c r="AU159" s="162">
        <f t="shared" si="1099"/>
        <v>5.8569203623634646E-4</v>
      </c>
      <c r="AV159" s="162">
        <v>1.9599999999999999E-3</v>
      </c>
      <c r="AW159" s="153" t="str">
        <f t="shared" si="1100"/>
        <v>VERIFICA</v>
      </c>
      <c r="AX159" s="153">
        <v>0.41599999999999998</v>
      </c>
      <c r="AY159" s="68">
        <f t="shared" si="1114"/>
        <v>0.29882246746752367</v>
      </c>
      <c r="AZ159" s="68">
        <f t="shared" si="1101"/>
        <v>118.897099776</v>
      </c>
      <c r="BA159" s="68">
        <f t="shared" si="1102"/>
        <v>125.98248380350987</v>
      </c>
      <c r="BB159" s="68">
        <f t="shared" si="1103"/>
        <v>9.9097247706422031E-2</v>
      </c>
      <c r="BC159" s="68">
        <f t="shared" si="1104"/>
        <v>1</v>
      </c>
      <c r="BD159" s="68">
        <f t="shared" si="1105"/>
        <v>1.7857142857142858</v>
      </c>
      <c r="BE159" s="153">
        <v>0.81</v>
      </c>
      <c r="BF159" s="68">
        <f t="shared" si="1106"/>
        <v>4.8038848927687929E-2</v>
      </c>
      <c r="BG159" s="162">
        <f t="shared" si="1107"/>
        <v>5.8569203623634592E-4</v>
      </c>
      <c r="BH159" s="162">
        <v>1.9599999999999999E-3</v>
      </c>
      <c r="BI159" s="153" t="str">
        <f t="shared" si="1108"/>
        <v>VERIFICA</v>
      </c>
      <c r="BJ159" s="153">
        <v>0.41599999999999998</v>
      </c>
      <c r="BK159" s="68">
        <f t="shared" si="1109"/>
        <v>0.29882246746752344</v>
      </c>
      <c r="BL159" s="68">
        <f t="shared" si="1110"/>
        <v>118.897099776</v>
      </c>
      <c r="BM159" s="68">
        <f t="shared" si="1111"/>
        <v>125.98248380350987</v>
      </c>
      <c r="BN159" s="254">
        <f>K108</f>
        <v>39.9</v>
      </c>
      <c r="BO159" s="180">
        <f t="shared" si="1112"/>
        <v>125.98248380350987</v>
      </c>
      <c r="BP159" s="68">
        <f t="shared" si="1113"/>
        <v>125.98248380350987</v>
      </c>
      <c r="BQ159" s="256">
        <f>(BN159*AS7/2)+(BP159+ABS(BO160))/AS7</f>
        <v>143.83832253567323</v>
      </c>
      <c r="BR159" s="256">
        <f>(BN159*AS7/2)+(ABS(BO159)+BP160)/AS7</f>
        <v>143.83832253567323</v>
      </c>
      <c r="BS159" s="256">
        <f>MAX(ABS(F108),ABS(F109))</f>
        <v>125.869</v>
      </c>
      <c r="BT159" s="247">
        <f>MAX(BQ159,BR159,BS159)</f>
        <v>143.83832253567323</v>
      </c>
      <c r="BU159" s="285">
        <f t="shared" ref="BU159" si="1148">BT159*10/(0.9*(0.56)*391.3*2)</f>
        <v>3.6467352043775834</v>
      </c>
      <c r="BV159" s="287">
        <v>8</v>
      </c>
      <c r="BW159" s="285">
        <f>fi!$B$2</f>
        <v>0.50240000000000007</v>
      </c>
      <c r="BX159" s="247">
        <f t="shared" ref="BX159" si="1149">0.56/4</f>
        <v>0.14000000000000001</v>
      </c>
      <c r="BY159" s="247">
        <f t="shared" ref="BY159" si="1150">0.225</f>
        <v>0.22500000000000001</v>
      </c>
      <c r="BZ159" s="247">
        <f t="shared" ref="BZ159" si="1151">8*0.016</f>
        <v>0.128</v>
      </c>
      <c r="CA159" s="247">
        <f t="shared" ref="CA159" si="1152">24*0.008</f>
        <v>0.192</v>
      </c>
      <c r="CB159" s="247">
        <f t="shared" ref="CB159" si="1153">MIN(BX159:CA159)</f>
        <v>0.128</v>
      </c>
      <c r="CC159" s="240" t="str">
        <f t="shared" si="1087"/>
        <v>VERIFICA</v>
      </c>
      <c r="CD159" s="240"/>
      <c r="CE159" s="240"/>
      <c r="CF159" s="240" t="str">
        <f>IF(BT159&lt;=$V$239,"VERIFICA","NON VERIFICA")</f>
        <v>VERIFICA</v>
      </c>
      <c r="CG159" s="240"/>
      <c r="CH159" s="240"/>
      <c r="CI159" s="247">
        <v>20</v>
      </c>
      <c r="CP159" s="227"/>
    </row>
    <row r="160" spans="1:94" ht="16.5" x14ac:dyDescent="0.35">
      <c r="A160" s="44" t="s">
        <v>52</v>
      </c>
      <c r="B160" s="45" t="s">
        <v>53</v>
      </c>
      <c r="C160" s="46">
        <f>MIN(O7:O9)</f>
        <v>-100.14356500000001</v>
      </c>
      <c r="D160" s="47">
        <f>MIN(AL7:AL9)</f>
        <v>-73.464134999999999</v>
      </c>
      <c r="E160" s="46">
        <f>MIN(O27:O29)</f>
        <v>-129.81145000000001</v>
      </c>
      <c r="F160" s="47">
        <f>MIN(AL27:AL29)</f>
        <v>-153.44880000000006</v>
      </c>
      <c r="G160" s="46">
        <f>MIN(O47:O49)</f>
        <v>-138.47921000000008</v>
      </c>
      <c r="H160" s="47">
        <f>MIN(AL47:AL49)</f>
        <v>-129.17704999999995</v>
      </c>
      <c r="I160" s="46">
        <f>MIN(O67:O69)</f>
        <v>-166.85413500000007</v>
      </c>
      <c r="J160" s="48">
        <f>MIN(AL67:AL69)</f>
        <v>-161.26959500000009</v>
      </c>
      <c r="K160" s="46">
        <f>MIN(O87:O89)</f>
        <v>-166.23962999999978</v>
      </c>
      <c r="L160" s="48">
        <f>MIN(AL87:AL89)</f>
        <v>-176.52280999999954</v>
      </c>
      <c r="M160" s="43">
        <f>MIN(O107:O109)</f>
        <v>-97.050009999999844</v>
      </c>
      <c r="N160" s="43">
        <f>MIN(AL107:AL109)</f>
        <v>-114.51454000000018</v>
      </c>
      <c r="P160" s="64">
        <v>13</v>
      </c>
      <c r="Q160" s="63">
        <f>N158</f>
        <v>-134.1515</v>
      </c>
      <c r="R160" s="68">
        <f>N160</f>
        <v>-114.51454000000018</v>
      </c>
      <c r="S160" s="63">
        <f t="shared" si="1089"/>
        <v>242.41799582571059</v>
      </c>
      <c r="T160" s="103" t="str">
        <f t="shared" si="1090"/>
        <v>VERIFICA</v>
      </c>
      <c r="U160" s="103" t="str">
        <f>IF(ABS(R160)&lt;=S160,"VERIFICA","NON VERIFICA")</f>
        <v>VERIFICA</v>
      </c>
      <c r="V160" s="63">
        <f t="shared" si="1092"/>
        <v>321.74002257104752</v>
      </c>
      <c r="W160" s="100" t="str">
        <f t="shared" si="1083"/>
        <v>VERIFICA</v>
      </c>
      <c r="X160" s="103" t="str">
        <f t="shared" si="1093"/>
        <v>VERIFICA</v>
      </c>
      <c r="Y160" s="64">
        <v>13</v>
      </c>
      <c r="Z160" s="72">
        <v>5.8065777891359378</v>
      </c>
      <c r="AA160" s="72">
        <v>2.4501503940872706</v>
      </c>
      <c r="AB160" s="268"/>
      <c r="AC160" s="64">
        <v>13</v>
      </c>
      <c r="AD160" s="72">
        <f>3*fi!$B$6</f>
        <v>6.0288000000000004</v>
      </c>
      <c r="AE160" s="75" t="s">
        <v>95</v>
      </c>
      <c r="AF160" s="72">
        <f>3*fi!$B$6</f>
        <v>6.0288000000000004</v>
      </c>
      <c r="AG160" s="75" t="s">
        <v>95</v>
      </c>
      <c r="AH160" s="72">
        <f t="shared" si="1094"/>
        <v>5.6</v>
      </c>
      <c r="AI160" s="72" t="s">
        <v>96</v>
      </c>
      <c r="AJ160" s="72">
        <f t="shared" si="1084"/>
        <v>20.0288</v>
      </c>
      <c r="AK160" s="72" t="s">
        <v>96</v>
      </c>
      <c r="AL160" s="263" t="str">
        <f t="shared" si="1085"/>
        <v>VERIFICA</v>
      </c>
      <c r="AM160" s="263"/>
      <c r="AN160" s="263" t="str">
        <f t="shared" si="1086"/>
        <v>VERIFICA</v>
      </c>
      <c r="AO160" s="263"/>
      <c r="AP160" s="68">
        <f t="shared" si="1095"/>
        <v>9.9097247706422031E-2</v>
      </c>
      <c r="AQ160" s="68">
        <f t="shared" si="1096"/>
        <v>1</v>
      </c>
      <c r="AR160" s="68">
        <f t="shared" si="1097"/>
        <v>1.7857142857142858</v>
      </c>
      <c r="AS160" s="153">
        <v>0.81</v>
      </c>
      <c r="AT160" s="161">
        <f t="shared" si="1098"/>
        <v>4.8038848927687935E-2</v>
      </c>
      <c r="AU160" s="162">
        <f t="shared" si="1099"/>
        <v>5.8569203623634646E-4</v>
      </c>
      <c r="AV160" s="162">
        <v>1.9599999999999999E-3</v>
      </c>
      <c r="AW160" s="153" t="str">
        <f t="shared" si="1100"/>
        <v>VERIFICA</v>
      </c>
      <c r="AX160" s="153">
        <v>0.41599999999999998</v>
      </c>
      <c r="AY160" s="68">
        <f t="shared" si="1114"/>
        <v>0.29882246746752367</v>
      </c>
      <c r="AZ160" s="68">
        <f t="shared" si="1101"/>
        <v>118.897099776</v>
      </c>
      <c r="BA160" s="68">
        <f t="shared" si="1102"/>
        <v>125.98248380350987</v>
      </c>
      <c r="BB160" s="68">
        <f t="shared" si="1103"/>
        <v>9.9097247706422031E-2</v>
      </c>
      <c r="BC160" s="68">
        <f t="shared" si="1104"/>
        <v>1</v>
      </c>
      <c r="BD160" s="68">
        <f t="shared" si="1105"/>
        <v>1.7857142857142858</v>
      </c>
      <c r="BE160" s="153">
        <v>0.81</v>
      </c>
      <c r="BF160" s="68">
        <f t="shared" si="1106"/>
        <v>4.8038848927687929E-2</v>
      </c>
      <c r="BG160" s="162">
        <f t="shared" si="1107"/>
        <v>5.8569203623634592E-4</v>
      </c>
      <c r="BH160" s="162">
        <v>1.9599999999999999E-3</v>
      </c>
      <c r="BI160" s="153" t="str">
        <f>IF(BG160&lt;BH160, "VERIFICA","NON VERIFICA")</f>
        <v>VERIFICA</v>
      </c>
      <c r="BJ160" s="153">
        <v>0.41599999999999998</v>
      </c>
      <c r="BK160" s="68">
        <f t="shared" si="1109"/>
        <v>0.29882246746752344</v>
      </c>
      <c r="BL160" s="68">
        <f t="shared" si="1110"/>
        <v>118.897099776</v>
      </c>
      <c r="BM160" s="68">
        <f t="shared" si="1111"/>
        <v>125.98248380350987</v>
      </c>
      <c r="BN160" s="255"/>
      <c r="BO160" s="180">
        <f t="shared" si="1112"/>
        <v>125.98248380350987</v>
      </c>
      <c r="BP160" s="68">
        <f t="shared" si="1113"/>
        <v>125.98248380350987</v>
      </c>
      <c r="BQ160" s="257"/>
      <c r="BR160" s="257"/>
      <c r="BS160" s="257"/>
      <c r="BT160" s="247"/>
      <c r="BU160" s="285"/>
      <c r="BV160" s="287"/>
      <c r="BW160" s="285"/>
      <c r="BX160" s="247"/>
      <c r="BY160" s="247"/>
      <c r="BZ160" s="247"/>
      <c r="CA160" s="247"/>
      <c r="CB160" s="247"/>
      <c r="CC160" s="240" t="str">
        <f t="shared" si="1087"/>
        <v>VERIFICA</v>
      </c>
      <c r="CD160" s="240"/>
      <c r="CE160" s="240"/>
      <c r="CF160" s="240" t="str">
        <f>IF(BT160&lt;=$V$239,"VERIFICA","NON VERIFICA")</f>
        <v>VERIFICA</v>
      </c>
      <c r="CG160" s="240"/>
      <c r="CH160" s="240"/>
      <c r="CI160" s="247"/>
      <c r="CP160" s="227"/>
    </row>
    <row r="161" spans="1:94" x14ac:dyDescent="0.25">
      <c r="A161" s="49"/>
      <c r="B161" s="45" t="s">
        <v>54</v>
      </c>
      <c r="C161" s="46">
        <f>MAX(O7:O9)</f>
        <v>47.09956500000002</v>
      </c>
      <c r="D161" s="47">
        <f>MAX(AL7:AL9)</f>
        <v>17.750134999999915</v>
      </c>
      <c r="E161" s="46">
        <f>MAX(O27:O29)</f>
        <v>9.8975999999999953</v>
      </c>
      <c r="F161" s="47">
        <f>MAX(AL27:AL29)</f>
        <v>31.115749999999935</v>
      </c>
      <c r="G161" s="46">
        <f>MAX(O47:O49)</f>
        <v>79.937310000000025</v>
      </c>
      <c r="H161" s="47">
        <f>MAX(AL47:AL49)</f>
        <v>82.687549999999959</v>
      </c>
      <c r="I161" s="46">
        <f>MAX(O67:O69)</f>
        <v>62.111984999999976</v>
      </c>
      <c r="J161" s="48">
        <f>MAX(AL67:AL69)</f>
        <v>69.795644999999979</v>
      </c>
      <c r="K161" s="46">
        <f>MAX(O87:O89)</f>
        <v>46.490780000000086</v>
      </c>
      <c r="L161" s="48">
        <f>MAX(AL87:AL89)</f>
        <v>39.026760000000195</v>
      </c>
      <c r="M161" s="43">
        <f>MAX(O107:O109)</f>
        <v>89.644159999999999</v>
      </c>
      <c r="N161" s="43">
        <f>MAX(AL107:AL109)</f>
        <v>48.320689999999985</v>
      </c>
      <c r="AR161" s="96"/>
      <c r="AS161" s="96"/>
    </row>
    <row r="162" spans="1:94" x14ac:dyDescent="0.25">
      <c r="C162" s="259">
        <f>MAX(O7:AL9)</f>
        <v>53.398626000000021</v>
      </c>
      <c r="D162" s="259"/>
      <c r="E162" s="259">
        <f>MAX(O27:AL29)</f>
        <v>89.990135999999978</v>
      </c>
      <c r="F162" s="259"/>
      <c r="G162" s="259">
        <f>MAX(O47:AL49)</f>
        <v>82.687549999999959</v>
      </c>
      <c r="H162" s="259"/>
      <c r="I162" s="259">
        <f>MAX(O67:AL69)</f>
        <v>82.663130399999943</v>
      </c>
      <c r="J162" s="259"/>
      <c r="K162" s="259">
        <f>MAX(O87:AL89)</f>
        <v>93.897713600000031</v>
      </c>
      <c r="L162" s="259"/>
      <c r="M162" s="267">
        <f>MAX(O107:AL109)</f>
        <v>89.644159999999999</v>
      </c>
      <c r="N162" s="267"/>
    </row>
    <row r="163" spans="1:94" x14ac:dyDescent="0.25">
      <c r="B163" s="26" t="s">
        <v>55</v>
      </c>
      <c r="C163" s="27">
        <f t="shared" ref="C163:N163" si="1154">ABS(C160*$E$239)</f>
        <v>5.0778826885554471</v>
      </c>
      <c r="D163" s="27">
        <f t="shared" si="1154"/>
        <v>3.725074689983328</v>
      </c>
      <c r="E163" s="27">
        <f t="shared" si="1154"/>
        <v>6.5822233783197248</v>
      </c>
      <c r="F163" s="27">
        <f t="shared" si="1154"/>
        <v>7.7807795747995119</v>
      </c>
      <c r="G163" s="27">
        <f t="shared" si="1154"/>
        <v>7.0217310836081648</v>
      </c>
      <c r="H163" s="27">
        <f t="shared" si="1154"/>
        <v>6.5500554723976627</v>
      </c>
      <c r="I163" s="27">
        <f t="shared" si="1154"/>
        <v>8.4605109038248614</v>
      </c>
      <c r="J163" s="27">
        <f t="shared" si="1154"/>
        <v>8.1773410467347389</v>
      </c>
      <c r="K163" s="27">
        <f t="shared" si="1154"/>
        <v>8.4293517943850063</v>
      </c>
      <c r="L163" s="27">
        <f t="shared" si="1154"/>
        <v>8.9507710359039034</v>
      </c>
      <c r="M163" s="27">
        <f t="shared" si="1154"/>
        <v>4.9210207935290917</v>
      </c>
      <c r="N163" s="27">
        <f t="shared" si="1154"/>
        <v>5.8065777891359378</v>
      </c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</row>
    <row r="164" spans="1:94" x14ac:dyDescent="0.25">
      <c r="B164" s="26" t="s">
        <v>56</v>
      </c>
      <c r="C164" s="27">
        <f t="shared" ref="C164:N164" si="1155">ABS(C161*$E$239)</f>
        <v>2.3882319922602324</v>
      </c>
      <c r="D164" s="27">
        <f t="shared" si="1155"/>
        <v>0.90003889152559824</v>
      </c>
      <c r="E164" s="27">
        <f t="shared" si="1155"/>
        <v>0.50186801017365779</v>
      </c>
      <c r="F164" s="27">
        <f t="shared" si="1155"/>
        <v>1.5777561770086654</v>
      </c>
      <c r="G164" s="27">
        <f t="shared" si="1155"/>
        <v>4.053303700728951</v>
      </c>
      <c r="H164" s="27">
        <f t="shared" si="1155"/>
        <v>4.1927574548006419</v>
      </c>
      <c r="I164" s="27">
        <f t="shared" si="1155"/>
        <v>3.1494522227495638</v>
      </c>
      <c r="J164" s="27">
        <f t="shared" si="1155"/>
        <v>3.5390601231548064</v>
      </c>
      <c r="K164" s="27">
        <f t="shared" si="1155"/>
        <v>2.357362921316414</v>
      </c>
      <c r="L164" s="27">
        <f t="shared" si="1155"/>
        <v>1.9788920935100436</v>
      </c>
      <c r="M164" s="27">
        <f t="shared" si="1155"/>
        <v>4.5454995355327581</v>
      </c>
      <c r="N164" s="27">
        <f t="shared" si="1155"/>
        <v>2.4501503940872706</v>
      </c>
      <c r="S164" s="260"/>
      <c r="T164" s="260"/>
      <c r="U164" s="260"/>
      <c r="V164" s="260"/>
      <c r="W164" s="260"/>
      <c r="X164" s="260"/>
      <c r="Y164" s="260"/>
      <c r="Z164" s="260"/>
      <c r="AA164" s="260"/>
      <c r="AB164" s="260"/>
      <c r="AC164" s="260"/>
      <c r="AD164" s="260"/>
      <c r="AE164" s="27"/>
    </row>
    <row r="165" spans="1:94" x14ac:dyDescent="0.25">
      <c r="B165" s="56" t="s">
        <v>79</v>
      </c>
      <c r="C165" s="260">
        <f>ABS(C162*$E$239)</f>
        <v>2.707632373163936</v>
      </c>
      <c r="D165" s="260"/>
      <c r="E165" s="260">
        <f>ABS(E162*$E$239)</f>
        <v>4.563042605235295</v>
      </c>
      <c r="F165" s="260"/>
      <c r="G165" s="260">
        <f>ABS(G162*$E$239)</f>
        <v>4.1927574548006419</v>
      </c>
      <c r="H165" s="260"/>
      <c r="I165" s="260">
        <f>ABS(I162*$E$239)</f>
        <v>4.1915192338115901</v>
      </c>
      <c r="J165" s="260"/>
      <c r="K165" s="260">
        <f>ABS(K162*$E$239)</f>
        <v>4.7611803552667356</v>
      </c>
      <c r="L165" s="260"/>
      <c r="M165" s="260">
        <f>ABS(M162*$E$239)</f>
        <v>4.5454995355327581</v>
      </c>
      <c r="N165" s="260"/>
    </row>
    <row r="167" spans="1:94" x14ac:dyDescent="0.25">
      <c r="A167" t="s">
        <v>65</v>
      </c>
    </row>
    <row r="168" spans="1:94" x14ac:dyDescent="0.25">
      <c r="P168" s="258" t="s">
        <v>81</v>
      </c>
      <c r="Q168" s="258"/>
      <c r="R168" s="258"/>
      <c r="S168" s="258"/>
      <c r="T168" s="258"/>
      <c r="U168" s="258"/>
      <c r="V168" s="258"/>
      <c r="W168" s="258"/>
      <c r="X168" s="258"/>
      <c r="Y168" s="276" t="s">
        <v>89</v>
      </c>
      <c r="Z168" s="277"/>
      <c r="AA168" s="277"/>
      <c r="AB168" s="278"/>
      <c r="AC168" s="279" t="s">
        <v>90</v>
      </c>
      <c r="AD168" s="280"/>
      <c r="AE168" s="280"/>
      <c r="AF168" s="280"/>
      <c r="AG168" s="281"/>
      <c r="AH168" s="270" t="s">
        <v>93</v>
      </c>
      <c r="AI168" s="271"/>
      <c r="AJ168" s="271"/>
      <c r="AK168" s="271"/>
      <c r="AL168" s="271"/>
      <c r="AM168" s="271"/>
      <c r="AN168" s="271"/>
      <c r="AO168" s="272"/>
      <c r="AP168" s="286" t="s">
        <v>130</v>
      </c>
      <c r="AQ168" s="286"/>
      <c r="AR168" s="286"/>
      <c r="AS168" s="286"/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  <c r="BG168" s="286"/>
      <c r="BH168" s="286"/>
      <c r="BI168" s="286"/>
      <c r="BJ168" s="286"/>
      <c r="BK168" s="286"/>
      <c r="BL168" s="286"/>
      <c r="BM168" s="286"/>
      <c r="BN168" s="286"/>
      <c r="BO168" s="286"/>
      <c r="BP168" s="286"/>
      <c r="BQ168" s="286"/>
      <c r="BR168" s="286"/>
      <c r="BS168" s="286"/>
      <c r="BT168" s="286"/>
      <c r="BU168" s="286"/>
      <c r="BV168" s="286"/>
      <c r="BW168" s="286"/>
      <c r="BX168" s="240" t="s">
        <v>203</v>
      </c>
      <c r="BY168" s="240"/>
      <c r="BZ168" s="240"/>
      <c r="CA168" s="240"/>
      <c r="CB168" s="240"/>
      <c r="CC168" s="247" t="s">
        <v>221</v>
      </c>
      <c r="CD168" s="247"/>
      <c r="CE168" s="247"/>
      <c r="CF168" s="247" t="s">
        <v>222</v>
      </c>
      <c r="CG168" s="247"/>
      <c r="CH168" s="247"/>
      <c r="CI168" s="186"/>
    </row>
    <row r="169" spans="1:94" ht="18.75" x14ac:dyDescent="0.35">
      <c r="C169" s="23">
        <v>7</v>
      </c>
      <c r="D169" s="8">
        <v>8</v>
      </c>
      <c r="E169" s="23">
        <v>8</v>
      </c>
      <c r="F169" s="8">
        <v>9</v>
      </c>
      <c r="G169" s="23">
        <v>9</v>
      </c>
      <c r="H169" s="1">
        <v>10</v>
      </c>
      <c r="I169" s="23">
        <v>10</v>
      </c>
      <c r="J169" s="32">
        <v>11</v>
      </c>
      <c r="K169" s="31">
        <v>11</v>
      </c>
      <c r="L169" s="33">
        <v>12</v>
      </c>
      <c r="M169" s="31">
        <v>12</v>
      </c>
      <c r="N169" s="31">
        <v>13</v>
      </c>
      <c r="P169" s="61" t="s">
        <v>86</v>
      </c>
      <c r="Q169" s="66" t="s">
        <v>84</v>
      </c>
      <c r="R169" s="66" t="s">
        <v>85</v>
      </c>
      <c r="S169" s="66" t="s">
        <v>83</v>
      </c>
      <c r="T169" s="79" t="s">
        <v>128</v>
      </c>
      <c r="U169" s="64" t="s">
        <v>129</v>
      </c>
      <c r="V169" s="79" t="s">
        <v>87</v>
      </c>
      <c r="W169" s="79" t="s">
        <v>128</v>
      </c>
      <c r="X169" s="64" t="s">
        <v>129</v>
      </c>
      <c r="Y169" s="70" t="s">
        <v>86</v>
      </c>
      <c r="Z169" s="61" t="s">
        <v>55</v>
      </c>
      <c r="AA169" s="61" t="s">
        <v>56</v>
      </c>
      <c r="AB169" s="61" t="s">
        <v>79</v>
      </c>
      <c r="AC169" s="65" t="s">
        <v>86</v>
      </c>
      <c r="AD169" s="264" t="s">
        <v>91</v>
      </c>
      <c r="AE169" s="265"/>
      <c r="AF169" s="264" t="s">
        <v>92</v>
      </c>
      <c r="AG169" s="265"/>
      <c r="AH169" s="266" t="s">
        <v>94</v>
      </c>
      <c r="AI169" s="266"/>
      <c r="AJ169" s="266" t="s">
        <v>97</v>
      </c>
      <c r="AK169" s="266"/>
      <c r="AL169" s="263" t="s">
        <v>98</v>
      </c>
      <c r="AM169" s="263"/>
      <c r="AN169" s="263" t="s">
        <v>99</v>
      </c>
      <c r="AO169" s="263"/>
      <c r="AP169" s="157" t="s">
        <v>131</v>
      </c>
      <c r="AQ169" s="157" t="s">
        <v>132</v>
      </c>
      <c r="AR169" s="157" t="s">
        <v>133</v>
      </c>
      <c r="AS169" s="157" t="s">
        <v>134</v>
      </c>
      <c r="AT169" s="157" t="s">
        <v>135</v>
      </c>
      <c r="AU169" s="157" t="s">
        <v>136</v>
      </c>
      <c r="AV169" s="157" t="s">
        <v>137</v>
      </c>
      <c r="AW169" s="157" t="s">
        <v>138</v>
      </c>
      <c r="AX169" s="157" t="s">
        <v>139</v>
      </c>
      <c r="AY169" s="158" t="s">
        <v>140</v>
      </c>
      <c r="AZ169" s="157" t="s">
        <v>141</v>
      </c>
      <c r="BA169" s="157" t="s">
        <v>142</v>
      </c>
      <c r="BB169" s="159" t="s">
        <v>131</v>
      </c>
      <c r="BC169" s="157" t="s">
        <v>132</v>
      </c>
      <c r="BD169" s="157" t="s">
        <v>133</v>
      </c>
      <c r="BE169" s="157" t="s">
        <v>134</v>
      </c>
      <c r="BF169" s="157" t="s">
        <v>42</v>
      </c>
      <c r="BG169" s="157" t="s">
        <v>136</v>
      </c>
      <c r="BH169" s="157" t="s">
        <v>137</v>
      </c>
      <c r="BI169" s="157" t="s">
        <v>138</v>
      </c>
      <c r="BJ169" s="157" t="s">
        <v>139</v>
      </c>
      <c r="BK169" s="158" t="s">
        <v>140</v>
      </c>
      <c r="BL169" s="157" t="s">
        <v>143</v>
      </c>
      <c r="BM169" s="157" t="s">
        <v>144</v>
      </c>
      <c r="BN169" s="157" t="s">
        <v>145</v>
      </c>
      <c r="BO169" s="157" t="s">
        <v>144</v>
      </c>
      <c r="BP169" s="157" t="s">
        <v>142</v>
      </c>
      <c r="BQ169" s="157" t="s">
        <v>146</v>
      </c>
      <c r="BR169" s="157" t="s">
        <v>147</v>
      </c>
      <c r="BS169" s="157" t="s">
        <v>148</v>
      </c>
      <c r="BT169" s="157" t="s">
        <v>149</v>
      </c>
      <c r="BU169" s="210" t="s">
        <v>199</v>
      </c>
      <c r="BV169" s="210" t="s">
        <v>200</v>
      </c>
      <c r="BW169" s="210" t="s">
        <v>201</v>
      </c>
      <c r="BX169" s="219" t="s">
        <v>207</v>
      </c>
      <c r="BY169" s="220" t="s">
        <v>208</v>
      </c>
      <c r="BZ169" s="219" t="s">
        <v>204</v>
      </c>
      <c r="CA169" s="219" t="s">
        <v>205</v>
      </c>
      <c r="CB169" s="219" t="s">
        <v>206</v>
      </c>
      <c r="CC169" s="247"/>
      <c r="CD169" s="247"/>
      <c r="CE169" s="247"/>
      <c r="CF169" s="247"/>
      <c r="CG169" s="247"/>
      <c r="CH169" s="247"/>
      <c r="CI169" s="233" t="s">
        <v>224</v>
      </c>
      <c r="CP169" s="227"/>
    </row>
    <row r="170" spans="1:94" ht="16.5" x14ac:dyDescent="0.35">
      <c r="A170" s="1">
        <v>1</v>
      </c>
      <c r="B170" s="32" t="s">
        <v>45</v>
      </c>
      <c r="C170" s="1">
        <v>-60.231999999999999</v>
      </c>
      <c r="D170" s="32">
        <v>-61.655999999999999</v>
      </c>
      <c r="E170" s="1">
        <v>-115.346</v>
      </c>
      <c r="F170" s="32">
        <v>-164.762</v>
      </c>
      <c r="G170" s="1">
        <v>-91.164000000000001</v>
      </c>
      <c r="H170" s="32">
        <v>-84.218999999999994</v>
      </c>
      <c r="I170" s="1">
        <v>-150.21100000000001</v>
      </c>
      <c r="J170" s="32">
        <v>-130.65299999999999</v>
      </c>
      <c r="K170" s="1">
        <v>-160.13900000000001</v>
      </c>
      <c r="L170" s="32">
        <v>-181.07900000000001</v>
      </c>
      <c r="M170" s="1">
        <v>-27.513000000000002</v>
      </c>
      <c r="N170" s="1">
        <v>-71.91</v>
      </c>
      <c r="P170" s="65">
        <v>7</v>
      </c>
      <c r="Q170" s="63">
        <f>C180</f>
        <v>-153.75560000000002</v>
      </c>
      <c r="R170" s="63">
        <f>C181</f>
        <v>-135.32462000000001</v>
      </c>
      <c r="S170" s="63">
        <f>$K$235</f>
        <v>336.7260171609679</v>
      </c>
      <c r="T170" s="103" t="str">
        <f>IF(ABS(Q170)&lt;=S170,"VERIFICA","NON VERIFICA")</f>
        <v>VERIFICA</v>
      </c>
      <c r="U170" s="103" t="str">
        <f>IF(ABS(R170)&lt;=S170,"VERIFICA","NON VERIFICA")</f>
        <v>VERIFICA</v>
      </c>
      <c r="V170" s="101">
        <f>$K$236</f>
        <v>446.90674053554949</v>
      </c>
      <c r="W170" s="99" t="str">
        <f t="shared" ref="W170:W181" si="1156">IF(ABS(Q170)&lt;=V170,"VERIFICA","NON VERIFICA")</f>
        <v>VERIFICA</v>
      </c>
      <c r="X170" s="78" t="str">
        <f>IF(ABS(R170)&lt;=V170,"VERIFICA","NON VERIFICA")</f>
        <v>VERIFICA</v>
      </c>
      <c r="Y170" s="70">
        <v>7</v>
      </c>
      <c r="Z170" s="72">
        <v>5.8221115662976128</v>
      </c>
      <c r="AA170" s="72">
        <v>3.5441182417926607</v>
      </c>
      <c r="AB170" s="268">
        <v>3.5786931759024787</v>
      </c>
      <c r="AC170" s="61">
        <v>7</v>
      </c>
      <c r="AD170" s="74">
        <f>2*fi!$B$6+1*fi!$B$8</f>
        <v>7.1592000000000002</v>
      </c>
      <c r="AE170" s="73" t="s">
        <v>101</v>
      </c>
      <c r="AF170" s="72">
        <f>3*fi!$B$6</f>
        <v>6.0288000000000004</v>
      </c>
      <c r="AG170" s="75" t="s">
        <v>95</v>
      </c>
      <c r="AH170" s="72">
        <f>30*70*1.4/450</f>
        <v>6.5333333333333332</v>
      </c>
      <c r="AI170" s="72" t="s">
        <v>96</v>
      </c>
      <c r="AJ170" s="72">
        <f t="shared" ref="AJ170:AJ181" si="1157">AF170+30*70*(3.5/450)</f>
        <v>22.362133333333333</v>
      </c>
      <c r="AK170" s="72" t="s">
        <v>96</v>
      </c>
      <c r="AL170" s="263" t="str">
        <f t="shared" ref="AL170:AL181" si="1158">IF((25*AD170)/100&lt;=AF170,"VERIFICA","NON VERIFICA")</f>
        <v>VERIFICA</v>
      </c>
      <c r="AM170" s="263"/>
      <c r="AN170" s="263" t="str">
        <f t="shared" ref="AN170:AN181" si="1159">IF((50*AD170)/100&lt;=AF170,"VERIFICA","NON VERIFICA")</f>
        <v>VERIFICA</v>
      </c>
      <c r="AO170" s="263"/>
      <c r="AP170" s="68">
        <f>(AD170*100*391.3)/(30*10*($C$238)*10*14.17)</f>
        <v>9.9847984431470679E-2</v>
      </c>
      <c r="AQ170" s="68">
        <f>AF170/AD170</f>
        <v>0.8421052631578948</v>
      </c>
      <c r="AR170" s="68">
        <f>0.0035*AQ170/0.00196</f>
        <v>1.5037593984962407</v>
      </c>
      <c r="AS170" s="153">
        <v>0.81</v>
      </c>
      <c r="AT170" s="161">
        <f>(AP170/(2*AS170))*((1-AR170)+SQRT((1-AR170)^2+(4*AS170*AR170*0.04)/(AP170*(0.7-0.04))))*(0.7-0.04)</f>
        <v>5.2402296789752285E-2</v>
      </c>
      <c r="AU170" s="162">
        <f>(AT170-0.04)*0.0035/AT170</f>
        <v>8.2836137771392134E-4</v>
      </c>
      <c r="AV170" s="162">
        <v>1.9599999999999999E-3</v>
      </c>
      <c r="AW170" s="153" t="str">
        <f>IF(AU170&lt;AV170, "VERIFICA","NON VERIFICA")</f>
        <v>VERIFICA</v>
      </c>
      <c r="AX170" s="153">
        <v>0.41599999999999998</v>
      </c>
      <c r="AY170" s="68">
        <f>(AT170-0.04)*0.0035/(AT170*0.00196)</f>
        <v>0.42263335597649049</v>
      </c>
      <c r="AZ170" s="68">
        <f>(AD170*100*0.9*391.3*($C$238)*10)*10^-6</f>
        <v>166.40286062400003</v>
      </c>
      <c r="BA170" s="68">
        <f>((AD170*100*(($C$238)*10-AX170*AT170*1000)+AY170*AF170*100*(AX170*AT170*1000-0.04*1000))*391.3)*10^-6</f>
        <v>176.97056363484862</v>
      </c>
      <c r="BB170" s="68">
        <f>(AF170*100*391.3)/(30*10*($C$238)*10*14.17)</f>
        <v>8.4082513205448989E-2</v>
      </c>
      <c r="BC170" s="68">
        <f>AD170/AF170</f>
        <v>1.1875</v>
      </c>
      <c r="BD170" s="68">
        <f>0.0035*BC170/0.00196</f>
        <v>2.1205357142857144</v>
      </c>
      <c r="BE170" s="153">
        <v>0.81</v>
      </c>
      <c r="BF170" s="68">
        <f>(BB170/(2*BE170))*((1-BD170)+SQRT((1-BD170)^2+(4*BE170*BD170*0.04)/(BB170*(0.66))))*(0.66)</f>
        <v>4.6965318363025296E-2</v>
      </c>
      <c r="BG170" s="162">
        <f>(BF170-0.04)*0.0035/BF170</f>
        <v>5.1907695125476359E-4</v>
      </c>
      <c r="BH170" s="162">
        <v>1.9599999999999999E-3</v>
      </c>
      <c r="BI170" s="153" t="str">
        <f>IF(BG170&lt;BH170, "VERIFICA","NON VERIFICA")</f>
        <v>VERIFICA</v>
      </c>
      <c r="BJ170" s="153">
        <v>0.41599999999999998</v>
      </c>
      <c r="BK170" s="68">
        <f>(BF170-0.04)*0.0035/(BF170*0.00196)</f>
        <v>0.26483517921161404</v>
      </c>
      <c r="BL170" s="68">
        <f>(AF170*100*0.9*391.3*($C$238)*10)*10^-6</f>
        <v>140.12872473599998</v>
      </c>
      <c r="BM170" s="68">
        <f>((AF170*100*(($C$238)*10-BJ170*BF170*1000)+BK170*AD170*100*(BJ170*BF170*1000-0.04*1000))*391.3)*10^-6</f>
        <v>149.57141029243991</v>
      </c>
      <c r="BN170" s="254">
        <f>K12</f>
        <v>43.000000000000007</v>
      </c>
      <c r="BO170" s="180">
        <f>BM170</f>
        <v>149.57141029243991</v>
      </c>
      <c r="BP170" s="68">
        <f>BA170</f>
        <v>176.97056363484862</v>
      </c>
      <c r="BQ170" s="256">
        <f>(BN170*$AT$2/2)+(BP170+ABS(BO171))/$AT$2</f>
        <v>173.3473246424295</v>
      </c>
      <c r="BR170" s="256">
        <f>(BN170*$AT$2/2)+(ABS(BO170)+BP171)/$AT$2</f>
        <v>173.3473246424295</v>
      </c>
      <c r="BS170" s="256">
        <f>MAX(ABS(F12),ABS(F13))</f>
        <v>116.426</v>
      </c>
      <c r="BT170" s="247">
        <f>MAX(BQ170,BR170,BS170)</f>
        <v>173.3473246424295</v>
      </c>
      <c r="BU170" s="285">
        <f>BT170*10/(0.9*(0.66)*391.3*2)</f>
        <v>3.7289868753647184</v>
      </c>
      <c r="BV170" s="287">
        <v>8</v>
      </c>
      <c r="BW170" s="285">
        <f>fi!$B$2</f>
        <v>0.50240000000000007</v>
      </c>
      <c r="BX170" s="247">
        <f>0.66/4</f>
        <v>0.16500000000000001</v>
      </c>
      <c r="BY170" s="247">
        <f>0.225</f>
        <v>0.22500000000000001</v>
      </c>
      <c r="BZ170" s="247">
        <f>8*0.016</f>
        <v>0.128</v>
      </c>
      <c r="CA170" s="247">
        <f>24*0.008</f>
        <v>0.192</v>
      </c>
      <c r="CB170" s="247">
        <f>MIN(BX170:CA170)</f>
        <v>0.128</v>
      </c>
      <c r="CC170" s="240" t="str">
        <f t="shared" ref="CC170:CC181" si="1160">IF(BT170&lt;=$K$237,"VERIFICA","NON VERIFICA")</f>
        <v>VERIFICA</v>
      </c>
      <c r="CD170" s="240"/>
      <c r="CE170" s="240"/>
      <c r="CF170" s="240" t="str">
        <f t="shared" ref="CF170:CF181" si="1161">IF(BT170&lt;=$W$239,"VERIFICA","NON VERIFICA")</f>
        <v>VERIFICA</v>
      </c>
      <c r="CG170" s="240"/>
      <c r="CH170" s="240"/>
      <c r="CI170" s="247">
        <v>20</v>
      </c>
    </row>
    <row r="171" spans="1:94" ht="16.5" x14ac:dyDescent="0.35">
      <c r="A171" s="1">
        <v>2</v>
      </c>
      <c r="B171" s="32" t="s">
        <v>46</v>
      </c>
      <c r="C171" s="1">
        <v>-36.573</v>
      </c>
      <c r="D171" s="32">
        <v>-37.886000000000003</v>
      </c>
      <c r="E171" s="1">
        <v>-70.405000000000001</v>
      </c>
      <c r="F171" s="32">
        <v>-99.653000000000006</v>
      </c>
      <c r="G171" s="1">
        <v>-58.323999999999998</v>
      </c>
      <c r="H171" s="32">
        <v>-49.536000000000001</v>
      </c>
      <c r="I171" s="1">
        <v>-94.433000000000007</v>
      </c>
      <c r="J171" s="32">
        <v>-81.796000000000006</v>
      </c>
      <c r="K171" s="1">
        <v>-98.037000000000006</v>
      </c>
      <c r="L171" s="32">
        <v>-111.495</v>
      </c>
      <c r="M171" s="1">
        <v>-17.602</v>
      </c>
      <c r="N171" s="1">
        <v>-43.095999999999997</v>
      </c>
      <c r="P171" s="61">
        <v>8</v>
      </c>
      <c r="Q171" s="63">
        <f>D179</f>
        <v>-104.0043</v>
      </c>
      <c r="R171" s="63">
        <f>D181</f>
        <v>-85.455880000000064</v>
      </c>
      <c r="S171" s="63">
        <f t="shared" ref="S171:S181" si="1162">$K$235</f>
        <v>336.7260171609679</v>
      </c>
      <c r="T171" s="103" t="str">
        <f t="shared" ref="T171:T181" si="1163">IF(ABS(Q171)&lt;=S171,"VERIFICA","NON VERIFICA")</f>
        <v>VERIFICA</v>
      </c>
      <c r="U171" s="103" t="str">
        <f t="shared" ref="U171:U180" si="1164">IF(ABS(R171)&lt;=S171,"VERIFICA","NON VERIFICA")</f>
        <v>VERIFICA</v>
      </c>
      <c r="V171" s="101">
        <f t="shared" ref="V171:V181" si="1165">$K$236</f>
        <v>446.90674053554949</v>
      </c>
      <c r="W171" s="99" t="str">
        <f t="shared" si="1156"/>
        <v>VERIFICA</v>
      </c>
      <c r="X171" s="78" t="str">
        <f t="shared" ref="X171:X181" si="1166">IF(ABS(R171)&lt;=V171,"VERIFICA","NON VERIFICA")</f>
        <v>VERIFICA</v>
      </c>
      <c r="Y171" s="70">
        <v>8</v>
      </c>
      <c r="Z171" s="72">
        <v>3.6765938626403769</v>
      </c>
      <c r="AA171" s="72">
        <v>1.295860900512062</v>
      </c>
      <c r="AB171" s="268"/>
      <c r="AC171" s="61">
        <v>8</v>
      </c>
      <c r="AD171" s="74">
        <f>2*fi!$B$6+1*fi!$B$8</f>
        <v>7.1592000000000002</v>
      </c>
      <c r="AE171" s="73" t="s">
        <v>101</v>
      </c>
      <c r="AF171" s="72">
        <f>3*fi!$B$6</f>
        <v>6.0288000000000004</v>
      </c>
      <c r="AG171" s="75" t="s">
        <v>95</v>
      </c>
      <c r="AH171" s="72">
        <f t="shared" ref="AH171:AH181" si="1167">30*70*1.4/450</f>
        <v>6.5333333333333332</v>
      </c>
      <c r="AI171" s="72" t="s">
        <v>96</v>
      </c>
      <c r="AJ171" s="72">
        <f t="shared" si="1157"/>
        <v>22.362133333333333</v>
      </c>
      <c r="AK171" s="72" t="s">
        <v>96</v>
      </c>
      <c r="AL171" s="263" t="str">
        <f t="shared" si="1158"/>
        <v>VERIFICA</v>
      </c>
      <c r="AM171" s="263"/>
      <c r="AN171" s="263" t="str">
        <f t="shared" si="1159"/>
        <v>VERIFICA</v>
      </c>
      <c r="AO171" s="263"/>
      <c r="AP171" s="68">
        <f t="shared" ref="AP171:AP181" si="1168">(AD171*100*391.3)/(30*10*($C$238)*10*14.17)</f>
        <v>9.9847984431470679E-2</v>
      </c>
      <c r="AQ171" s="68">
        <f t="shared" ref="AQ171:AQ181" si="1169">AF171/AD171</f>
        <v>0.8421052631578948</v>
      </c>
      <c r="AR171" s="68">
        <f t="shared" ref="AR171:AR181" si="1170">0.0035*AQ171/0.00196</f>
        <v>1.5037593984962407</v>
      </c>
      <c r="AS171" s="153">
        <v>0.81</v>
      </c>
      <c r="AT171" s="161">
        <f t="shared" ref="AT171:AT181" si="1171">(AP171/(2*AS171))*((1-AR171)+SQRT((1-AR171)^2+(4*AS171*AR171*0.04)/(AP171*(0.7-0.04))))*(0.7-0.04)</f>
        <v>5.2402296789752285E-2</v>
      </c>
      <c r="AU171" s="162">
        <f t="shared" ref="AU171:AU181" si="1172">(AT171-0.04)*0.0035/AT171</f>
        <v>8.2836137771392134E-4</v>
      </c>
      <c r="AV171" s="162">
        <v>1.9599999999999999E-3</v>
      </c>
      <c r="AW171" s="153" t="str">
        <f t="shared" ref="AW171:AW181" si="1173">IF(AU171&lt;AV171, "VERIFICA","NON VERIFICA")</f>
        <v>VERIFICA</v>
      </c>
      <c r="AX171" s="153">
        <v>0.41599999999999998</v>
      </c>
      <c r="AY171" s="68">
        <f>(AT171-0.04)*0.0035/(AT171*0.00196)</f>
        <v>0.42263335597649049</v>
      </c>
      <c r="AZ171" s="68">
        <f t="shared" ref="AZ171:AZ181" si="1174">(AD171*100*0.9*391.3*($C$238)*10)*10^-6</f>
        <v>166.40286062400003</v>
      </c>
      <c r="BA171" s="68">
        <f t="shared" ref="BA171:BA181" si="1175">((AD171*100*(($C$238)*10-AX171*AT171*1000)+AY171*AF171*100*(AX171*AT171*1000-0.04*1000))*391.3)*10^-6</f>
        <v>176.97056363484862</v>
      </c>
      <c r="BB171" s="68">
        <f t="shared" ref="BB171:BB181" si="1176">(AF171*100*391.3)/(30*10*($C$238)*10*14.17)</f>
        <v>8.4082513205448989E-2</v>
      </c>
      <c r="BC171" s="68">
        <f t="shared" ref="BC171:BC181" si="1177">AD171/AF171</f>
        <v>1.1875</v>
      </c>
      <c r="BD171" s="68">
        <f t="shared" ref="BD171:BD181" si="1178">0.0035*BC171/0.00196</f>
        <v>2.1205357142857144</v>
      </c>
      <c r="BE171" s="153">
        <v>0.81</v>
      </c>
      <c r="BF171" s="68">
        <f t="shared" ref="BF171:BF181" si="1179">(BB171/(2*BE171))*((1-BD171)+SQRT((1-BD171)^2+(4*BE171*BD171*0.04)/(BB171*(0.66))))*(0.66)</f>
        <v>4.6965318363025296E-2</v>
      </c>
      <c r="BG171" s="162">
        <f t="shared" ref="BG171:BG181" si="1180">(BF171-0.04)*0.0035/BF171</f>
        <v>5.1907695125476359E-4</v>
      </c>
      <c r="BH171" s="162">
        <v>1.9599999999999999E-3</v>
      </c>
      <c r="BI171" s="153" t="str">
        <f t="shared" ref="BI171:BI180" si="1181">IF(BG171&lt;BH171, "VERIFICA","NON VERIFICA")</f>
        <v>VERIFICA</v>
      </c>
      <c r="BJ171" s="153">
        <v>0.41599999999999998</v>
      </c>
      <c r="BK171" s="68">
        <f t="shared" ref="BK171:BK181" si="1182">(BF171-0.04)*0.0035/(BF171*0.00196)</f>
        <v>0.26483517921161404</v>
      </c>
      <c r="BL171" s="68">
        <f t="shared" ref="BL171:BL181" si="1183">(AF171*100*0.9*391.3*($C$238)*10)*10^-6</f>
        <v>140.12872473599998</v>
      </c>
      <c r="BM171" s="68">
        <f t="shared" ref="BM171:BM181" si="1184">((AF171*100*(($C$238)*10-BJ171*BF171*1000)+BK171*AD171*100*(BJ171*BF171*1000-0.04*1000))*391.3)*10^-6</f>
        <v>149.57141029243991</v>
      </c>
      <c r="BN171" s="255"/>
      <c r="BO171" s="180">
        <f t="shared" ref="BO171:BO181" si="1185">BM171</f>
        <v>149.57141029243991</v>
      </c>
      <c r="BP171" s="68">
        <f t="shared" ref="BP171:BP181" si="1186">BA171</f>
        <v>176.97056363484862</v>
      </c>
      <c r="BQ171" s="257"/>
      <c r="BR171" s="257"/>
      <c r="BS171" s="257"/>
      <c r="BT171" s="247"/>
      <c r="BU171" s="285"/>
      <c r="BV171" s="287"/>
      <c r="BW171" s="285"/>
      <c r="BX171" s="247"/>
      <c r="BY171" s="247"/>
      <c r="BZ171" s="247"/>
      <c r="CA171" s="247"/>
      <c r="CB171" s="247"/>
      <c r="CC171" s="240" t="str">
        <f t="shared" si="1160"/>
        <v>VERIFICA</v>
      </c>
      <c r="CD171" s="240"/>
      <c r="CE171" s="240"/>
      <c r="CF171" s="240" t="str">
        <f t="shared" si="1161"/>
        <v>VERIFICA</v>
      </c>
      <c r="CG171" s="240"/>
      <c r="CH171" s="240"/>
      <c r="CI171" s="247"/>
    </row>
    <row r="172" spans="1:94" ht="16.5" x14ac:dyDescent="0.35">
      <c r="A172" s="1">
        <v>3</v>
      </c>
      <c r="B172" s="32" t="s">
        <v>47</v>
      </c>
      <c r="C172" s="1">
        <v>116.721</v>
      </c>
      <c r="D172" s="32">
        <v>-65.855000000000004</v>
      </c>
      <c r="E172" s="1">
        <v>112.44499999999999</v>
      </c>
      <c r="F172" s="32">
        <v>-170.33099999999999</v>
      </c>
      <c r="G172" s="1">
        <v>242.70599999999999</v>
      </c>
      <c r="H172" s="32">
        <v>-235.72499999999999</v>
      </c>
      <c r="I172" s="1">
        <v>234.428</v>
      </c>
      <c r="J172" s="32">
        <v>-236.511</v>
      </c>
      <c r="K172" s="1">
        <v>209.58199999999999</v>
      </c>
      <c r="L172" s="32">
        <v>-212.99600000000001</v>
      </c>
      <c r="M172" s="1">
        <v>195.13300000000001</v>
      </c>
      <c r="N172" s="1">
        <v>-137.91200000000001</v>
      </c>
      <c r="P172" s="61">
        <v>8</v>
      </c>
      <c r="Q172" s="63">
        <f>E180</f>
        <v>-183.28229999999999</v>
      </c>
      <c r="R172" s="63">
        <f>E181</f>
        <v>-160.39417500000002</v>
      </c>
      <c r="S172" s="63">
        <f t="shared" si="1162"/>
        <v>336.7260171609679</v>
      </c>
      <c r="T172" s="103" t="str">
        <f t="shared" si="1163"/>
        <v>VERIFICA</v>
      </c>
      <c r="U172" s="103" t="str">
        <f t="shared" si="1164"/>
        <v>VERIFICA</v>
      </c>
      <c r="V172" s="101">
        <f t="shared" si="1165"/>
        <v>446.90674053554949</v>
      </c>
      <c r="W172" s="99" t="str">
        <f t="shared" si="1156"/>
        <v>VERIFICA</v>
      </c>
      <c r="X172" s="78" t="str">
        <f t="shared" si="1166"/>
        <v>VERIFICA</v>
      </c>
      <c r="Y172" s="70">
        <v>8</v>
      </c>
      <c r="Z172" s="72">
        <v>6.9006865227795471</v>
      </c>
      <c r="AA172" s="72">
        <v>2.1207162776930213</v>
      </c>
      <c r="AB172" s="268">
        <v>4.947922155364016</v>
      </c>
      <c r="AC172" s="61">
        <v>8</v>
      </c>
      <c r="AD172" s="74">
        <f>2*fi!$B$6+1*fi!$B$8</f>
        <v>7.1592000000000002</v>
      </c>
      <c r="AE172" s="73" t="s">
        <v>101</v>
      </c>
      <c r="AF172" s="74">
        <f>2*fi!$B$6+1*fi!$B$8</f>
        <v>7.1592000000000002</v>
      </c>
      <c r="AG172" s="73" t="s">
        <v>101</v>
      </c>
      <c r="AH172" s="72">
        <f t="shared" si="1167"/>
        <v>6.5333333333333332</v>
      </c>
      <c r="AI172" s="72" t="s">
        <v>96</v>
      </c>
      <c r="AJ172" s="72">
        <f t="shared" si="1157"/>
        <v>23.492533333333334</v>
      </c>
      <c r="AK172" s="72" t="s">
        <v>96</v>
      </c>
      <c r="AL172" s="263" t="str">
        <f t="shared" si="1158"/>
        <v>VERIFICA</v>
      </c>
      <c r="AM172" s="263"/>
      <c r="AN172" s="263" t="str">
        <f t="shared" si="1159"/>
        <v>VERIFICA</v>
      </c>
      <c r="AO172" s="263"/>
      <c r="AP172" s="68">
        <f t="shared" si="1168"/>
        <v>9.9847984431470679E-2</v>
      </c>
      <c r="AQ172" s="68">
        <f t="shared" si="1169"/>
        <v>1</v>
      </c>
      <c r="AR172" s="68">
        <f t="shared" si="1170"/>
        <v>1.7857142857142858</v>
      </c>
      <c r="AS172" s="153">
        <v>0.81</v>
      </c>
      <c r="AT172" s="161">
        <f t="shared" si="1171"/>
        <v>5.0698969105359405E-2</v>
      </c>
      <c r="AU172" s="162">
        <f t="shared" si="1172"/>
        <v>7.3860262899900749E-4</v>
      </c>
      <c r="AV172" s="162">
        <v>1.9599999999999999E-3</v>
      </c>
      <c r="AW172" s="153" t="str">
        <f t="shared" si="1173"/>
        <v>VERIFICA</v>
      </c>
      <c r="AX172" s="153">
        <v>0.41599999999999998</v>
      </c>
      <c r="AY172" s="68">
        <f t="shared" ref="AY172:AY181" si="1187">(AT172-0.04)*0.0035/(AT172*0.00196)</f>
        <v>0.37683807601990182</v>
      </c>
      <c r="AZ172" s="68">
        <f t="shared" si="1174"/>
        <v>166.40286062400003</v>
      </c>
      <c r="BA172" s="68">
        <f t="shared" si="1175"/>
        <v>176.98751447381036</v>
      </c>
      <c r="BB172" s="68">
        <f t="shared" si="1176"/>
        <v>9.9847984431470679E-2</v>
      </c>
      <c r="BC172" s="68">
        <f t="shared" si="1177"/>
        <v>1</v>
      </c>
      <c r="BD172" s="68">
        <f t="shared" si="1178"/>
        <v>1.7857142857142858</v>
      </c>
      <c r="BE172" s="153">
        <v>0.81</v>
      </c>
      <c r="BF172" s="68">
        <f t="shared" si="1179"/>
        <v>5.0698969105359412E-2</v>
      </c>
      <c r="BG172" s="162">
        <f t="shared" si="1180"/>
        <v>7.3860262899900792E-4</v>
      </c>
      <c r="BH172" s="162">
        <v>1.9599999999999999E-3</v>
      </c>
      <c r="BI172" s="153" t="str">
        <f t="shared" si="1181"/>
        <v>VERIFICA</v>
      </c>
      <c r="BJ172" s="153">
        <v>0.41599999999999998</v>
      </c>
      <c r="BK172" s="68">
        <f t="shared" si="1182"/>
        <v>0.37683807601990205</v>
      </c>
      <c r="BL172" s="68">
        <f t="shared" si="1183"/>
        <v>166.40286062400003</v>
      </c>
      <c r="BM172" s="68">
        <f t="shared" si="1184"/>
        <v>176.98751447381036</v>
      </c>
      <c r="BN172" s="254">
        <f>K32</f>
        <v>40.6</v>
      </c>
      <c r="BO172" s="180">
        <f t="shared" si="1185"/>
        <v>176.98751447381036</v>
      </c>
      <c r="BP172" s="68">
        <f t="shared" si="1186"/>
        <v>176.98751447381036</v>
      </c>
      <c r="BQ172" s="256">
        <f>(BN172*$AT$3/2)+(BP172+ABS(BO173))/$AT$3</f>
        <v>182.45597241242513</v>
      </c>
      <c r="BR172" s="256">
        <f>(BN172*$AT$3/2)+(ABS(BO172)+BP173)/$AT$3</f>
        <v>170.94810972274311</v>
      </c>
      <c r="BS172" s="256">
        <f>MAX(ABS(F32),ABS(F33))</f>
        <v>186.874</v>
      </c>
      <c r="BT172" s="247">
        <f>MAX(BQ172,BR172,BS172)</f>
        <v>186.874</v>
      </c>
      <c r="BU172" s="285">
        <f t="shared" ref="BU172" si="1188">BT172*10/(0.9*(0.66)*391.3*2)</f>
        <v>4.0199679734563443</v>
      </c>
      <c r="BV172" s="287">
        <v>8</v>
      </c>
      <c r="BW172" s="285">
        <f>fi!$B$2</f>
        <v>0.50240000000000007</v>
      </c>
      <c r="BX172" s="247">
        <f t="shared" ref="BX172" si="1189">0.66/4</f>
        <v>0.16500000000000001</v>
      </c>
      <c r="BY172" s="247">
        <f t="shared" ref="BY172" si="1190">0.225</f>
        <v>0.22500000000000001</v>
      </c>
      <c r="BZ172" s="247">
        <f t="shared" ref="BZ172" si="1191">8*0.016</f>
        <v>0.128</v>
      </c>
      <c r="CA172" s="247">
        <f t="shared" ref="CA172" si="1192">24*0.008</f>
        <v>0.192</v>
      </c>
      <c r="CB172" s="247">
        <f t="shared" ref="CB172" si="1193">MIN(BX172:CA172)</f>
        <v>0.128</v>
      </c>
      <c r="CC172" s="240" t="str">
        <f t="shared" si="1160"/>
        <v>VERIFICA</v>
      </c>
      <c r="CD172" s="240"/>
      <c r="CE172" s="240"/>
      <c r="CF172" s="240" t="str">
        <f t="shared" si="1161"/>
        <v>VERIFICA</v>
      </c>
      <c r="CG172" s="240"/>
      <c r="CH172" s="240"/>
      <c r="CI172" s="247">
        <v>20</v>
      </c>
    </row>
    <row r="173" spans="1:94" ht="16.5" x14ac:dyDescent="0.35">
      <c r="A173" s="1">
        <v>4</v>
      </c>
      <c r="B173" s="32" t="s">
        <v>48</v>
      </c>
      <c r="C173" s="1">
        <v>0.32400000000000001</v>
      </c>
      <c r="D173" s="32">
        <v>-0.183</v>
      </c>
      <c r="E173" s="1">
        <v>0.31</v>
      </c>
      <c r="F173" s="32">
        <v>-0.47</v>
      </c>
      <c r="G173" s="1">
        <v>0.67700000000000005</v>
      </c>
      <c r="H173" s="32">
        <v>-0.65700000000000003</v>
      </c>
      <c r="I173" s="1">
        <v>0.64900000000000002</v>
      </c>
      <c r="J173" s="32">
        <v>-0.65600000000000003</v>
      </c>
      <c r="K173" s="1">
        <v>0.57999999999999996</v>
      </c>
      <c r="L173" s="32">
        <v>-0.59</v>
      </c>
      <c r="M173" s="1">
        <v>0.54400000000000004</v>
      </c>
      <c r="N173" s="1">
        <v>-0.38300000000000001</v>
      </c>
      <c r="P173" s="61">
        <v>9</v>
      </c>
      <c r="Q173" s="63">
        <f>F179</f>
        <v>-270.64859999999999</v>
      </c>
      <c r="R173" s="63">
        <f>F181</f>
        <v>-207.22434999999996</v>
      </c>
      <c r="S173" s="63">
        <f t="shared" si="1162"/>
        <v>336.7260171609679</v>
      </c>
      <c r="T173" s="103" t="str">
        <f t="shared" si="1163"/>
        <v>VERIFICA</v>
      </c>
      <c r="U173" s="103" t="str">
        <f t="shared" si="1164"/>
        <v>VERIFICA</v>
      </c>
      <c r="V173" s="101">
        <f t="shared" si="1165"/>
        <v>446.90674053554949</v>
      </c>
      <c r="W173" s="99" t="str">
        <f t="shared" si="1156"/>
        <v>VERIFICA</v>
      </c>
      <c r="X173" s="78" t="str">
        <f t="shared" si="1166"/>
        <v>VERIFICA</v>
      </c>
      <c r="Y173" s="70">
        <v>9</v>
      </c>
      <c r="Z173" s="72">
        <v>8.9154751364053677</v>
      </c>
      <c r="AA173" s="72">
        <v>3.9544413381622685</v>
      </c>
      <c r="AB173" s="268"/>
      <c r="AC173" s="61">
        <v>9</v>
      </c>
      <c r="AD173" s="74">
        <f>2*fi!$B$6+1*fi!$B$8</f>
        <v>7.1592000000000002</v>
      </c>
      <c r="AE173" s="73" t="s">
        <v>101</v>
      </c>
      <c r="AF173" s="74">
        <f>3*fi!$B$8</f>
        <v>9.42</v>
      </c>
      <c r="AG173" s="73" t="s">
        <v>225</v>
      </c>
      <c r="AH173" s="72">
        <f t="shared" si="1167"/>
        <v>6.5333333333333332</v>
      </c>
      <c r="AI173" s="72" t="s">
        <v>96</v>
      </c>
      <c r="AJ173" s="72">
        <f t="shared" si="1157"/>
        <v>25.75333333333333</v>
      </c>
      <c r="AK173" s="72" t="s">
        <v>96</v>
      </c>
      <c r="AL173" s="263" t="str">
        <f t="shared" si="1158"/>
        <v>VERIFICA</v>
      </c>
      <c r="AM173" s="263"/>
      <c r="AN173" s="263" t="str">
        <f t="shared" si="1159"/>
        <v>VERIFICA</v>
      </c>
      <c r="AO173" s="263"/>
      <c r="AP173" s="68">
        <f t="shared" si="1168"/>
        <v>9.9847984431470679E-2</v>
      </c>
      <c r="AQ173" s="68">
        <f t="shared" si="1169"/>
        <v>1.3157894736842104</v>
      </c>
      <c r="AR173" s="68">
        <f t="shared" si="1170"/>
        <v>2.3496240601503757</v>
      </c>
      <c r="AS173" s="153">
        <v>0.81</v>
      </c>
      <c r="AT173" s="161">
        <f t="shared" si="1171"/>
        <v>4.8348711048164898E-2</v>
      </c>
      <c r="AU173" s="162">
        <f t="shared" si="1172"/>
        <v>6.043695485380726E-4</v>
      </c>
      <c r="AV173" s="162">
        <v>1.9599999999999999E-3</v>
      </c>
      <c r="AW173" s="153" t="str">
        <f t="shared" si="1173"/>
        <v>VERIFICA</v>
      </c>
      <c r="AX173" s="153">
        <v>0.41599999999999998</v>
      </c>
      <c r="AY173" s="68">
        <f t="shared" si="1187"/>
        <v>0.30835181047860843</v>
      </c>
      <c r="AZ173" s="68">
        <f t="shared" si="1174"/>
        <v>166.40286062400003</v>
      </c>
      <c r="BA173" s="68">
        <f t="shared" si="1175"/>
        <v>176.99725670921944</v>
      </c>
      <c r="BB173" s="68">
        <f t="shared" si="1176"/>
        <v>0.13137892688351405</v>
      </c>
      <c r="BC173" s="68">
        <f t="shared" si="1177"/>
        <v>0.76</v>
      </c>
      <c r="BD173" s="68">
        <f t="shared" si="1178"/>
        <v>1.3571428571428572</v>
      </c>
      <c r="BE173" s="153">
        <v>0.81</v>
      </c>
      <c r="BF173" s="68">
        <f t="shared" si="1179"/>
        <v>5.9475869927498211E-2</v>
      </c>
      <c r="BG173" s="162">
        <f t="shared" si="1180"/>
        <v>1.1461042071236342E-3</v>
      </c>
      <c r="BH173" s="162">
        <v>1.9599999999999999E-3</v>
      </c>
      <c r="BI173" s="153" t="str">
        <f t="shared" si="1181"/>
        <v>VERIFICA</v>
      </c>
      <c r="BJ173" s="153">
        <v>0.41599999999999998</v>
      </c>
      <c r="BK173" s="68">
        <f t="shared" si="1182"/>
        <v>0.58474704445083381</v>
      </c>
      <c r="BL173" s="68">
        <f t="shared" si="1183"/>
        <v>218.95113240000003</v>
      </c>
      <c r="BM173" s="68">
        <f t="shared" si="1184"/>
        <v>231.65960448520909</v>
      </c>
      <c r="BN173" s="255"/>
      <c r="BO173" s="180">
        <f t="shared" si="1185"/>
        <v>231.65960448520909</v>
      </c>
      <c r="BP173" s="68">
        <f t="shared" si="1186"/>
        <v>176.99725670921944</v>
      </c>
      <c r="BQ173" s="257"/>
      <c r="BR173" s="257"/>
      <c r="BS173" s="257"/>
      <c r="BT173" s="247"/>
      <c r="BU173" s="285"/>
      <c r="BV173" s="287"/>
      <c r="BW173" s="285"/>
      <c r="BX173" s="247"/>
      <c r="BY173" s="247"/>
      <c r="BZ173" s="247"/>
      <c r="CA173" s="247"/>
      <c r="CB173" s="247"/>
      <c r="CC173" s="240" t="str">
        <f t="shared" si="1160"/>
        <v>VERIFICA</v>
      </c>
      <c r="CD173" s="240"/>
      <c r="CE173" s="240"/>
      <c r="CF173" s="240" t="str">
        <f t="shared" si="1161"/>
        <v>VERIFICA</v>
      </c>
      <c r="CG173" s="240"/>
      <c r="CH173" s="240"/>
      <c r="CI173" s="247"/>
    </row>
    <row r="174" spans="1:94" ht="16.5" x14ac:dyDescent="0.35">
      <c r="A174" s="1">
        <v>5</v>
      </c>
      <c r="B174" s="32" t="s">
        <v>49</v>
      </c>
      <c r="C174" s="1">
        <v>-0.245</v>
      </c>
      <c r="D174" s="32">
        <v>0.14000000000000001</v>
      </c>
      <c r="E174" s="1">
        <v>-0.22800000000000001</v>
      </c>
      <c r="F174" s="32">
        <v>0.35199999999999998</v>
      </c>
      <c r="G174" s="1">
        <v>-0.52200000000000002</v>
      </c>
      <c r="H174" s="32">
        <v>0.50600000000000001</v>
      </c>
      <c r="I174" s="1">
        <v>-0.49199999999999999</v>
      </c>
      <c r="J174" s="32">
        <v>0.498</v>
      </c>
      <c r="K174" s="1">
        <v>-0.439</v>
      </c>
      <c r="L174" s="32">
        <v>0.44500000000000001</v>
      </c>
      <c r="M174" s="1">
        <v>-0.41899999999999998</v>
      </c>
      <c r="N174" s="1">
        <v>0.29199999999999998</v>
      </c>
      <c r="P174" s="61">
        <v>9</v>
      </c>
      <c r="Q174" s="63">
        <f>G180</f>
        <v>-302.0095</v>
      </c>
      <c r="R174" s="63">
        <f>G181</f>
        <v>-218.86009999999993</v>
      </c>
      <c r="S174" s="63">
        <f t="shared" si="1162"/>
        <v>336.7260171609679</v>
      </c>
      <c r="T174" s="103" t="str">
        <f>IF(ABS(Q174)&lt;=S174,"VERIFICA","NON VERIFICA")</f>
        <v>VERIFICA</v>
      </c>
      <c r="U174" s="103" t="str">
        <f t="shared" si="1164"/>
        <v>VERIFICA</v>
      </c>
      <c r="V174" s="101">
        <f t="shared" si="1165"/>
        <v>446.90674053554949</v>
      </c>
      <c r="W174" s="99" t="str">
        <f t="shared" si="1156"/>
        <v>VERIFICA</v>
      </c>
      <c r="X174" s="78" t="str">
        <f t="shared" si="1166"/>
        <v>VERIFICA</v>
      </c>
      <c r="Y174" s="70">
        <v>9</v>
      </c>
      <c r="Z174" s="72">
        <v>9.4160834858509244</v>
      </c>
      <c r="AA174" s="72">
        <v>6.9596596340782382</v>
      </c>
      <c r="AB174" s="268">
        <v>6.9596596340782382</v>
      </c>
      <c r="AC174" s="61">
        <v>9</v>
      </c>
      <c r="AD174" s="74">
        <f>2*fi!$B$6+1*fi!$B$8</f>
        <v>7.1592000000000002</v>
      </c>
      <c r="AE174" s="73" t="s">
        <v>101</v>
      </c>
      <c r="AF174" s="74">
        <f>3*fi!$B$8</f>
        <v>9.42</v>
      </c>
      <c r="AG174" s="73" t="s">
        <v>225</v>
      </c>
      <c r="AH174" s="72">
        <f t="shared" si="1167"/>
        <v>6.5333333333333332</v>
      </c>
      <c r="AI174" s="72" t="s">
        <v>96</v>
      </c>
      <c r="AJ174" s="72">
        <f t="shared" si="1157"/>
        <v>25.75333333333333</v>
      </c>
      <c r="AK174" s="72" t="s">
        <v>96</v>
      </c>
      <c r="AL174" s="263" t="str">
        <f t="shared" si="1158"/>
        <v>VERIFICA</v>
      </c>
      <c r="AM174" s="263"/>
      <c r="AN174" s="263" t="str">
        <f t="shared" si="1159"/>
        <v>VERIFICA</v>
      </c>
      <c r="AO174" s="263"/>
      <c r="AP174" s="68">
        <f t="shared" si="1168"/>
        <v>9.9847984431470679E-2</v>
      </c>
      <c r="AQ174" s="68">
        <f t="shared" si="1169"/>
        <v>1.3157894736842104</v>
      </c>
      <c r="AR174" s="68">
        <f t="shared" si="1170"/>
        <v>2.3496240601503757</v>
      </c>
      <c r="AS174" s="153">
        <v>0.81</v>
      </c>
      <c r="AT174" s="161">
        <f t="shared" si="1171"/>
        <v>4.8348711048164898E-2</v>
      </c>
      <c r="AU174" s="162">
        <f t="shared" si="1172"/>
        <v>6.043695485380726E-4</v>
      </c>
      <c r="AV174" s="162">
        <v>1.9599999999999999E-3</v>
      </c>
      <c r="AW174" s="153" t="str">
        <f t="shared" si="1173"/>
        <v>VERIFICA</v>
      </c>
      <c r="AX174" s="153">
        <v>0.41599999999999998</v>
      </c>
      <c r="AY174" s="68">
        <f t="shared" si="1187"/>
        <v>0.30835181047860843</v>
      </c>
      <c r="AZ174" s="68">
        <f t="shared" si="1174"/>
        <v>166.40286062400003</v>
      </c>
      <c r="BA174" s="68">
        <f t="shared" si="1175"/>
        <v>176.99725670921944</v>
      </c>
      <c r="BB174" s="68">
        <f t="shared" si="1176"/>
        <v>0.13137892688351405</v>
      </c>
      <c r="BC174" s="68">
        <f t="shared" si="1177"/>
        <v>0.76</v>
      </c>
      <c r="BD174" s="68">
        <f t="shared" si="1178"/>
        <v>1.3571428571428572</v>
      </c>
      <c r="BE174" s="153">
        <v>0.81</v>
      </c>
      <c r="BF174" s="68">
        <f t="shared" si="1179"/>
        <v>5.9475869927498211E-2</v>
      </c>
      <c r="BG174" s="162">
        <f t="shared" si="1180"/>
        <v>1.1461042071236342E-3</v>
      </c>
      <c r="BH174" s="162">
        <v>1.9599999999999999E-3</v>
      </c>
      <c r="BI174" s="153" t="str">
        <f t="shared" si="1181"/>
        <v>VERIFICA</v>
      </c>
      <c r="BJ174" s="153">
        <v>0.41599999999999998</v>
      </c>
      <c r="BK174" s="68">
        <f t="shared" si="1182"/>
        <v>0.58474704445083381</v>
      </c>
      <c r="BL174" s="68">
        <f t="shared" si="1183"/>
        <v>218.95113240000003</v>
      </c>
      <c r="BM174" s="68">
        <f t="shared" si="1184"/>
        <v>231.65960448520909</v>
      </c>
      <c r="BN174" s="254">
        <f>K52</f>
        <v>45</v>
      </c>
      <c r="BO174" s="180">
        <f t="shared" si="1185"/>
        <v>231.65960448520909</v>
      </c>
      <c r="BP174" s="68">
        <f t="shared" si="1186"/>
        <v>176.99725670921944</v>
      </c>
      <c r="BQ174" s="256">
        <f>(BN174*$AT$4/2)+(BP174+ABS(BO175))/$AT$4</f>
        <v>206.78422922303366</v>
      </c>
      <c r="BR174" s="256">
        <f>(BN174*$AT$4/2)+(ABS(BO174)+BP175)/$AT$4</f>
        <v>208.94879750287367</v>
      </c>
      <c r="BS174" s="256">
        <f>MAX(ABS(F52),ABS(F53))</f>
        <v>133.68899999999999</v>
      </c>
      <c r="BT174" s="247">
        <f>MAX(BQ174,BR174,BS174)</f>
        <v>208.94879750287367</v>
      </c>
      <c r="BU174" s="285">
        <f t="shared" ref="BU174" si="1194">BT174*10/(0.9*(0.66)*391.3*2)</f>
        <v>4.494833278325328</v>
      </c>
      <c r="BV174" s="287">
        <v>8</v>
      </c>
      <c r="BW174" s="285">
        <f>fi!$B$2</f>
        <v>0.50240000000000007</v>
      </c>
      <c r="BX174" s="247">
        <f t="shared" ref="BX174" si="1195">0.66/4</f>
        <v>0.16500000000000001</v>
      </c>
      <c r="BY174" s="247">
        <f t="shared" ref="BY174" si="1196">0.225</f>
        <v>0.22500000000000001</v>
      </c>
      <c r="BZ174" s="247">
        <f t="shared" ref="BZ174" si="1197">8*0.016</f>
        <v>0.128</v>
      </c>
      <c r="CA174" s="247">
        <f t="shared" ref="CA174" si="1198">24*0.008</f>
        <v>0.192</v>
      </c>
      <c r="CB174" s="247">
        <f t="shared" ref="CB174" si="1199">MIN(BX174:CA174)</f>
        <v>0.128</v>
      </c>
      <c r="CC174" s="240" t="str">
        <f t="shared" si="1160"/>
        <v>VERIFICA</v>
      </c>
      <c r="CD174" s="240"/>
      <c r="CE174" s="240"/>
      <c r="CF174" s="240" t="str">
        <f t="shared" si="1161"/>
        <v>VERIFICA</v>
      </c>
      <c r="CG174" s="240"/>
      <c r="CH174" s="240"/>
      <c r="CI174" s="247">
        <v>20</v>
      </c>
    </row>
    <row r="175" spans="1:94" ht="16.5" x14ac:dyDescent="0.35">
      <c r="A175" s="1">
        <v>6</v>
      </c>
      <c r="B175" s="32" t="s">
        <v>50</v>
      </c>
      <c r="C175" s="1">
        <v>-0.39800000000000002</v>
      </c>
      <c r="D175" s="32">
        <v>0.22800000000000001</v>
      </c>
      <c r="E175" s="1">
        <v>-0.371</v>
      </c>
      <c r="F175" s="32">
        <v>0.57199999999999995</v>
      </c>
      <c r="G175" s="1">
        <v>-0.84799999999999998</v>
      </c>
      <c r="H175" s="32">
        <v>0.82299999999999995</v>
      </c>
      <c r="I175" s="1">
        <v>-0.8</v>
      </c>
      <c r="J175" s="32">
        <v>0.81</v>
      </c>
      <c r="K175" s="1">
        <v>-0.71299999999999997</v>
      </c>
      <c r="L175" s="32">
        <v>0.72399999999999998</v>
      </c>
      <c r="M175" s="1">
        <v>-0.68100000000000005</v>
      </c>
      <c r="N175" s="1">
        <v>0.47399999999999998</v>
      </c>
      <c r="P175" s="61">
        <v>10</v>
      </c>
      <c r="Q175" s="63">
        <f>H179</f>
        <v>-286.21100000000001</v>
      </c>
      <c r="R175" s="63">
        <f>H181</f>
        <v>-205.01129999999981</v>
      </c>
      <c r="S175" s="63">
        <f t="shared" si="1162"/>
        <v>336.7260171609679</v>
      </c>
      <c r="T175" s="103" t="str">
        <f t="shared" si="1163"/>
        <v>VERIFICA</v>
      </c>
      <c r="U175" s="103" t="str">
        <f t="shared" si="1164"/>
        <v>VERIFICA</v>
      </c>
      <c r="V175" s="101">
        <f t="shared" si="1165"/>
        <v>446.90674053554949</v>
      </c>
      <c r="W175" s="99" t="str">
        <f t="shared" si="1156"/>
        <v>VERIFICA</v>
      </c>
      <c r="X175" s="78" t="str">
        <f t="shared" si="1166"/>
        <v>VERIFICA</v>
      </c>
      <c r="Y175" s="70">
        <v>10</v>
      </c>
      <c r="Z175" s="72">
        <v>8.8202624249135795</v>
      </c>
      <c r="AA175" s="72">
        <v>6.9519498589265956</v>
      </c>
      <c r="AB175" s="268"/>
      <c r="AC175" s="61">
        <v>10</v>
      </c>
      <c r="AD175" s="74">
        <f>2*fi!$B$6+1*fi!$B$8</f>
        <v>7.1592000000000002</v>
      </c>
      <c r="AE175" s="73" t="s">
        <v>101</v>
      </c>
      <c r="AF175" s="74">
        <f>3*fi!$B$6+fi!$B$8</f>
        <v>9.1688000000000009</v>
      </c>
      <c r="AG175" s="73" t="s">
        <v>102</v>
      </c>
      <c r="AH175" s="72">
        <f t="shared" si="1167"/>
        <v>6.5333333333333332</v>
      </c>
      <c r="AI175" s="72" t="s">
        <v>96</v>
      </c>
      <c r="AJ175" s="72">
        <f t="shared" si="1157"/>
        <v>25.502133333333333</v>
      </c>
      <c r="AK175" s="72" t="s">
        <v>96</v>
      </c>
      <c r="AL175" s="263" t="str">
        <f t="shared" si="1158"/>
        <v>VERIFICA</v>
      </c>
      <c r="AM175" s="263"/>
      <c r="AN175" s="263" t="str">
        <f t="shared" si="1159"/>
        <v>VERIFICA</v>
      </c>
      <c r="AO175" s="263"/>
      <c r="AP175" s="68">
        <f t="shared" si="1168"/>
        <v>9.9847984431470679E-2</v>
      </c>
      <c r="AQ175" s="68">
        <f t="shared" si="1169"/>
        <v>1.2807017543859649</v>
      </c>
      <c r="AR175" s="68">
        <f t="shared" si="1170"/>
        <v>2.2869674185463658</v>
      </c>
      <c r="AS175" s="153">
        <v>0.81</v>
      </c>
      <c r="AT175" s="161">
        <f t="shared" si="1171"/>
        <v>4.8559800234465905E-2</v>
      </c>
      <c r="AU175" s="162">
        <f t="shared" si="1172"/>
        <v>6.1695683828960006E-4</v>
      </c>
      <c r="AV175" s="162">
        <v>1.9599999999999999E-3</v>
      </c>
      <c r="AW175" s="153" t="str">
        <f t="shared" si="1173"/>
        <v>VERIFICA</v>
      </c>
      <c r="AX175" s="153">
        <v>0.41599999999999998</v>
      </c>
      <c r="AY175" s="68">
        <f t="shared" si="1187"/>
        <v>0.3147738970865307</v>
      </c>
      <c r="AZ175" s="68">
        <f t="shared" si="1174"/>
        <v>166.40286062400003</v>
      </c>
      <c r="BA175" s="68">
        <f t="shared" si="1175"/>
        <v>176.99702852283713</v>
      </c>
      <c r="BB175" s="68">
        <f t="shared" si="1176"/>
        <v>0.127875488833287</v>
      </c>
      <c r="BC175" s="68">
        <f t="shared" si="1177"/>
        <v>0.78082191780821908</v>
      </c>
      <c r="BD175" s="68">
        <f t="shared" si="1178"/>
        <v>1.3943248532289627</v>
      </c>
      <c r="BE175" s="153">
        <v>0.81</v>
      </c>
      <c r="BF175" s="68">
        <f t="shared" si="1179"/>
        <v>5.8407853184046538E-2</v>
      </c>
      <c r="BG175" s="162">
        <f t="shared" si="1180"/>
        <v>1.103062047857642E-3</v>
      </c>
      <c r="BH175" s="162">
        <v>1.9599999999999999E-3</v>
      </c>
      <c r="BI175" s="153" t="str">
        <f t="shared" si="1181"/>
        <v>VERIFICA</v>
      </c>
      <c r="BJ175" s="153">
        <v>0.41599999999999998</v>
      </c>
      <c r="BK175" s="68">
        <f t="shared" si="1182"/>
        <v>0.56278675911104192</v>
      </c>
      <c r="BL175" s="68">
        <f t="shared" si="1183"/>
        <v>213.11243553599999</v>
      </c>
      <c r="BM175" s="68">
        <f t="shared" si="1184"/>
        <v>225.59858511527472</v>
      </c>
      <c r="BN175" s="255"/>
      <c r="BO175" s="180">
        <f t="shared" si="1185"/>
        <v>225.59858511527472</v>
      </c>
      <c r="BP175" s="68">
        <f t="shared" si="1186"/>
        <v>176.99702852283713</v>
      </c>
      <c r="BQ175" s="257"/>
      <c r="BR175" s="257"/>
      <c r="BS175" s="257"/>
      <c r="BT175" s="247"/>
      <c r="BU175" s="285"/>
      <c r="BV175" s="287"/>
      <c r="BW175" s="285"/>
      <c r="BX175" s="247"/>
      <c r="BY175" s="247"/>
      <c r="BZ175" s="247"/>
      <c r="CA175" s="247"/>
      <c r="CB175" s="247"/>
      <c r="CC175" s="240" t="str">
        <f t="shared" si="1160"/>
        <v>VERIFICA</v>
      </c>
      <c r="CD175" s="240"/>
      <c r="CE175" s="240"/>
      <c r="CF175" s="240" t="str">
        <f t="shared" si="1161"/>
        <v>VERIFICA</v>
      </c>
      <c r="CG175" s="240"/>
      <c r="CH175" s="240"/>
      <c r="CI175" s="247"/>
    </row>
    <row r="176" spans="1:94" ht="16.5" x14ac:dyDescent="0.35">
      <c r="B176" s="1" t="s">
        <v>33</v>
      </c>
      <c r="C176" s="34">
        <f>(ABS(C172)+ABS(C174))*SIGN(C172)</f>
        <v>116.96600000000001</v>
      </c>
      <c r="D176" s="37">
        <f t="shared" ref="D176:N176" si="1200">(ABS(D172)+ABS(D174))*SIGN(D172)</f>
        <v>-65.995000000000005</v>
      </c>
      <c r="E176" s="35">
        <f t="shared" si="1200"/>
        <v>112.67299999999999</v>
      </c>
      <c r="F176" s="37">
        <f t="shared" si="1200"/>
        <v>-170.68299999999999</v>
      </c>
      <c r="G176" s="35">
        <f t="shared" si="1200"/>
        <v>243.22799999999998</v>
      </c>
      <c r="H176" s="37">
        <f t="shared" si="1200"/>
        <v>-236.23099999999999</v>
      </c>
      <c r="I176" s="35">
        <f t="shared" si="1200"/>
        <v>234.92</v>
      </c>
      <c r="J176" s="37">
        <f t="shared" si="1200"/>
        <v>-237.00899999999999</v>
      </c>
      <c r="K176" s="35">
        <f t="shared" si="1200"/>
        <v>210.02099999999999</v>
      </c>
      <c r="L176" s="37">
        <f t="shared" si="1200"/>
        <v>-213.441</v>
      </c>
      <c r="M176" s="35">
        <f t="shared" si="1200"/>
        <v>195.55200000000002</v>
      </c>
      <c r="N176" s="35">
        <f t="shared" si="1200"/>
        <v>-138.20400000000001</v>
      </c>
      <c r="P176" s="61">
        <v>10</v>
      </c>
      <c r="Q176" s="63">
        <f>I180</f>
        <v>-329.78769999999997</v>
      </c>
      <c r="R176" s="63">
        <f>I181</f>
        <v>-241.1765399999999</v>
      </c>
      <c r="S176" s="63">
        <f t="shared" si="1162"/>
        <v>336.7260171609679</v>
      </c>
      <c r="T176" s="103" t="str">
        <f t="shared" si="1163"/>
        <v>VERIFICA</v>
      </c>
      <c r="U176" s="103" t="str">
        <f t="shared" si="1164"/>
        <v>VERIFICA</v>
      </c>
      <c r="V176" s="101">
        <f t="shared" si="1165"/>
        <v>446.90674053554949</v>
      </c>
      <c r="W176" s="99" t="str">
        <f t="shared" si="1156"/>
        <v>VERIFICA</v>
      </c>
      <c r="X176" s="78" t="str">
        <f t="shared" si="1166"/>
        <v>VERIFICA</v>
      </c>
      <c r="Y176" s="70">
        <v>10</v>
      </c>
      <c r="Z176" s="72">
        <v>10.376210352954535</v>
      </c>
      <c r="AA176" s="72">
        <v>6.1767749907284788</v>
      </c>
      <c r="AB176" s="268">
        <v>6.7118024094768298</v>
      </c>
      <c r="AC176" s="61">
        <v>10</v>
      </c>
      <c r="AD176" s="74">
        <f>2*fi!$B$6+1*fi!$B$8</f>
        <v>7.1592000000000002</v>
      </c>
      <c r="AE176" s="73" t="s">
        <v>101</v>
      </c>
      <c r="AF176" s="74">
        <f>4*fi!$B$6+fi!$B$8</f>
        <v>11.178400000000002</v>
      </c>
      <c r="AG176" s="73" t="s">
        <v>104</v>
      </c>
      <c r="AH176" s="72">
        <f t="shared" si="1167"/>
        <v>6.5333333333333332</v>
      </c>
      <c r="AI176" s="72" t="s">
        <v>96</v>
      </c>
      <c r="AJ176" s="72">
        <f t="shared" si="1157"/>
        <v>27.511733333333332</v>
      </c>
      <c r="AK176" s="72" t="s">
        <v>96</v>
      </c>
      <c r="AL176" s="263" t="str">
        <f t="shared" si="1158"/>
        <v>VERIFICA</v>
      </c>
      <c r="AM176" s="263"/>
      <c r="AN176" s="263" t="str">
        <f t="shared" si="1159"/>
        <v>VERIFICA</v>
      </c>
      <c r="AO176" s="263"/>
      <c r="AP176" s="68">
        <f t="shared" si="1168"/>
        <v>9.9847984431470679E-2</v>
      </c>
      <c r="AQ176" s="68">
        <f t="shared" si="1169"/>
        <v>1.56140350877193</v>
      </c>
      <c r="AR176" s="68">
        <f t="shared" si="1170"/>
        <v>2.7882205513784464</v>
      </c>
      <c r="AS176" s="153">
        <v>0.81</v>
      </c>
      <c r="AT176" s="161">
        <f t="shared" si="1171"/>
        <v>4.7112301342613988E-2</v>
      </c>
      <c r="AU176" s="162">
        <f t="shared" si="1172"/>
        <v>5.2837696291080361E-4</v>
      </c>
      <c r="AV176" s="162">
        <v>1.9599999999999999E-3</v>
      </c>
      <c r="AW176" s="153" t="str">
        <f t="shared" si="1173"/>
        <v>VERIFICA</v>
      </c>
      <c r="AX176" s="153">
        <v>0.41599999999999998</v>
      </c>
      <c r="AY176" s="68">
        <f t="shared" si="1187"/>
        <v>0.26958008311775694</v>
      </c>
      <c r="AZ176" s="68">
        <f t="shared" si="1174"/>
        <v>166.40286062400003</v>
      </c>
      <c r="BA176" s="68">
        <f t="shared" si="1175"/>
        <v>176.99602966305144</v>
      </c>
      <c r="BB176" s="68">
        <f t="shared" si="1176"/>
        <v>0.15590299323510334</v>
      </c>
      <c r="BC176" s="68">
        <f t="shared" si="1177"/>
        <v>0.64044943820224709</v>
      </c>
      <c r="BD176" s="68">
        <f t="shared" si="1178"/>
        <v>1.1436597110754412</v>
      </c>
      <c r="BE176" s="153">
        <v>0.81</v>
      </c>
      <c r="BF176" s="68">
        <f t="shared" si="1179"/>
        <v>6.7651071970703386E-2</v>
      </c>
      <c r="BG176" s="162">
        <f t="shared" si="1180"/>
        <v>1.4305575518355769E-3</v>
      </c>
      <c r="BH176" s="162">
        <v>1.9599999999999999E-3</v>
      </c>
      <c r="BI176" s="153" t="str">
        <f t="shared" si="1181"/>
        <v>VERIFICA</v>
      </c>
      <c r="BJ176" s="153">
        <v>0.41599999999999998</v>
      </c>
      <c r="BK176" s="68">
        <f t="shared" si="1182"/>
        <v>0.7298763019569271</v>
      </c>
      <c r="BL176" s="68">
        <f t="shared" si="1183"/>
        <v>259.82201044800007</v>
      </c>
      <c r="BM176" s="68">
        <f t="shared" si="1184"/>
        <v>273.95673934226028</v>
      </c>
      <c r="BN176" s="254">
        <f>K72</f>
        <v>55.599999999999994</v>
      </c>
      <c r="BO176" s="180">
        <f t="shared" si="1185"/>
        <v>273.95673934226028</v>
      </c>
      <c r="BP176" s="68">
        <f t="shared" si="1186"/>
        <v>176.99602966305144</v>
      </c>
      <c r="BQ176" s="256">
        <f>(BN176*$AT$5/2)+(BP176+ABS(BO177))/$AT$5</f>
        <v>219.47861067069999</v>
      </c>
      <c r="BR176" s="256">
        <f>(BN176*$AT$5/2)+(ABS(BO176)+BP177)/$AT$5</f>
        <v>225.34496648010563</v>
      </c>
      <c r="BS176" s="256">
        <f>MAX(ABS(F72),ABS(F73))</f>
        <v>198.70500000000001</v>
      </c>
      <c r="BT176" s="247">
        <f>MAX(BQ176,BR176,BS176)</f>
        <v>225.34496648010563</v>
      </c>
      <c r="BU176" s="285">
        <f t="shared" ref="BU176" si="1201">BT176*10/(0.9*(0.66)*391.3*2)</f>
        <v>4.8475419171720953</v>
      </c>
      <c r="BV176" s="287">
        <v>8</v>
      </c>
      <c r="BW176" s="285">
        <f>fi!$B$2</f>
        <v>0.50240000000000007</v>
      </c>
      <c r="BX176" s="247">
        <f t="shared" ref="BX176" si="1202">0.66/4</f>
        <v>0.16500000000000001</v>
      </c>
      <c r="BY176" s="247">
        <f t="shared" ref="BY176" si="1203">0.225</f>
        <v>0.22500000000000001</v>
      </c>
      <c r="BZ176" s="247">
        <f t="shared" ref="BZ176" si="1204">8*0.016</f>
        <v>0.128</v>
      </c>
      <c r="CA176" s="247">
        <f t="shared" ref="CA176" si="1205">24*0.008</f>
        <v>0.192</v>
      </c>
      <c r="CB176" s="247">
        <f t="shared" ref="CB176" si="1206">MIN(BX176:CA176)</f>
        <v>0.128</v>
      </c>
      <c r="CC176" s="240" t="str">
        <f t="shared" si="1160"/>
        <v>VERIFICA</v>
      </c>
      <c r="CD176" s="240"/>
      <c r="CE176" s="240"/>
      <c r="CF176" s="240" t="str">
        <f t="shared" si="1161"/>
        <v>VERIFICA</v>
      </c>
      <c r="CG176" s="240"/>
      <c r="CH176" s="240"/>
      <c r="CI176" s="247">
        <v>20</v>
      </c>
    </row>
    <row r="177" spans="1:87" ht="16.5" x14ac:dyDescent="0.35">
      <c r="B177" s="1" t="s">
        <v>34</v>
      </c>
      <c r="C177" s="34">
        <f>(ABS(C173)+ABS(C175))*SIGN(C173)</f>
        <v>0.72199999999999998</v>
      </c>
      <c r="D177" s="35">
        <f>(ABS(D173)+ABS(D175))*SIGN(D173)</f>
        <v>-0.41100000000000003</v>
      </c>
      <c r="E177" s="34">
        <f t="shared" ref="E177:M177" si="1207">(ABS(E173)+ABS(E175))*SIGN(E173)</f>
        <v>0.68100000000000005</v>
      </c>
      <c r="F177" s="35">
        <f t="shared" si="1207"/>
        <v>-1.0419999999999998</v>
      </c>
      <c r="G177" s="34">
        <f t="shared" si="1207"/>
        <v>1.5249999999999999</v>
      </c>
      <c r="H177" s="36">
        <f t="shared" si="1207"/>
        <v>-1.48</v>
      </c>
      <c r="I177" s="34">
        <f t="shared" si="1207"/>
        <v>1.4490000000000001</v>
      </c>
      <c r="J177" s="37">
        <f t="shared" si="1207"/>
        <v>-1.4660000000000002</v>
      </c>
      <c r="K177" s="34">
        <f t="shared" si="1207"/>
        <v>1.2929999999999999</v>
      </c>
      <c r="L177" s="37">
        <f t="shared" si="1207"/>
        <v>-1.3140000000000001</v>
      </c>
      <c r="M177" s="34">
        <f t="shared" si="1207"/>
        <v>1.2250000000000001</v>
      </c>
      <c r="N177" s="35">
        <f>(ABS(N173)+ABS(N175))*SIGN(N173)</f>
        <v>-0.85699999999999998</v>
      </c>
      <c r="P177" s="61">
        <v>11</v>
      </c>
      <c r="Q177" s="63">
        <f>J179</f>
        <v>-319.2448</v>
      </c>
      <c r="R177" s="63">
        <f>J181</f>
        <v>-232.93390000000068</v>
      </c>
      <c r="S177" s="63">
        <f t="shared" si="1162"/>
        <v>336.7260171609679</v>
      </c>
      <c r="T177" s="103" t="str">
        <f t="shared" si="1163"/>
        <v>VERIFICA</v>
      </c>
      <c r="U177" s="103" t="str">
        <f t="shared" si="1164"/>
        <v>VERIFICA</v>
      </c>
      <c r="V177" s="101">
        <f t="shared" si="1165"/>
        <v>446.90674053554949</v>
      </c>
      <c r="W177" s="99" t="str">
        <f t="shared" si="1156"/>
        <v>VERIFICA</v>
      </c>
      <c r="X177" s="78" t="str">
        <f t="shared" si="1166"/>
        <v>VERIFICA</v>
      </c>
      <c r="Y177" s="70">
        <v>11</v>
      </c>
      <c r="Z177" s="72">
        <v>10.021584789026678</v>
      </c>
      <c r="AA177" s="72">
        <v>6.7118024094768298</v>
      </c>
      <c r="AB177" s="268"/>
      <c r="AC177" s="61">
        <v>11</v>
      </c>
      <c r="AD177" s="74">
        <f>2*fi!$B$6+1*fi!$B$8</f>
        <v>7.1592000000000002</v>
      </c>
      <c r="AE177" s="73" t="s">
        <v>101</v>
      </c>
      <c r="AF177" s="74">
        <f>2*fi!$B$6+2*fi!$B$8</f>
        <v>10.299200000000001</v>
      </c>
      <c r="AG177" s="73" t="s">
        <v>103</v>
      </c>
      <c r="AH177" s="72">
        <f t="shared" si="1167"/>
        <v>6.5333333333333332</v>
      </c>
      <c r="AI177" s="72" t="s">
        <v>96</v>
      </c>
      <c r="AJ177" s="72">
        <f t="shared" si="1157"/>
        <v>26.632533333333335</v>
      </c>
      <c r="AK177" s="72" t="s">
        <v>96</v>
      </c>
      <c r="AL177" s="263" t="str">
        <f t="shared" si="1158"/>
        <v>VERIFICA</v>
      </c>
      <c r="AM177" s="263"/>
      <c r="AN177" s="263" t="str">
        <f t="shared" si="1159"/>
        <v>VERIFICA</v>
      </c>
      <c r="AO177" s="263"/>
      <c r="AP177" s="68">
        <f t="shared" si="1168"/>
        <v>9.9847984431470679E-2</v>
      </c>
      <c r="AQ177" s="68">
        <f t="shared" si="1169"/>
        <v>1.4385964912280702</v>
      </c>
      <c r="AR177" s="68">
        <f t="shared" si="1170"/>
        <v>2.5689223057644113</v>
      </c>
      <c r="AS177" s="153">
        <v>0.81</v>
      </c>
      <c r="AT177" s="161">
        <f t="shared" si="1171"/>
        <v>4.7682771432551792E-2</v>
      </c>
      <c r="AU177" s="162">
        <f t="shared" si="1172"/>
        <v>5.6392905039018705E-4</v>
      </c>
      <c r="AV177" s="162">
        <v>1.9599999999999999E-3</v>
      </c>
      <c r="AW177" s="153" t="str">
        <f t="shared" si="1173"/>
        <v>VERIFICA</v>
      </c>
      <c r="AX177" s="153">
        <v>0.41599999999999998</v>
      </c>
      <c r="AY177" s="68">
        <f t="shared" si="1187"/>
        <v>0.28771890326029953</v>
      </c>
      <c r="AZ177" s="68">
        <f t="shared" si="1174"/>
        <v>166.40286062400003</v>
      </c>
      <c r="BA177" s="68">
        <f t="shared" si="1175"/>
        <v>176.99713998612009</v>
      </c>
      <c r="BB177" s="68">
        <f t="shared" si="1176"/>
        <v>0.14364096005930871</v>
      </c>
      <c r="BC177" s="68">
        <f t="shared" si="1177"/>
        <v>0.69512195121951215</v>
      </c>
      <c r="BD177" s="68">
        <f t="shared" si="1178"/>
        <v>1.2412891986062717</v>
      </c>
      <c r="BE177" s="153">
        <v>0.81</v>
      </c>
      <c r="BF177" s="68">
        <f t="shared" si="1179"/>
        <v>6.34079940018379E-2</v>
      </c>
      <c r="BG177" s="162">
        <f t="shared" si="1180"/>
        <v>1.2920765007020715E-3</v>
      </c>
      <c r="BH177" s="162">
        <v>1.9599999999999999E-3</v>
      </c>
      <c r="BI177" s="153" t="str">
        <f t="shared" si="1181"/>
        <v>VERIFICA</v>
      </c>
      <c r="BJ177" s="153">
        <v>0.41599999999999998</v>
      </c>
      <c r="BK177" s="68">
        <f t="shared" si="1182"/>
        <v>0.65922270443983233</v>
      </c>
      <c r="BL177" s="68">
        <f t="shared" si="1183"/>
        <v>239.38657142400001</v>
      </c>
      <c r="BM177" s="68">
        <f t="shared" si="1184"/>
        <v>252.83896875146868</v>
      </c>
      <c r="BN177" s="255"/>
      <c r="BO177" s="180">
        <f t="shared" si="1185"/>
        <v>252.83896875146868</v>
      </c>
      <c r="BP177" s="68">
        <f t="shared" si="1186"/>
        <v>176.99713998612009</v>
      </c>
      <c r="BQ177" s="257"/>
      <c r="BR177" s="257"/>
      <c r="BS177" s="257"/>
      <c r="BT177" s="247"/>
      <c r="BU177" s="285"/>
      <c r="BV177" s="287"/>
      <c r="BW177" s="285"/>
      <c r="BX177" s="247"/>
      <c r="BY177" s="247"/>
      <c r="BZ177" s="247"/>
      <c r="CA177" s="247"/>
      <c r="CB177" s="247"/>
      <c r="CC177" s="240" t="str">
        <f t="shared" si="1160"/>
        <v>VERIFICA</v>
      </c>
      <c r="CD177" s="240"/>
      <c r="CE177" s="240"/>
      <c r="CF177" s="240" t="str">
        <f t="shared" si="1161"/>
        <v>VERIFICA</v>
      </c>
      <c r="CG177" s="240"/>
      <c r="CH177" s="240"/>
      <c r="CI177" s="247"/>
    </row>
    <row r="178" spans="1:87" ht="16.5" x14ac:dyDescent="0.35">
      <c r="B178" s="1" t="s">
        <v>51</v>
      </c>
      <c r="C178" s="34">
        <f>C176+0.3*C177</f>
        <v>117.18260000000001</v>
      </c>
      <c r="D178" s="35">
        <f t="shared" ref="D178:I178" si="1208">D176+0.3*D177</f>
        <v>-66.118300000000005</v>
      </c>
      <c r="E178" s="34">
        <f t="shared" si="1208"/>
        <v>112.87729999999999</v>
      </c>
      <c r="F178" s="35">
        <f t="shared" si="1208"/>
        <v>-170.9956</v>
      </c>
      <c r="G178" s="34">
        <f t="shared" si="1208"/>
        <v>243.68549999999999</v>
      </c>
      <c r="H178" s="36">
        <f t="shared" si="1208"/>
        <v>-236.67499999999998</v>
      </c>
      <c r="I178" s="34">
        <f t="shared" si="1208"/>
        <v>235.35469999999998</v>
      </c>
      <c r="J178" s="37">
        <f>J176+0.3*J177</f>
        <v>-237.44879999999998</v>
      </c>
      <c r="K178" s="35">
        <f t="shared" ref="K178" si="1209">K176+0.3*K177</f>
        <v>210.40889999999999</v>
      </c>
      <c r="L178" s="37">
        <f t="shared" ref="L178" si="1210">L176+0.3*L177</f>
        <v>-213.83520000000001</v>
      </c>
      <c r="M178" s="35">
        <f t="shared" ref="M178" si="1211">M176+0.3*M177</f>
        <v>195.91950000000003</v>
      </c>
      <c r="N178" s="35">
        <f t="shared" ref="N178" si="1212">N176+0.3*N177</f>
        <v>-138.46110000000002</v>
      </c>
      <c r="P178" s="64">
        <v>11</v>
      </c>
      <c r="Q178" s="63">
        <f>K180</f>
        <v>-308.44589999999999</v>
      </c>
      <c r="R178" s="63">
        <f>K181</f>
        <v>-233.11714000000026</v>
      </c>
      <c r="S178" s="63">
        <f t="shared" si="1162"/>
        <v>336.7260171609679</v>
      </c>
      <c r="T178" s="103" t="str">
        <f t="shared" si="1163"/>
        <v>VERIFICA</v>
      </c>
      <c r="U178" s="103" t="str">
        <f t="shared" si="1164"/>
        <v>VERIFICA</v>
      </c>
      <c r="V178" s="101">
        <f t="shared" si="1165"/>
        <v>446.90674053554949</v>
      </c>
      <c r="W178" s="99" t="str">
        <f t="shared" si="1156"/>
        <v>VERIFICA</v>
      </c>
      <c r="X178" s="78" t="str">
        <f t="shared" si="1166"/>
        <v>VERIFICA</v>
      </c>
      <c r="Y178" s="102">
        <v>11</v>
      </c>
      <c r="Z178" s="72">
        <v>10.029468378305598</v>
      </c>
      <c r="AA178" s="72">
        <v>5.3714390691134852</v>
      </c>
      <c r="AB178" s="268">
        <v>5.6069463353184279</v>
      </c>
      <c r="AC178" s="64">
        <v>11</v>
      </c>
      <c r="AD178" s="74">
        <f>2*fi!$B$6+1*fi!$B$8</f>
        <v>7.1592000000000002</v>
      </c>
      <c r="AE178" s="73" t="s">
        <v>101</v>
      </c>
      <c r="AF178" s="74">
        <f>2*fi!$B$6+2*fi!$B$8</f>
        <v>10.299200000000001</v>
      </c>
      <c r="AG178" s="73" t="s">
        <v>103</v>
      </c>
      <c r="AH178" s="72">
        <f t="shared" si="1167"/>
        <v>6.5333333333333332</v>
      </c>
      <c r="AI178" s="72" t="s">
        <v>96</v>
      </c>
      <c r="AJ178" s="72">
        <f t="shared" si="1157"/>
        <v>26.632533333333335</v>
      </c>
      <c r="AK178" s="72" t="s">
        <v>96</v>
      </c>
      <c r="AL178" s="263" t="str">
        <f t="shared" si="1158"/>
        <v>VERIFICA</v>
      </c>
      <c r="AM178" s="263"/>
      <c r="AN178" s="263" t="str">
        <f t="shared" si="1159"/>
        <v>VERIFICA</v>
      </c>
      <c r="AO178" s="263"/>
      <c r="AP178" s="68">
        <f t="shared" si="1168"/>
        <v>9.9847984431470679E-2</v>
      </c>
      <c r="AQ178" s="68">
        <f t="shared" si="1169"/>
        <v>1.4385964912280702</v>
      </c>
      <c r="AR178" s="68">
        <f t="shared" si="1170"/>
        <v>2.5689223057644113</v>
      </c>
      <c r="AS178" s="153">
        <v>0.81</v>
      </c>
      <c r="AT178" s="161">
        <f t="shared" si="1171"/>
        <v>4.7682771432551792E-2</v>
      </c>
      <c r="AU178" s="162">
        <f t="shared" si="1172"/>
        <v>5.6392905039018705E-4</v>
      </c>
      <c r="AV178" s="162">
        <v>1.9599999999999999E-3</v>
      </c>
      <c r="AW178" s="153" t="str">
        <f t="shared" si="1173"/>
        <v>VERIFICA</v>
      </c>
      <c r="AX178" s="153">
        <v>0.41599999999999998</v>
      </c>
      <c r="AY178" s="68">
        <f t="shared" si="1187"/>
        <v>0.28771890326029953</v>
      </c>
      <c r="AZ178" s="68">
        <f t="shared" si="1174"/>
        <v>166.40286062400003</v>
      </c>
      <c r="BA178" s="68">
        <f t="shared" si="1175"/>
        <v>176.99713998612009</v>
      </c>
      <c r="BB178" s="68">
        <f t="shared" si="1176"/>
        <v>0.14364096005930871</v>
      </c>
      <c r="BC178" s="68">
        <f t="shared" si="1177"/>
        <v>0.69512195121951215</v>
      </c>
      <c r="BD178" s="68">
        <f t="shared" si="1178"/>
        <v>1.2412891986062717</v>
      </c>
      <c r="BE178" s="153">
        <v>0.81</v>
      </c>
      <c r="BF178" s="68">
        <f t="shared" si="1179"/>
        <v>6.34079940018379E-2</v>
      </c>
      <c r="BG178" s="162">
        <f t="shared" si="1180"/>
        <v>1.2920765007020715E-3</v>
      </c>
      <c r="BH178" s="162">
        <v>1.9599999999999999E-3</v>
      </c>
      <c r="BI178" s="153" t="str">
        <f t="shared" si="1181"/>
        <v>VERIFICA</v>
      </c>
      <c r="BJ178" s="153">
        <v>0.41599999999999998</v>
      </c>
      <c r="BK178" s="68">
        <f t="shared" si="1182"/>
        <v>0.65922270443983233</v>
      </c>
      <c r="BL178" s="68">
        <f t="shared" si="1183"/>
        <v>239.38657142400001</v>
      </c>
      <c r="BM178" s="68">
        <f t="shared" si="1184"/>
        <v>252.83896875146868</v>
      </c>
      <c r="BN178" s="254">
        <f>K92</f>
        <v>44.899999999999991</v>
      </c>
      <c r="BO178" s="180">
        <f t="shared" si="1185"/>
        <v>252.83896875146868</v>
      </c>
      <c r="BP178" s="68">
        <f t="shared" si="1186"/>
        <v>176.99713998612009</v>
      </c>
      <c r="BQ178" s="256">
        <f>(BN178*$AT$6/2)+(BP178+ABS(BO179))/$AT$6</f>
        <v>201.30345202790875</v>
      </c>
      <c r="BR178" s="256">
        <f>(BN178*$AT$6/2)+(ABS(BO178)+BP179)/$AT$6</f>
        <v>196.71239095967826</v>
      </c>
      <c r="BS178" s="256">
        <f>MAX(ABS(F92),ABS(F93))</f>
        <v>201.518</v>
      </c>
      <c r="BT178" s="247">
        <f>MAX(BQ178,BR178,BS178)</f>
        <v>201.518</v>
      </c>
      <c r="BU178" s="285">
        <f t="shared" ref="BU178" si="1213">BT178*10/(0.9*(0.66)*391.3*2)</f>
        <v>4.3349845675427066</v>
      </c>
      <c r="BV178" s="287">
        <v>8</v>
      </c>
      <c r="BW178" s="285">
        <f>fi!$B$2</f>
        <v>0.50240000000000007</v>
      </c>
      <c r="BX178" s="247">
        <f t="shared" ref="BX178" si="1214">0.66/4</f>
        <v>0.16500000000000001</v>
      </c>
      <c r="BY178" s="247">
        <f t="shared" ref="BY178" si="1215">0.225</f>
        <v>0.22500000000000001</v>
      </c>
      <c r="BZ178" s="247">
        <f t="shared" ref="BZ178" si="1216">8*0.016</f>
        <v>0.128</v>
      </c>
      <c r="CA178" s="247">
        <f t="shared" ref="CA178" si="1217">24*0.008</f>
        <v>0.192</v>
      </c>
      <c r="CB178" s="247">
        <f t="shared" ref="CB178" si="1218">MIN(BX178:CA178)</f>
        <v>0.128</v>
      </c>
      <c r="CC178" s="240" t="str">
        <f t="shared" si="1160"/>
        <v>VERIFICA</v>
      </c>
      <c r="CD178" s="240"/>
      <c r="CE178" s="240"/>
      <c r="CF178" s="240" t="str">
        <f t="shared" si="1161"/>
        <v>VERIFICA</v>
      </c>
      <c r="CG178" s="240"/>
      <c r="CH178" s="240"/>
      <c r="CI178" s="247">
        <v>20</v>
      </c>
    </row>
    <row r="179" spans="1:87" ht="16.5" x14ac:dyDescent="0.35">
      <c r="B179" s="1" t="s">
        <v>37</v>
      </c>
      <c r="C179" s="34">
        <f>C171+C178</f>
        <v>80.6096</v>
      </c>
      <c r="D179" s="35">
        <f t="shared" ref="D179:N179" si="1219">D171+D178</f>
        <v>-104.0043</v>
      </c>
      <c r="E179" s="34">
        <f t="shared" si="1219"/>
        <v>42.47229999999999</v>
      </c>
      <c r="F179" s="35">
        <f t="shared" si="1219"/>
        <v>-270.64859999999999</v>
      </c>
      <c r="G179" s="34">
        <f t="shared" si="1219"/>
        <v>185.36149999999998</v>
      </c>
      <c r="H179" s="36">
        <f t="shared" si="1219"/>
        <v>-286.21100000000001</v>
      </c>
      <c r="I179" s="34">
        <f t="shared" si="1219"/>
        <v>140.92169999999999</v>
      </c>
      <c r="J179" s="37">
        <f t="shared" si="1219"/>
        <v>-319.2448</v>
      </c>
      <c r="K179" s="35">
        <f t="shared" si="1219"/>
        <v>112.37189999999998</v>
      </c>
      <c r="L179" s="37">
        <f t="shared" si="1219"/>
        <v>-325.33019999999999</v>
      </c>
      <c r="M179" s="35">
        <f t="shared" si="1219"/>
        <v>178.31750000000002</v>
      </c>
      <c r="N179" s="35">
        <f t="shared" si="1219"/>
        <v>-181.55710000000002</v>
      </c>
      <c r="P179" s="64">
        <v>12</v>
      </c>
      <c r="Q179" s="63">
        <f>L179</f>
        <v>-325.33019999999999</v>
      </c>
      <c r="R179" s="63">
        <f>L181</f>
        <v>-248.00759999999991</v>
      </c>
      <c r="S179" s="63">
        <f t="shared" si="1162"/>
        <v>336.7260171609679</v>
      </c>
      <c r="T179" s="103" t="str">
        <f t="shared" si="1163"/>
        <v>VERIFICA</v>
      </c>
      <c r="U179" s="103" t="str">
        <f t="shared" si="1164"/>
        <v>VERIFICA</v>
      </c>
      <c r="V179" s="101">
        <f t="shared" si="1165"/>
        <v>446.90674053554949</v>
      </c>
      <c r="W179" s="99" t="str">
        <f t="shared" si="1156"/>
        <v>VERIFICA</v>
      </c>
      <c r="X179" s="78" t="str">
        <f t="shared" si="1166"/>
        <v>VERIFICA</v>
      </c>
      <c r="Y179" s="102">
        <v>12</v>
      </c>
      <c r="Z179" s="72">
        <v>10.670105088709736</v>
      </c>
      <c r="AA179" s="72">
        <v>5.0257064210552613</v>
      </c>
      <c r="AB179" s="268"/>
      <c r="AC179" s="64">
        <v>12</v>
      </c>
      <c r="AD179" s="74">
        <f>2*fi!$B$6+1*fi!$B$8</f>
        <v>7.1592000000000002</v>
      </c>
      <c r="AE179" s="73" t="s">
        <v>101</v>
      </c>
      <c r="AF179" s="74">
        <f>4*fi!$B$6+fi!$B$8</f>
        <v>11.178400000000002</v>
      </c>
      <c r="AG179" s="73" t="s">
        <v>104</v>
      </c>
      <c r="AH179" s="72">
        <f t="shared" si="1167"/>
        <v>6.5333333333333332</v>
      </c>
      <c r="AI179" s="72" t="s">
        <v>96</v>
      </c>
      <c r="AJ179" s="72">
        <f t="shared" si="1157"/>
        <v>27.511733333333332</v>
      </c>
      <c r="AK179" s="72" t="s">
        <v>96</v>
      </c>
      <c r="AL179" s="263" t="str">
        <f t="shared" si="1158"/>
        <v>VERIFICA</v>
      </c>
      <c r="AM179" s="263"/>
      <c r="AN179" s="263" t="str">
        <f t="shared" si="1159"/>
        <v>VERIFICA</v>
      </c>
      <c r="AO179" s="263"/>
      <c r="AP179" s="68">
        <f t="shared" si="1168"/>
        <v>9.9847984431470679E-2</v>
      </c>
      <c r="AQ179" s="68">
        <f t="shared" si="1169"/>
        <v>1.56140350877193</v>
      </c>
      <c r="AR179" s="68">
        <f>0.0035*AQ179/0.00196</f>
        <v>2.7882205513784464</v>
      </c>
      <c r="AS179" s="153">
        <v>0.81</v>
      </c>
      <c r="AT179" s="161">
        <f t="shared" si="1171"/>
        <v>4.7112301342613988E-2</v>
      </c>
      <c r="AU179" s="162">
        <f t="shared" si="1172"/>
        <v>5.2837696291080361E-4</v>
      </c>
      <c r="AV179" s="162">
        <v>1.9599999999999999E-3</v>
      </c>
      <c r="AW179" s="153" t="str">
        <f t="shared" si="1173"/>
        <v>VERIFICA</v>
      </c>
      <c r="AX179" s="153">
        <v>0.41599999999999998</v>
      </c>
      <c r="AY179" s="68">
        <f t="shared" si="1187"/>
        <v>0.26958008311775694</v>
      </c>
      <c r="AZ179" s="68">
        <f t="shared" si="1174"/>
        <v>166.40286062400003</v>
      </c>
      <c r="BA179" s="68">
        <f t="shared" si="1175"/>
        <v>176.99602966305144</v>
      </c>
      <c r="BB179" s="68">
        <f t="shared" si="1176"/>
        <v>0.15590299323510334</v>
      </c>
      <c r="BC179" s="68">
        <f t="shared" si="1177"/>
        <v>0.64044943820224709</v>
      </c>
      <c r="BD179" s="68">
        <f t="shared" si="1178"/>
        <v>1.1436597110754412</v>
      </c>
      <c r="BE179" s="153">
        <v>0.81</v>
      </c>
      <c r="BF179" s="68">
        <f t="shared" si="1179"/>
        <v>6.7651071970703386E-2</v>
      </c>
      <c r="BG179" s="162">
        <f t="shared" si="1180"/>
        <v>1.4305575518355769E-3</v>
      </c>
      <c r="BH179" s="162">
        <v>1.9599999999999999E-3</v>
      </c>
      <c r="BI179" s="153" t="str">
        <f t="shared" si="1181"/>
        <v>VERIFICA</v>
      </c>
      <c r="BJ179" s="153">
        <v>0.41599999999999998</v>
      </c>
      <c r="BK179" s="68">
        <f t="shared" si="1182"/>
        <v>0.7298763019569271</v>
      </c>
      <c r="BL179" s="68">
        <f t="shared" si="1183"/>
        <v>259.82201044800007</v>
      </c>
      <c r="BM179" s="68">
        <f t="shared" si="1184"/>
        <v>273.95673934226028</v>
      </c>
      <c r="BN179" s="255"/>
      <c r="BO179" s="180">
        <f t="shared" si="1185"/>
        <v>273.95673934226028</v>
      </c>
      <c r="BP179" s="68">
        <f t="shared" si="1186"/>
        <v>176.99602966305144</v>
      </c>
      <c r="BQ179" s="257"/>
      <c r="BR179" s="257"/>
      <c r="BS179" s="257"/>
      <c r="BT179" s="247"/>
      <c r="BU179" s="285"/>
      <c r="BV179" s="287"/>
      <c r="BW179" s="285"/>
      <c r="BX179" s="247"/>
      <c r="BY179" s="247"/>
      <c r="BZ179" s="247"/>
      <c r="CA179" s="247"/>
      <c r="CB179" s="247"/>
      <c r="CC179" s="240" t="str">
        <f t="shared" si="1160"/>
        <v>VERIFICA</v>
      </c>
      <c r="CD179" s="240"/>
      <c r="CE179" s="240"/>
      <c r="CF179" s="240" t="str">
        <f t="shared" si="1161"/>
        <v>VERIFICA</v>
      </c>
      <c r="CG179" s="240"/>
      <c r="CH179" s="240"/>
      <c r="CI179" s="247"/>
    </row>
    <row r="180" spans="1:87" ht="16.5" x14ac:dyDescent="0.35">
      <c r="B180" s="1" t="s">
        <v>38</v>
      </c>
      <c r="C180" s="34">
        <f>C171-C178</f>
        <v>-153.75560000000002</v>
      </c>
      <c r="D180" s="35">
        <f t="shared" ref="D180:N180" si="1220">D171-D178</f>
        <v>28.232300000000002</v>
      </c>
      <c r="E180" s="34">
        <f t="shared" si="1220"/>
        <v>-183.28229999999999</v>
      </c>
      <c r="F180" s="35">
        <f t="shared" si="1220"/>
        <v>71.34259999999999</v>
      </c>
      <c r="G180" s="34">
        <f t="shared" si="1220"/>
        <v>-302.0095</v>
      </c>
      <c r="H180" s="36">
        <f t="shared" si="1220"/>
        <v>187.13899999999998</v>
      </c>
      <c r="I180" s="34">
        <f t="shared" si="1220"/>
        <v>-329.78769999999997</v>
      </c>
      <c r="J180" s="37">
        <f t="shared" si="1220"/>
        <v>155.65279999999996</v>
      </c>
      <c r="K180" s="35">
        <f t="shared" si="1220"/>
        <v>-308.44589999999999</v>
      </c>
      <c r="L180" s="37">
        <f t="shared" si="1220"/>
        <v>102.34020000000001</v>
      </c>
      <c r="M180" s="35">
        <f t="shared" si="1220"/>
        <v>-213.52150000000003</v>
      </c>
      <c r="N180" s="35">
        <f t="shared" si="1220"/>
        <v>95.365100000000012</v>
      </c>
      <c r="P180" s="64">
        <v>12</v>
      </c>
      <c r="Q180" s="63">
        <f>M180</f>
        <v>-213.52150000000003</v>
      </c>
      <c r="R180" s="68">
        <f>M182</f>
        <v>162.36130000000009</v>
      </c>
      <c r="S180" s="63">
        <f t="shared" si="1162"/>
        <v>336.7260171609679</v>
      </c>
      <c r="T180" s="103" t="str">
        <f t="shared" si="1163"/>
        <v>VERIFICA</v>
      </c>
      <c r="U180" s="103" t="str">
        <f t="shared" si="1164"/>
        <v>VERIFICA</v>
      </c>
      <c r="V180" s="101">
        <f t="shared" si="1165"/>
        <v>446.90674053554949</v>
      </c>
      <c r="W180" s="99" t="str">
        <f t="shared" si="1156"/>
        <v>VERIFICA</v>
      </c>
      <c r="X180" s="78" t="str">
        <f t="shared" si="1166"/>
        <v>VERIFICA</v>
      </c>
      <c r="Y180" s="102">
        <v>12</v>
      </c>
      <c r="Z180" s="72">
        <v>6.5846513520932231</v>
      </c>
      <c r="AA180" s="235">
        <v>6.9853187295047796</v>
      </c>
      <c r="AB180" s="268">
        <v>6.9853187295047796</v>
      </c>
      <c r="AC180" s="64">
        <v>12</v>
      </c>
      <c r="AD180" s="74">
        <f>2*fi!$B$6+1*fi!$B$8</f>
        <v>7.1592000000000002</v>
      </c>
      <c r="AE180" s="73" t="s">
        <v>101</v>
      </c>
      <c r="AF180" s="74">
        <f>2*fi!$B$6+1*fi!$B$8</f>
        <v>7.1592000000000002</v>
      </c>
      <c r="AG180" s="73" t="s">
        <v>101</v>
      </c>
      <c r="AH180" s="72">
        <f t="shared" si="1167"/>
        <v>6.5333333333333332</v>
      </c>
      <c r="AI180" s="72" t="s">
        <v>96</v>
      </c>
      <c r="AJ180" s="72">
        <f t="shared" si="1157"/>
        <v>23.492533333333334</v>
      </c>
      <c r="AK180" s="72" t="s">
        <v>96</v>
      </c>
      <c r="AL180" s="263" t="str">
        <f t="shared" si="1158"/>
        <v>VERIFICA</v>
      </c>
      <c r="AM180" s="263"/>
      <c r="AN180" s="263" t="str">
        <f t="shared" si="1159"/>
        <v>VERIFICA</v>
      </c>
      <c r="AO180" s="263"/>
      <c r="AP180" s="68">
        <f t="shared" si="1168"/>
        <v>9.9847984431470679E-2</v>
      </c>
      <c r="AQ180" s="68">
        <f t="shared" si="1169"/>
        <v>1</v>
      </c>
      <c r="AR180" s="68">
        <f t="shared" si="1170"/>
        <v>1.7857142857142858</v>
      </c>
      <c r="AS180" s="153">
        <v>0.81</v>
      </c>
      <c r="AT180" s="161">
        <f t="shared" si="1171"/>
        <v>5.0698969105359405E-2</v>
      </c>
      <c r="AU180" s="162">
        <f t="shared" si="1172"/>
        <v>7.3860262899900749E-4</v>
      </c>
      <c r="AV180" s="162">
        <v>1.9599999999999999E-3</v>
      </c>
      <c r="AW180" s="153" t="str">
        <f t="shared" si="1173"/>
        <v>VERIFICA</v>
      </c>
      <c r="AX180" s="153">
        <v>0.41599999999999998</v>
      </c>
      <c r="AY180" s="68">
        <f t="shared" si="1187"/>
        <v>0.37683807601990182</v>
      </c>
      <c r="AZ180" s="68">
        <f t="shared" si="1174"/>
        <v>166.40286062400003</v>
      </c>
      <c r="BA180" s="68">
        <f t="shared" si="1175"/>
        <v>176.98751447381036</v>
      </c>
      <c r="BB180" s="68">
        <f t="shared" si="1176"/>
        <v>9.9847984431470679E-2</v>
      </c>
      <c r="BC180" s="68">
        <f t="shared" si="1177"/>
        <v>1</v>
      </c>
      <c r="BD180" s="68">
        <f t="shared" si="1178"/>
        <v>1.7857142857142858</v>
      </c>
      <c r="BE180" s="153">
        <v>0.81</v>
      </c>
      <c r="BF180" s="68">
        <f t="shared" si="1179"/>
        <v>5.0698969105359412E-2</v>
      </c>
      <c r="BG180" s="162">
        <f t="shared" si="1180"/>
        <v>7.3860262899900792E-4</v>
      </c>
      <c r="BH180" s="162">
        <v>1.9599999999999999E-3</v>
      </c>
      <c r="BI180" s="153" t="str">
        <f t="shared" si="1181"/>
        <v>VERIFICA</v>
      </c>
      <c r="BJ180" s="153">
        <v>0.41599999999999998</v>
      </c>
      <c r="BK180" s="68">
        <f t="shared" si="1182"/>
        <v>0.37683807601990205</v>
      </c>
      <c r="BL180" s="68">
        <f t="shared" si="1183"/>
        <v>166.40286062400003</v>
      </c>
      <c r="BM180" s="68">
        <f t="shared" si="1184"/>
        <v>176.98751447381036</v>
      </c>
      <c r="BN180" s="254">
        <f>K112</f>
        <v>40.6</v>
      </c>
      <c r="BO180" s="180">
        <f t="shared" si="1185"/>
        <v>176.98751447381036</v>
      </c>
      <c r="BP180" s="68">
        <f t="shared" si="1186"/>
        <v>176.98751447381036</v>
      </c>
      <c r="BQ180" s="256">
        <f>(BN180*$AT$7/2)+(BP180+ABS(BO181))/$AT$7</f>
        <v>179.87653523648154</v>
      </c>
      <c r="BR180" s="256">
        <f>(BN180*$AT$7/2)+(ABS(BO180)+BP181)/$AT$7</f>
        <v>179.87653523648154</v>
      </c>
      <c r="BS180" s="256">
        <f>MAX(ABS(F112),ABS(F113))</f>
        <v>129.935</v>
      </c>
      <c r="BT180" s="247">
        <f>MAX(BQ180,BR180,BS180)</f>
        <v>179.87653523648154</v>
      </c>
      <c r="BU180" s="285">
        <f t="shared" ref="BU180" si="1221">BT180*10/(0.9*(0.66)*391.3*2)</f>
        <v>3.8694409646443462</v>
      </c>
      <c r="BV180" s="287">
        <v>8</v>
      </c>
      <c r="BW180" s="285">
        <f>fi!$B$2</f>
        <v>0.50240000000000007</v>
      </c>
      <c r="BX180" s="247">
        <f t="shared" ref="BX180" si="1222">0.66/4</f>
        <v>0.16500000000000001</v>
      </c>
      <c r="BY180" s="247">
        <f t="shared" ref="BY180" si="1223">0.225</f>
        <v>0.22500000000000001</v>
      </c>
      <c r="BZ180" s="247">
        <f t="shared" ref="BZ180" si="1224">8*0.016</f>
        <v>0.128</v>
      </c>
      <c r="CA180" s="247">
        <f t="shared" ref="CA180" si="1225">24*0.008</f>
        <v>0.192</v>
      </c>
      <c r="CB180" s="247">
        <f t="shared" ref="CB180" si="1226">MIN(BX180:CA180)</f>
        <v>0.128</v>
      </c>
      <c r="CC180" s="240" t="str">
        <f t="shared" si="1160"/>
        <v>VERIFICA</v>
      </c>
      <c r="CD180" s="240"/>
      <c r="CE180" s="240"/>
      <c r="CF180" s="240" t="str">
        <f t="shared" si="1161"/>
        <v>VERIFICA</v>
      </c>
      <c r="CG180" s="240"/>
      <c r="CH180" s="240"/>
      <c r="CI180" s="247">
        <v>20</v>
      </c>
    </row>
    <row r="181" spans="1:87" ht="16.5" x14ac:dyDescent="0.35">
      <c r="A181" s="44" t="s">
        <v>52</v>
      </c>
      <c r="B181" s="45" t="s">
        <v>53</v>
      </c>
      <c r="C181" s="46">
        <f>MIN(O11:O13)</f>
        <v>-135.32462000000001</v>
      </c>
      <c r="D181" s="47">
        <f>MIN(AL11:AL13)</f>
        <v>-85.455880000000064</v>
      </c>
      <c r="E181" s="46">
        <f>MIN(O31:O33)</f>
        <v>-160.39417500000002</v>
      </c>
      <c r="F181" s="47">
        <f>MIN(AL31:AL33)</f>
        <v>-207.22434999999996</v>
      </c>
      <c r="G181" s="46">
        <f>MIN(O51:O53)</f>
        <v>-218.86009999999993</v>
      </c>
      <c r="H181" s="47">
        <f>MIN(AL51:AL53)</f>
        <v>-205.01129999999981</v>
      </c>
      <c r="I181" s="46">
        <f>MIN(O71:O73)</f>
        <v>-241.1765399999999</v>
      </c>
      <c r="J181" s="48">
        <f>MIN(AL71:AL73)</f>
        <v>-232.93390000000068</v>
      </c>
      <c r="K181" s="46">
        <f>MIN(O91:O93)</f>
        <v>-233.11714000000026</v>
      </c>
      <c r="L181" s="48">
        <f>MIN(AL91:AL93)</f>
        <v>-248.00759999999991</v>
      </c>
      <c r="M181" s="43">
        <f>MIN(O111:O113)</f>
        <v>-153.04850000000025</v>
      </c>
      <c r="N181" s="43">
        <f>MIN(AL111:AL113)</f>
        <v>-155.93042500000024</v>
      </c>
      <c r="P181" s="64">
        <v>13</v>
      </c>
      <c r="Q181" s="63">
        <f>N179</f>
        <v>-181.55710000000002</v>
      </c>
      <c r="R181" s="68">
        <f>N181</f>
        <v>-155.93042500000024</v>
      </c>
      <c r="S181" s="63">
        <f t="shared" si="1162"/>
        <v>336.7260171609679</v>
      </c>
      <c r="T181" s="103" t="str">
        <f t="shared" si="1163"/>
        <v>VERIFICA</v>
      </c>
      <c r="U181" s="103" t="str">
        <f>IF(ABS(R181)&lt;=S181,"VERIFICA","NON VERIFICA")</f>
        <v>VERIFICA</v>
      </c>
      <c r="V181" s="101">
        <f t="shared" si="1165"/>
        <v>446.90674053554949</v>
      </c>
      <c r="W181" s="99" t="str">
        <f t="shared" si="1156"/>
        <v>VERIFICA</v>
      </c>
      <c r="X181" s="78" t="str">
        <f t="shared" si="1166"/>
        <v>VERIFICA</v>
      </c>
      <c r="Y181" s="102">
        <v>13</v>
      </c>
      <c r="Z181" s="72">
        <v>6.7086412725947708</v>
      </c>
      <c r="AA181" s="72">
        <v>3.9721314430616737</v>
      </c>
      <c r="AB181" s="268"/>
      <c r="AC181" s="64">
        <v>13</v>
      </c>
      <c r="AD181" s="74">
        <f>2*fi!$B$6+1*fi!$B$8</f>
        <v>7.1592000000000002</v>
      </c>
      <c r="AE181" s="73" t="s">
        <v>101</v>
      </c>
      <c r="AF181" s="74">
        <f>2*fi!$B$6+1*fi!$B$8</f>
        <v>7.1592000000000002</v>
      </c>
      <c r="AG181" s="73" t="s">
        <v>101</v>
      </c>
      <c r="AH181" s="72">
        <f t="shared" si="1167"/>
        <v>6.5333333333333332</v>
      </c>
      <c r="AI181" s="72" t="s">
        <v>96</v>
      </c>
      <c r="AJ181" s="72">
        <f t="shared" si="1157"/>
        <v>23.492533333333334</v>
      </c>
      <c r="AK181" s="72" t="s">
        <v>96</v>
      </c>
      <c r="AL181" s="263" t="str">
        <f t="shared" si="1158"/>
        <v>VERIFICA</v>
      </c>
      <c r="AM181" s="263"/>
      <c r="AN181" s="263" t="str">
        <f t="shared" si="1159"/>
        <v>VERIFICA</v>
      </c>
      <c r="AO181" s="263"/>
      <c r="AP181" s="68">
        <f t="shared" si="1168"/>
        <v>9.9847984431470679E-2</v>
      </c>
      <c r="AQ181" s="68">
        <f t="shared" si="1169"/>
        <v>1</v>
      </c>
      <c r="AR181" s="68">
        <f t="shared" si="1170"/>
        <v>1.7857142857142858</v>
      </c>
      <c r="AS181" s="153">
        <v>0.81</v>
      </c>
      <c r="AT181" s="161">
        <f t="shared" si="1171"/>
        <v>5.0698969105359405E-2</v>
      </c>
      <c r="AU181" s="162">
        <f t="shared" si="1172"/>
        <v>7.3860262899900749E-4</v>
      </c>
      <c r="AV181" s="162">
        <v>1.9599999999999999E-3</v>
      </c>
      <c r="AW181" s="153" t="str">
        <f t="shared" si="1173"/>
        <v>VERIFICA</v>
      </c>
      <c r="AX181" s="153">
        <v>0.41599999999999998</v>
      </c>
      <c r="AY181" s="68">
        <f t="shared" si="1187"/>
        <v>0.37683807601990182</v>
      </c>
      <c r="AZ181" s="68">
        <f t="shared" si="1174"/>
        <v>166.40286062400003</v>
      </c>
      <c r="BA181" s="68">
        <f t="shared" si="1175"/>
        <v>176.98751447381036</v>
      </c>
      <c r="BB181" s="68">
        <f t="shared" si="1176"/>
        <v>9.9847984431470679E-2</v>
      </c>
      <c r="BC181" s="68">
        <f t="shared" si="1177"/>
        <v>1</v>
      </c>
      <c r="BD181" s="68">
        <f t="shared" si="1178"/>
        <v>1.7857142857142858</v>
      </c>
      <c r="BE181" s="153">
        <v>0.81</v>
      </c>
      <c r="BF181" s="68">
        <f t="shared" si="1179"/>
        <v>5.0698969105359412E-2</v>
      </c>
      <c r="BG181" s="162">
        <f t="shared" si="1180"/>
        <v>7.3860262899900792E-4</v>
      </c>
      <c r="BH181" s="162">
        <v>1.9599999999999999E-3</v>
      </c>
      <c r="BI181" s="153" t="str">
        <f>IF(BG181&lt;BH181, "VERIFICA","NON VERIFICA")</f>
        <v>VERIFICA</v>
      </c>
      <c r="BJ181" s="153">
        <v>0.41599999999999998</v>
      </c>
      <c r="BK181" s="68">
        <f t="shared" si="1182"/>
        <v>0.37683807601990205</v>
      </c>
      <c r="BL181" s="68">
        <f t="shared" si="1183"/>
        <v>166.40286062400003</v>
      </c>
      <c r="BM181" s="68">
        <f t="shared" si="1184"/>
        <v>176.98751447381036</v>
      </c>
      <c r="BN181" s="255"/>
      <c r="BO181" s="180">
        <f t="shared" si="1185"/>
        <v>176.98751447381036</v>
      </c>
      <c r="BP181" s="68">
        <f t="shared" si="1186"/>
        <v>176.98751447381036</v>
      </c>
      <c r="BQ181" s="257"/>
      <c r="BR181" s="257"/>
      <c r="BS181" s="257"/>
      <c r="BT181" s="247"/>
      <c r="BU181" s="285"/>
      <c r="BV181" s="287"/>
      <c r="BW181" s="285"/>
      <c r="BX181" s="247"/>
      <c r="BY181" s="247"/>
      <c r="BZ181" s="247"/>
      <c r="CA181" s="247"/>
      <c r="CB181" s="247"/>
      <c r="CC181" s="240" t="str">
        <f t="shared" si="1160"/>
        <v>VERIFICA</v>
      </c>
      <c r="CD181" s="240"/>
      <c r="CE181" s="240"/>
      <c r="CF181" s="240" t="str">
        <f t="shared" si="1161"/>
        <v>VERIFICA</v>
      </c>
      <c r="CG181" s="240"/>
      <c r="CH181" s="240"/>
      <c r="CI181" s="247"/>
    </row>
    <row r="182" spans="1:87" x14ac:dyDescent="0.25">
      <c r="A182" s="49"/>
      <c r="B182" s="45" t="s">
        <v>54</v>
      </c>
      <c r="C182" s="46">
        <f>MAX(O11:O13)</f>
        <v>82.376720000000006</v>
      </c>
      <c r="D182" s="47">
        <f>MAX(AL11:AL13)</f>
        <v>30.11997999999997</v>
      </c>
      <c r="E182" s="46">
        <f>MAX(O31:O33)</f>
        <v>49.292274999999989</v>
      </c>
      <c r="F182" s="47">
        <f>MAX(AL31:AL33)</f>
        <v>91.91395</v>
      </c>
      <c r="G182" s="46">
        <f>MAX(O51:O53)</f>
        <v>161.76489999999998</v>
      </c>
      <c r="H182" s="47">
        <f>MAX(AL51:AL53)</f>
        <v>161.58569999999983</v>
      </c>
      <c r="I182" s="46">
        <f>MAX(O71:O73)</f>
        <v>143.56814</v>
      </c>
      <c r="J182" s="48">
        <f>MAX(AL71:AL73)</f>
        <v>156.00390000000004</v>
      </c>
      <c r="K182" s="46">
        <f>MAX(O91:O93)</f>
        <v>124.84953999999995</v>
      </c>
      <c r="L182" s="48">
        <f>MAX(AL91:AL93)</f>
        <v>116.81360000000006</v>
      </c>
      <c r="M182" s="43">
        <f>MAX(O111:O113)</f>
        <v>162.36130000000009</v>
      </c>
      <c r="N182" s="43">
        <f>MAX(AL111:AL113)</f>
        <v>92.325124999999957</v>
      </c>
    </row>
    <row r="183" spans="1:87" x14ac:dyDescent="0.25">
      <c r="C183" s="259">
        <f>MAX(O11:AL13)</f>
        <v>83.180352800000009</v>
      </c>
      <c r="D183" s="259"/>
      <c r="E183" s="259">
        <f>MAX(O31:AL33)</f>
        <v>115.00564320000001</v>
      </c>
      <c r="F183" s="259"/>
      <c r="G183" s="259">
        <f>MAX(O51:AL53)</f>
        <v>161.76489999999998</v>
      </c>
      <c r="H183" s="259"/>
      <c r="I183" s="259">
        <f>MAX(O71:AL73)</f>
        <v>156.00390000000004</v>
      </c>
      <c r="J183" s="259"/>
      <c r="K183" s="259">
        <f>MAX(O91:AL93)</f>
        <v>130.32348719999999</v>
      </c>
      <c r="L183" s="259"/>
      <c r="M183" s="267">
        <f>MAX(O111:AL113)</f>
        <v>162.36130000000009</v>
      </c>
      <c r="N183" s="267"/>
    </row>
    <row r="184" spans="1:87" x14ac:dyDescent="0.25">
      <c r="B184" s="26" t="s">
        <v>55</v>
      </c>
      <c r="C184" s="27">
        <f t="shared" ref="C184:N184" si="1227">ABS(C181*$C$239)</f>
        <v>5.8221115662976128</v>
      </c>
      <c r="D184" s="27">
        <f t="shared" si="1227"/>
        <v>3.6765938626403769</v>
      </c>
      <c r="E184" s="27">
        <f t="shared" si="1227"/>
        <v>6.9006865227795471</v>
      </c>
      <c r="F184" s="27">
        <f t="shared" si="1227"/>
        <v>8.9154751364053677</v>
      </c>
      <c r="G184" s="27">
        <f t="shared" si="1227"/>
        <v>9.4160834858509244</v>
      </c>
      <c r="H184" s="27">
        <f t="shared" si="1227"/>
        <v>8.8202624249135795</v>
      </c>
      <c r="I184" s="27">
        <f t="shared" si="1227"/>
        <v>10.376210352954535</v>
      </c>
      <c r="J184" s="27">
        <f t="shared" si="1227"/>
        <v>10.021584789026678</v>
      </c>
      <c r="K184" s="27">
        <f t="shared" si="1227"/>
        <v>10.029468378305598</v>
      </c>
      <c r="L184" s="27">
        <f t="shared" si="1227"/>
        <v>10.670105088709736</v>
      </c>
      <c r="M184" s="27">
        <f t="shared" si="1227"/>
        <v>6.5846513520932231</v>
      </c>
      <c r="N184" s="27">
        <f t="shared" si="1227"/>
        <v>6.7086412725947708</v>
      </c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</row>
    <row r="185" spans="1:87" x14ac:dyDescent="0.25">
      <c r="B185" s="26" t="s">
        <v>56</v>
      </c>
      <c r="C185" s="27">
        <f t="shared" ref="C185:N185" si="1228">ABS(C182*$C$239)</f>
        <v>3.5441182417926607</v>
      </c>
      <c r="D185" s="27">
        <f t="shared" si="1228"/>
        <v>1.295860900512062</v>
      </c>
      <c r="E185" s="27">
        <f t="shared" si="1228"/>
        <v>2.1207162776930213</v>
      </c>
      <c r="F185" s="27">
        <f t="shared" si="1228"/>
        <v>3.9544413381622685</v>
      </c>
      <c r="G185" s="27">
        <f t="shared" si="1228"/>
        <v>6.9596596340782382</v>
      </c>
      <c r="H185" s="27">
        <f t="shared" si="1228"/>
        <v>6.9519498589265956</v>
      </c>
      <c r="I185" s="27">
        <f t="shared" si="1228"/>
        <v>6.1767749907284788</v>
      </c>
      <c r="J185" s="27">
        <f t="shared" si="1228"/>
        <v>6.7118024094768298</v>
      </c>
      <c r="K185" s="27">
        <f t="shared" si="1228"/>
        <v>5.3714390691134852</v>
      </c>
      <c r="L185" s="27">
        <f t="shared" si="1228"/>
        <v>5.0257064210552613</v>
      </c>
      <c r="M185" s="53">
        <f t="shared" si="1228"/>
        <v>6.9853187295047796</v>
      </c>
      <c r="N185" s="27">
        <f t="shared" si="1228"/>
        <v>3.9721314430616737</v>
      </c>
      <c r="S185" s="27"/>
      <c r="T185" s="27"/>
      <c r="U185" s="71"/>
      <c r="V185" s="71"/>
      <c r="W185" s="71"/>
      <c r="X185" s="71"/>
      <c r="Y185" s="71"/>
      <c r="Z185" s="71"/>
      <c r="AA185" s="71"/>
      <c r="AB185" s="71"/>
      <c r="AC185" s="71"/>
      <c r="AD185" s="71"/>
      <c r="AE185" s="71"/>
      <c r="AF185" s="71"/>
    </row>
    <row r="186" spans="1:87" x14ac:dyDescent="0.25">
      <c r="B186" s="56" t="s">
        <v>79</v>
      </c>
      <c r="C186" s="260">
        <f>ABS(C183*$C$239)</f>
        <v>3.5786931759024787</v>
      </c>
      <c r="D186" s="260"/>
      <c r="E186" s="260">
        <f>ABS(E183*$C$239)</f>
        <v>4.947922155364016</v>
      </c>
      <c r="F186" s="260"/>
      <c r="G186" s="260">
        <f>ABS(G183*$C$239)</f>
        <v>6.9596596340782382</v>
      </c>
      <c r="H186" s="260"/>
      <c r="I186" s="260">
        <f>ABS(I183*$C$239)</f>
        <v>6.7118024094768298</v>
      </c>
      <c r="J186" s="260"/>
      <c r="K186" s="260">
        <f>ABS(K183*$C$239)</f>
        <v>5.6069463353184279</v>
      </c>
      <c r="L186" s="260"/>
      <c r="M186" s="260">
        <f>ABS(M183*$C$239)</f>
        <v>6.9853187295047796</v>
      </c>
      <c r="N186" s="260"/>
      <c r="S186" s="260"/>
      <c r="T186" s="260"/>
      <c r="U186" s="260"/>
      <c r="V186" s="260"/>
      <c r="W186" s="284"/>
      <c r="X186" s="284"/>
      <c r="Y186" s="284"/>
      <c r="Z186" s="284"/>
      <c r="AA186" s="284"/>
      <c r="AB186" s="284"/>
      <c r="AC186" s="284"/>
      <c r="AD186" s="284"/>
    </row>
    <row r="187" spans="1:87" x14ac:dyDescent="0.25">
      <c r="D187" s="27"/>
    </row>
    <row r="188" spans="1:87" x14ac:dyDescent="0.25">
      <c r="A188" t="s">
        <v>66</v>
      </c>
    </row>
    <row r="189" spans="1:87" x14ac:dyDescent="0.25">
      <c r="P189" s="258" t="s">
        <v>81</v>
      </c>
      <c r="Q189" s="258"/>
      <c r="R189" s="258"/>
      <c r="S189" s="258"/>
      <c r="T189" s="258"/>
      <c r="U189" s="258"/>
      <c r="V189" s="258"/>
      <c r="W189" s="258"/>
      <c r="X189" s="258"/>
      <c r="Y189" s="276" t="s">
        <v>89</v>
      </c>
      <c r="Z189" s="277"/>
      <c r="AA189" s="277"/>
      <c r="AB189" s="278"/>
      <c r="AC189" s="279" t="s">
        <v>90</v>
      </c>
      <c r="AD189" s="280"/>
      <c r="AE189" s="280"/>
      <c r="AF189" s="280"/>
      <c r="AG189" s="281"/>
      <c r="AH189" s="270" t="s">
        <v>93</v>
      </c>
      <c r="AI189" s="271"/>
      <c r="AJ189" s="271"/>
      <c r="AK189" s="271"/>
      <c r="AL189" s="271"/>
      <c r="AM189" s="271"/>
      <c r="AN189" s="271"/>
      <c r="AO189" s="272"/>
      <c r="AP189" s="286" t="s">
        <v>130</v>
      </c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  <c r="BG189" s="286"/>
      <c r="BH189" s="286"/>
      <c r="BI189" s="286"/>
      <c r="BJ189" s="286"/>
      <c r="BK189" s="286"/>
      <c r="BL189" s="286"/>
      <c r="BM189" s="286"/>
      <c r="BN189" s="286"/>
      <c r="BO189" s="286"/>
      <c r="BP189" s="286"/>
      <c r="BQ189" s="286"/>
      <c r="BR189" s="286"/>
      <c r="BS189" s="286"/>
      <c r="BT189" s="286"/>
      <c r="BU189" s="286"/>
      <c r="BV189" s="286"/>
      <c r="BW189" s="286"/>
      <c r="BX189" s="240" t="s">
        <v>203</v>
      </c>
      <c r="BY189" s="240"/>
      <c r="BZ189" s="240"/>
      <c r="CA189" s="240"/>
      <c r="CB189" s="240"/>
      <c r="CC189" s="247" t="s">
        <v>221</v>
      </c>
      <c r="CD189" s="247"/>
      <c r="CE189" s="247"/>
      <c r="CF189" s="247" t="s">
        <v>222</v>
      </c>
      <c r="CG189" s="247"/>
      <c r="CH189" s="247"/>
      <c r="CI189" s="186"/>
    </row>
    <row r="190" spans="1:87" ht="18.75" x14ac:dyDescent="0.35">
      <c r="C190" s="23">
        <v>7</v>
      </c>
      <c r="D190" s="8">
        <v>8</v>
      </c>
      <c r="E190" s="23">
        <v>8</v>
      </c>
      <c r="F190" s="8">
        <v>9</v>
      </c>
      <c r="G190" s="23">
        <v>9</v>
      </c>
      <c r="H190" s="1">
        <v>10</v>
      </c>
      <c r="I190" s="23">
        <v>10</v>
      </c>
      <c r="J190" s="32">
        <v>11</v>
      </c>
      <c r="K190" s="31">
        <v>11</v>
      </c>
      <c r="L190" s="33">
        <v>12</v>
      </c>
      <c r="M190" s="31">
        <v>12</v>
      </c>
      <c r="N190" s="31">
        <v>13</v>
      </c>
      <c r="P190" s="65" t="s">
        <v>86</v>
      </c>
      <c r="Q190" s="144" t="s">
        <v>84</v>
      </c>
      <c r="R190" s="144" t="s">
        <v>85</v>
      </c>
      <c r="S190" s="144" t="s">
        <v>83</v>
      </c>
      <c r="T190" s="145" t="s">
        <v>128</v>
      </c>
      <c r="U190" s="64" t="s">
        <v>129</v>
      </c>
      <c r="V190" s="144" t="s">
        <v>87</v>
      </c>
      <c r="W190" s="145" t="s">
        <v>128</v>
      </c>
      <c r="X190" s="64" t="s">
        <v>129</v>
      </c>
      <c r="Y190" s="61" t="s">
        <v>86</v>
      </c>
      <c r="Z190" s="61" t="s">
        <v>55</v>
      </c>
      <c r="AA190" s="61" t="s">
        <v>56</v>
      </c>
      <c r="AB190" s="61" t="s">
        <v>79</v>
      </c>
      <c r="AC190" s="65" t="s">
        <v>86</v>
      </c>
      <c r="AD190" s="264" t="s">
        <v>91</v>
      </c>
      <c r="AE190" s="265"/>
      <c r="AF190" s="264" t="s">
        <v>92</v>
      </c>
      <c r="AG190" s="265"/>
      <c r="AH190" s="266" t="s">
        <v>94</v>
      </c>
      <c r="AI190" s="266"/>
      <c r="AJ190" s="266" t="s">
        <v>97</v>
      </c>
      <c r="AK190" s="266"/>
      <c r="AL190" s="263" t="s">
        <v>98</v>
      </c>
      <c r="AM190" s="263"/>
      <c r="AN190" s="263" t="s">
        <v>99</v>
      </c>
      <c r="AO190" s="263"/>
      <c r="AP190" s="157" t="s">
        <v>131</v>
      </c>
      <c r="AQ190" s="157" t="s">
        <v>132</v>
      </c>
      <c r="AR190" s="157" t="s">
        <v>133</v>
      </c>
      <c r="AS190" s="157" t="s">
        <v>134</v>
      </c>
      <c r="AT190" s="157" t="s">
        <v>135</v>
      </c>
      <c r="AU190" s="157" t="s">
        <v>136</v>
      </c>
      <c r="AV190" s="157" t="s">
        <v>137</v>
      </c>
      <c r="AW190" s="157" t="s">
        <v>138</v>
      </c>
      <c r="AX190" s="157" t="s">
        <v>139</v>
      </c>
      <c r="AY190" s="158" t="s">
        <v>140</v>
      </c>
      <c r="AZ190" s="157" t="s">
        <v>141</v>
      </c>
      <c r="BA190" s="157" t="s">
        <v>142</v>
      </c>
      <c r="BB190" s="159" t="s">
        <v>131</v>
      </c>
      <c r="BC190" s="157" t="s">
        <v>132</v>
      </c>
      <c r="BD190" s="157" t="s">
        <v>133</v>
      </c>
      <c r="BE190" s="157" t="s">
        <v>134</v>
      </c>
      <c r="BF190" s="157" t="s">
        <v>42</v>
      </c>
      <c r="BG190" s="157" t="s">
        <v>136</v>
      </c>
      <c r="BH190" s="157" t="s">
        <v>137</v>
      </c>
      <c r="BI190" s="157" t="s">
        <v>138</v>
      </c>
      <c r="BJ190" s="157" t="s">
        <v>139</v>
      </c>
      <c r="BK190" s="158" t="s">
        <v>140</v>
      </c>
      <c r="BL190" s="157" t="s">
        <v>143</v>
      </c>
      <c r="BM190" s="157" t="s">
        <v>144</v>
      </c>
      <c r="BN190" s="157" t="s">
        <v>145</v>
      </c>
      <c r="BO190" s="157" t="s">
        <v>144</v>
      </c>
      <c r="BP190" s="157" t="s">
        <v>142</v>
      </c>
      <c r="BQ190" s="157" t="s">
        <v>146</v>
      </c>
      <c r="BR190" s="157" t="s">
        <v>147</v>
      </c>
      <c r="BS190" s="157" t="s">
        <v>148</v>
      </c>
      <c r="BT190" s="157" t="s">
        <v>149</v>
      </c>
      <c r="BU190" s="210" t="s">
        <v>199</v>
      </c>
      <c r="BV190" s="210" t="s">
        <v>200</v>
      </c>
      <c r="BW190" s="210" t="s">
        <v>201</v>
      </c>
      <c r="BX190" s="219" t="s">
        <v>207</v>
      </c>
      <c r="BY190" s="220" t="s">
        <v>208</v>
      </c>
      <c r="BZ190" s="219" t="s">
        <v>204</v>
      </c>
      <c r="CA190" s="219" t="s">
        <v>205</v>
      </c>
      <c r="CB190" s="219" t="s">
        <v>206</v>
      </c>
      <c r="CC190" s="247"/>
      <c r="CD190" s="247"/>
      <c r="CE190" s="247"/>
      <c r="CF190" s="247"/>
      <c r="CG190" s="247"/>
      <c r="CH190" s="247"/>
      <c r="CI190" s="233" t="s">
        <v>224</v>
      </c>
    </row>
    <row r="191" spans="1:87" ht="16.5" x14ac:dyDescent="0.35">
      <c r="A191" s="1">
        <v>1</v>
      </c>
      <c r="B191" s="32" t="s">
        <v>45</v>
      </c>
      <c r="C191" s="1">
        <v>-52.74</v>
      </c>
      <c r="D191" s="32">
        <v>-71.548000000000002</v>
      </c>
      <c r="E191" s="1">
        <v>-120.182</v>
      </c>
      <c r="F191" s="32">
        <v>-165.548</v>
      </c>
      <c r="G191" s="1">
        <v>-88.307000000000002</v>
      </c>
      <c r="H191" s="32">
        <v>-82.680999999999997</v>
      </c>
      <c r="I191" s="1">
        <v>-148.63</v>
      </c>
      <c r="J191" s="32">
        <v>-133.636</v>
      </c>
      <c r="K191" s="1">
        <v>-163.44200000000001</v>
      </c>
      <c r="L191" s="32">
        <v>-181.565</v>
      </c>
      <c r="M191" s="1">
        <v>-38.531999999999996</v>
      </c>
      <c r="N191" s="1">
        <v>-64.87</v>
      </c>
      <c r="P191" s="65">
        <v>7</v>
      </c>
      <c r="Q191" s="63">
        <f>C201</f>
        <v>-176.69129999999996</v>
      </c>
      <c r="R191" s="63">
        <f>C202</f>
        <v>-156.45559499999993</v>
      </c>
      <c r="S191" s="63">
        <f>$K$235</f>
        <v>336.7260171609679</v>
      </c>
      <c r="T191" s="103" t="str">
        <f>IF(ABS(Q191)&lt;=S191,"VERIFICA","NON VERIFICA")</f>
        <v>VERIFICA</v>
      </c>
      <c r="U191" s="103" t="str">
        <f>IF(ABS(R191)&lt;=S191,"VERIFICA","NON VERIFICA")</f>
        <v>VERIFICA</v>
      </c>
      <c r="V191" s="63">
        <f>$K$236</f>
        <v>446.90674053554949</v>
      </c>
      <c r="W191" s="99" t="str">
        <f t="shared" ref="W191:W202" si="1229">IF(ABS(Q191)&lt;=V191,"VERIFICA","NON VERIFICA")</f>
        <v>VERIFICA</v>
      </c>
      <c r="X191" s="78" t="str">
        <f>IF(ABS(R191)&lt;=V191,"VERIFICA","NON VERIFICA")</f>
        <v>VERIFICA</v>
      </c>
      <c r="Y191" s="61">
        <v>7</v>
      </c>
      <c r="Z191" s="72">
        <v>6.7312358184451178</v>
      </c>
      <c r="AA191" s="72">
        <v>4.7928296939924833</v>
      </c>
      <c r="AB191" s="268">
        <v>4.7928296939924833</v>
      </c>
      <c r="AC191" s="61">
        <v>7</v>
      </c>
      <c r="AD191" s="74">
        <f>2*fi!$B$6+1*fi!$B$8</f>
        <v>7.1592000000000002</v>
      </c>
      <c r="AE191" s="73" t="s">
        <v>101</v>
      </c>
      <c r="AF191" s="74">
        <f>2*fi!$B$6+1*fi!$B$8</f>
        <v>7.1592000000000002</v>
      </c>
      <c r="AG191" s="73" t="s">
        <v>101</v>
      </c>
      <c r="AH191" s="72">
        <f>30*70*1.4/450</f>
        <v>6.5333333333333332</v>
      </c>
      <c r="AI191" s="72" t="s">
        <v>96</v>
      </c>
      <c r="AJ191" s="72">
        <f t="shared" ref="AJ191:AJ202" si="1230">AF191+30*70*(3.5/450)</f>
        <v>23.492533333333334</v>
      </c>
      <c r="AK191" s="72" t="s">
        <v>96</v>
      </c>
      <c r="AL191" s="263" t="str">
        <f t="shared" ref="AL191:AL202" si="1231">IF((25*AD191)/100&lt;=AF191,"VERIFICA","NON VERIFICA")</f>
        <v>VERIFICA</v>
      </c>
      <c r="AM191" s="263"/>
      <c r="AN191" s="263" t="str">
        <f t="shared" ref="AN191:AN202" si="1232">IF((50*AD191)/100&lt;=AF191,"VERIFICA","NON VERIFICA")</f>
        <v>VERIFICA</v>
      </c>
      <c r="AO191" s="263"/>
      <c r="AP191" s="68">
        <f>(AD191*100*391.3)/(30*10*($C$238)*10*14.17)</f>
        <v>9.9847984431470679E-2</v>
      </c>
      <c r="AQ191" s="68">
        <f>AF191/AD191</f>
        <v>1</v>
      </c>
      <c r="AR191" s="68">
        <f>0.0035*AQ191/0.00196</f>
        <v>1.7857142857142858</v>
      </c>
      <c r="AS191" s="153">
        <v>0.81</v>
      </c>
      <c r="AT191" s="161">
        <f>(AP191/(2*AS191))*((1-AR191)+SQRT((1-AR191)^2+(4*AS191*AR191*0.04)/(AP191*(0.7-0.04))))*(0.7-0.04)</f>
        <v>5.0698969105359405E-2</v>
      </c>
      <c r="AU191" s="162">
        <f>(AT191-0.04)*0.0035/AT191</f>
        <v>7.3860262899900749E-4</v>
      </c>
      <c r="AV191" s="162">
        <v>1.9599999999999999E-3</v>
      </c>
      <c r="AW191" s="153" t="str">
        <f>IF(AU191&lt;AV191, "VERIFICA","NON VERIFICA")</f>
        <v>VERIFICA</v>
      </c>
      <c r="AX191" s="153">
        <v>0.41599999999999998</v>
      </c>
      <c r="AY191" s="68">
        <f>(AT191-0.04)*0.0035/(AT191*0.00196)</f>
        <v>0.37683807601990182</v>
      </c>
      <c r="AZ191" s="68">
        <f>(AD191*100*0.9*391.3*($C$238)*10)*10^-6</f>
        <v>166.40286062400003</v>
      </c>
      <c r="BA191" s="68">
        <f>((AD191*100*(($C$238)*10-AX191*AT191*1000)+AY191*AF191*100*(AX191*AT191*1000-0.04*1000))*391.3)*10^-6</f>
        <v>176.98751447381036</v>
      </c>
      <c r="BB191" s="68">
        <f>(AF191*100*391.3)/(30*10*($C$238)*10*14.17)</f>
        <v>9.9847984431470679E-2</v>
      </c>
      <c r="BC191" s="68">
        <f>AD191/AF191</f>
        <v>1</v>
      </c>
      <c r="BD191" s="68">
        <f>0.0035*BC191/0.00196</f>
        <v>1.7857142857142858</v>
      </c>
      <c r="BE191" s="153">
        <v>0.81</v>
      </c>
      <c r="BF191" s="68">
        <f>(BB191/(2*BE191))*((1-BD191)+SQRT((1-BD191)^2+(4*BE191*BD191*0.04)/(BB191*(0.66))))*(0.66)</f>
        <v>5.0698969105359412E-2</v>
      </c>
      <c r="BG191" s="162">
        <f>(BF191-0.04)*0.0035/BF191</f>
        <v>7.3860262899900792E-4</v>
      </c>
      <c r="BH191" s="162">
        <v>1.9599999999999999E-3</v>
      </c>
      <c r="BI191" s="153" t="str">
        <f>IF(BG191&lt;BH191, "VERIFICA","NON VERIFICA")</f>
        <v>VERIFICA</v>
      </c>
      <c r="BJ191" s="153">
        <v>0.41599999999999998</v>
      </c>
      <c r="BK191" s="68">
        <f>(BF191-0.04)*0.0035/(BF191*0.00196)</f>
        <v>0.37683807601990205</v>
      </c>
      <c r="BL191" s="68">
        <f>(AF191*100*0.9*391.3*($C$238)*10)*10^-6</f>
        <v>166.40286062400003</v>
      </c>
      <c r="BM191" s="68">
        <f>((AF191*100*(($C$238)*10-BJ191*BF191*1000)+BK191*AD191*100*(BJ191*BF191*1000-0.04*1000))*391.3)*10^-6</f>
        <v>176.98751447381036</v>
      </c>
      <c r="BN191" s="254">
        <f>K16</f>
        <v>42.999999999999993</v>
      </c>
      <c r="BO191" s="180">
        <f>BM191</f>
        <v>176.98751447381036</v>
      </c>
      <c r="BP191" s="68">
        <f>BA191</f>
        <v>176.98751447381036</v>
      </c>
      <c r="BQ191" s="256">
        <f>(BN191*$AT$2/2)+(BP191+ABS(BO192))/$AT$2</f>
        <v>173.3529749220834</v>
      </c>
      <c r="BR191" s="256">
        <f>(BN191*$AT$2/2)+(ABS(BO191)+BP192)/$AT$2</f>
        <v>182.48602603621964</v>
      </c>
      <c r="BS191" s="256">
        <f>MAX(ABS(F16),ABS(F17))</f>
        <v>121.694</v>
      </c>
      <c r="BT191" s="247">
        <f>MAX(BQ191,BR191,BS191)</f>
        <v>182.48602603621964</v>
      </c>
      <c r="BU191" s="285">
        <f>BT191*10/(0.9*(0.66)*391.3*2)</f>
        <v>3.9255754158894423</v>
      </c>
      <c r="BV191" s="287">
        <v>8</v>
      </c>
      <c r="BW191" s="285">
        <f>fi!$B$2</f>
        <v>0.50240000000000007</v>
      </c>
      <c r="BX191" s="247">
        <f>0.66/4</f>
        <v>0.16500000000000001</v>
      </c>
      <c r="BY191" s="247">
        <f>0.225</f>
        <v>0.22500000000000001</v>
      </c>
      <c r="BZ191" s="247">
        <f>8*0.016</f>
        <v>0.128</v>
      </c>
      <c r="CA191" s="247">
        <f>24*0.008</f>
        <v>0.192</v>
      </c>
      <c r="CB191" s="247">
        <f>MIN(BX191:CA191)</f>
        <v>0.128</v>
      </c>
      <c r="CC191" s="240" t="str">
        <f t="shared" ref="CC191:CC202" si="1233">IF(BT191&lt;=$K$237,"VERIFICA","NON VERIFICA")</f>
        <v>VERIFICA</v>
      </c>
      <c r="CD191" s="240"/>
      <c r="CE191" s="240"/>
      <c r="CF191" s="240" t="str">
        <f>IF(BT191&lt;=$W$239,"VERIFICA","NON VERIFICA")</f>
        <v>VERIFICA</v>
      </c>
      <c r="CG191" s="240"/>
      <c r="CH191" s="240"/>
      <c r="CI191" s="247">
        <v>20</v>
      </c>
    </row>
    <row r="192" spans="1:87" ht="16.5" x14ac:dyDescent="0.35">
      <c r="A192" s="1">
        <v>2</v>
      </c>
      <c r="B192" s="32" t="s">
        <v>46</v>
      </c>
      <c r="C192" s="1">
        <v>-32.158000000000001</v>
      </c>
      <c r="D192" s="32">
        <v>-43.777999999999999</v>
      </c>
      <c r="E192" s="1">
        <v>-73.286000000000001</v>
      </c>
      <c r="F192" s="32">
        <v>-100.02500000000001</v>
      </c>
      <c r="G192" s="1">
        <v>-56.259</v>
      </c>
      <c r="H192" s="32">
        <v>-48.899000000000001</v>
      </c>
      <c r="I192" s="1">
        <v>-93.637</v>
      </c>
      <c r="J192" s="32">
        <v>-83.694999999999993</v>
      </c>
      <c r="K192" s="1">
        <v>-100.167</v>
      </c>
      <c r="L192" s="32">
        <v>-111.571</v>
      </c>
      <c r="M192" s="1">
        <v>-24.143000000000001</v>
      </c>
      <c r="N192" s="1">
        <v>-38.89</v>
      </c>
      <c r="P192" s="61">
        <v>8</v>
      </c>
      <c r="Q192" s="63">
        <f>D200</f>
        <v>-132.56319999999999</v>
      </c>
      <c r="R192" s="63">
        <f>D202</f>
        <v>-111.26430500000006</v>
      </c>
      <c r="S192" s="63">
        <f t="shared" ref="S192:S202" si="1234">$K$235</f>
        <v>336.7260171609679</v>
      </c>
      <c r="T192" s="103" t="str">
        <f t="shared" ref="T192:T202" si="1235">IF(ABS(Q192)&lt;=S192,"VERIFICA","NON VERIFICA")</f>
        <v>VERIFICA</v>
      </c>
      <c r="U192" s="103" t="str">
        <f t="shared" ref="U192:U201" si="1236">IF(ABS(R192)&lt;=S192,"VERIFICA","NON VERIFICA")</f>
        <v>VERIFICA</v>
      </c>
      <c r="V192" s="63">
        <f t="shared" ref="V192:V202" si="1237">$K$236</f>
        <v>446.90674053554949</v>
      </c>
      <c r="W192" s="99" t="str">
        <f t="shared" si="1229"/>
        <v>VERIFICA</v>
      </c>
      <c r="X192" s="78" t="str">
        <f t="shared" ref="X192:X202" si="1238">IF(ABS(R192)&lt;=V192,"VERIFICA","NON VERIFICA")</f>
        <v>VERIFICA</v>
      </c>
      <c r="Y192" s="61">
        <v>8</v>
      </c>
      <c r="Z192" s="72">
        <v>4.7869574439341909</v>
      </c>
      <c r="AA192" s="72">
        <v>1.9396411082457632</v>
      </c>
      <c r="AB192" s="268"/>
      <c r="AC192" s="61">
        <v>8</v>
      </c>
      <c r="AD192" s="74">
        <f>2*fi!$B$6+1*fi!$B$8</f>
        <v>7.1592000000000002</v>
      </c>
      <c r="AE192" s="73" t="s">
        <v>101</v>
      </c>
      <c r="AF192" s="72">
        <f>3*fi!$B$6</f>
        <v>6.0288000000000004</v>
      </c>
      <c r="AG192" s="75" t="s">
        <v>95</v>
      </c>
      <c r="AH192" s="72">
        <f t="shared" ref="AH192:AH202" si="1239">30*70*1.4/450</f>
        <v>6.5333333333333332</v>
      </c>
      <c r="AI192" s="72" t="s">
        <v>96</v>
      </c>
      <c r="AJ192" s="72">
        <f t="shared" si="1230"/>
        <v>22.362133333333333</v>
      </c>
      <c r="AK192" s="72" t="s">
        <v>96</v>
      </c>
      <c r="AL192" s="263" t="str">
        <f t="shared" si="1231"/>
        <v>VERIFICA</v>
      </c>
      <c r="AM192" s="263"/>
      <c r="AN192" s="263" t="str">
        <f t="shared" si="1232"/>
        <v>VERIFICA</v>
      </c>
      <c r="AO192" s="263"/>
      <c r="AP192" s="68">
        <f t="shared" ref="AP192:AP202" si="1240">(AD192*100*391.3)/(30*10*($C$238)*10*14.17)</f>
        <v>9.9847984431470679E-2</v>
      </c>
      <c r="AQ192" s="68">
        <f t="shared" ref="AQ192:AQ202" si="1241">AF192/AD192</f>
        <v>0.8421052631578948</v>
      </c>
      <c r="AR192" s="68">
        <f t="shared" ref="AR192:AR202" si="1242">0.0035*AQ192/0.00196</f>
        <v>1.5037593984962407</v>
      </c>
      <c r="AS192" s="153">
        <v>0.81</v>
      </c>
      <c r="AT192" s="161">
        <f t="shared" ref="AT192:AT202" si="1243">(AP192/(2*AS192))*((1-AR192)+SQRT((1-AR192)^2+(4*AS192*AR192*0.04)/(AP192*(0.7-0.04))))*(0.7-0.04)</f>
        <v>5.2402296789752285E-2</v>
      </c>
      <c r="AU192" s="162">
        <f t="shared" ref="AU192:AU202" si="1244">(AT192-0.04)*0.0035/AT192</f>
        <v>8.2836137771392134E-4</v>
      </c>
      <c r="AV192" s="162">
        <v>1.9599999999999999E-3</v>
      </c>
      <c r="AW192" s="153" t="str">
        <f t="shared" ref="AW192:AW202" si="1245">IF(AU192&lt;AV192, "VERIFICA","NON VERIFICA")</f>
        <v>VERIFICA</v>
      </c>
      <c r="AX192" s="153">
        <v>0.41599999999999998</v>
      </c>
      <c r="AY192" s="68">
        <f>(AT192-0.04)*0.0035/(AT192*0.00196)</f>
        <v>0.42263335597649049</v>
      </c>
      <c r="AZ192" s="68">
        <f t="shared" ref="AZ192:AZ202" si="1246">(AD192*100*0.9*391.3*($C$238)*10)*10^-6</f>
        <v>166.40286062400003</v>
      </c>
      <c r="BA192" s="68">
        <f t="shared" ref="BA192:BA202" si="1247">((AD192*100*(($C$238)*10-AX192*AT192*1000)+AY192*AF192*100*(AX192*AT192*1000-0.04*1000))*391.3)*10^-6</f>
        <v>176.97056363484862</v>
      </c>
      <c r="BB192" s="68">
        <f t="shared" ref="BB192:BB202" si="1248">(AF192*100*391.3)/(30*10*($C$238)*10*14.17)</f>
        <v>8.4082513205448989E-2</v>
      </c>
      <c r="BC192" s="68">
        <f t="shared" ref="BC192:BC202" si="1249">AD192/AF192</f>
        <v>1.1875</v>
      </c>
      <c r="BD192" s="68">
        <f t="shared" ref="BD192:BD202" si="1250">0.0035*BC192/0.00196</f>
        <v>2.1205357142857144</v>
      </c>
      <c r="BE192" s="153">
        <v>0.81</v>
      </c>
      <c r="BF192" s="68">
        <f t="shared" ref="BF192:BF202" si="1251">(BB192/(2*BE192))*((1-BD192)+SQRT((1-BD192)^2+(4*BE192*BD192*0.04)/(BB192*(0.66))))*(0.66)</f>
        <v>4.6965318363025296E-2</v>
      </c>
      <c r="BG192" s="162">
        <f t="shared" ref="BG192:BG202" si="1252">(BF192-0.04)*0.0035/BF192</f>
        <v>5.1907695125476359E-4</v>
      </c>
      <c r="BH192" s="162">
        <v>1.9599999999999999E-3</v>
      </c>
      <c r="BI192" s="153" t="str">
        <f t="shared" ref="BI192:BI201" si="1253">IF(BG192&lt;BH192, "VERIFICA","NON VERIFICA")</f>
        <v>VERIFICA</v>
      </c>
      <c r="BJ192" s="153">
        <v>0.41599999999999998</v>
      </c>
      <c r="BK192" s="68">
        <f t="shared" ref="BK192:BK202" si="1254">(BF192-0.04)*0.0035/(BF192*0.00196)</f>
        <v>0.26483517921161404</v>
      </c>
      <c r="BL192" s="68">
        <f t="shared" ref="BL192:BL202" si="1255">(AF192*100*0.9*391.3*($C$238)*10)*10^-6</f>
        <v>140.12872473599998</v>
      </c>
      <c r="BM192" s="68">
        <f t="shared" ref="BM192:BM202" si="1256">((AF192*100*(($C$238)*10-BJ192*BF192*1000)+BK192*AD192*100*(BJ192*BF192*1000-0.04*1000))*391.3)*10^-6</f>
        <v>149.57141029243991</v>
      </c>
      <c r="BN192" s="255"/>
      <c r="BO192" s="180">
        <f t="shared" ref="BO192:BO202" si="1257">BM192</f>
        <v>149.57141029243991</v>
      </c>
      <c r="BP192" s="68">
        <f t="shared" ref="BP192:BP202" si="1258">BA192</f>
        <v>176.97056363484862</v>
      </c>
      <c r="BQ192" s="257"/>
      <c r="BR192" s="257"/>
      <c r="BS192" s="257"/>
      <c r="BT192" s="247"/>
      <c r="BU192" s="285"/>
      <c r="BV192" s="287"/>
      <c r="BW192" s="285"/>
      <c r="BX192" s="247"/>
      <c r="BY192" s="247"/>
      <c r="BZ192" s="247"/>
      <c r="CA192" s="247"/>
      <c r="CB192" s="247"/>
      <c r="CC192" s="240" t="str">
        <f t="shared" si="1233"/>
        <v>VERIFICA</v>
      </c>
      <c r="CD192" s="240"/>
      <c r="CE192" s="240"/>
      <c r="CF192" s="240" t="str">
        <f>IF(BT192&lt;=$W$239,"VERIFICA","NON VERIFICA")</f>
        <v>VERIFICA</v>
      </c>
      <c r="CG192" s="240"/>
      <c r="CH192" s="240"/>
      <c r="CI192" s="247"/>
    </row>
    <row r="193" spans="1:87" ht="16.5" x14ac:dyDescent="0.35">
      <c r="A193" s="1">
        <v>3</v>
      </c>
      <c r="B193" s="32" t="s">
        <v>47</v>
      </c>
      <c r="C193" s="1">
        <v>143.97999999999999</v>
      </c>
      <c r="D193" s="32">
        <v>-88.447999999999993</v>
      </c>
      <c r="E193" s="1">
        <v>127.288</v>
      </c>
      <c r="F193" s="32">
        <v>-196.87299999999999</v>
      </c>
      <c r="G193" s="1">
        <v>312.40899999999999</v>
      </c>
      <c r="H193" s="32">
        <v>-305.02100000000002</v>
      </c>
      <c r="I193" s="1">
        <v>285.67700000000002</v>
      </c>
      <c r="J193" s="32">
        <v>-289.46600000000001</v>
      </c>
      <c r="K193" s="1">
        <v>250.55099999999999</v>
      </c>
      <c r="L193" s="32">
        <v>-252.709</v>
      </c>
      <c r="M193" s="1">
        <v>250.81200000000001</v>
      </c>
      <c r="N193" s="1">
        <v>-175.37299999999999</v>
      </c>
      <c r="P193" s="61">
        <v>8</v>
      </c>
      <c r="Q193" s="63">
        <f>E201</f>
        <v>-201.0575</v>
      </c>
      <c r="R193" s="63">
        <f>E202</f>
        <v>-176.92302500000002</v>
      </c>
      <c r="S193" s="63">
        <f t="shared" si="1234"/>
        <v>336.7260171609679</v>
      </c>
      <c r="T193" s="103" t="str">
        <f t="shared" si="1235"/>
        <v>VERIFICA</v>
      </c>
      <c r="U193" s="103" t="str">
        <f t="shared" si="1236"/>
        <v>VERIFICA</v>
      </c>
      <c r="V193" s="63">
        <f t="shared" si="1237"/>
        <v>446.90674053554949</v>
      </c>
      <c r="W193" s="99" t="str">
        <f t="shared" si="1229"/>
        <v>VERIFICA</v>
      </c>
      <c r="X193" s="78" t="str">
        <f t="shared" si="1238"/>
        <v>VERIFICA</v>
      </c>
      <c r="Y193" s="61">
        <v>8</v>
      </c>
      <c r="Z193" s="72">
        <v>7.6118121757656647</v>
      </c>
      <c r="AA193" s="72">
        <v>2.590046688883898</v>
      </c>
      <c r="AB193" s="268">
        <v>5.5902644642179498</v>
      </c>
      <c r="AC193" s="61">
        <v>8</v>
      </c>
      <c r="AD193" s="74">
        <f>2*fi!$B$6+1*fi!$B$8</f>
        <v>7.1592000000000002</v>
      </c>
      <c r="AE193" s="73" t="s">
        <v>101</v>
      </c>
      <c r="AF193" s="74">
        <f>4*fi!$B$6</f>
        <v>8.0384000000000011</v>
      </c>
      <c r="AG193" s="75" t="s">
        <v>100</v>
      </c>
      <c r="AH193" s="72">
        <f t="shared" si="1239"/>
        <v>6.5333333333333332</v>
      </c>
      <c r="AI193" s="72" t="s">
        <v>96</v>
      </c>
      <c r="AJ193" s="72">
        <f t="shared" si="1230"/>
        <v>24.371733333333331</v>
      </c>
      <c r="AK193" s="72" t="s">
        <v>96</v>
      </c>
      <c r="AL193" s="263" t="str">
        <f t="shared" si="1231"/>
        <v>VERIFICA</v>
      </c>
      <c r="AM193" s="263"/>
      <c r="AN193" s="263" t="str">
        <f t="shared" si="1232"/>
        <v>VERIFICA</v>
      </c>
      <c r="AO193" s="263"/>
      <c r="AP193" s="68">
        <f t="shared" si="1240"/>
        <v>9.9847984431470679E-2</v>
      </c>
      <c r="AQ193" s="68">
        <f t="shared" si="1241"/>
        <v>1.1228070175438598</v>
      </c>
      <c r="AR193" s="68">
        <f t="shared" si="1242"/>
        <v>2.0050125313283216</v>
      </c>
      <c r="AS193" s="153">
        <v>0.81</v>
      </c>
      <c r="AT193" s="161">
        <f t="shared" si="1243"/>
        <v>4.9650805400760493E-2</v>
      </c>
      <c r="AU193" s="162">
        <f t="shared" si="1244"/>
        <v>6.8030757265710653E-4</v>
      </c>
      <c r="AV193" s="162">
        <v>1.9599999999999999E-3</v>
      </c>
      <c r="AW193" s="153" t="str">
        <f t="shared" si="1245"/>
        <v>VERIFICA</v>
      </c>
      <c r="AX193" s="153">
        <v>0.41599999999999998</v>
      </c>
      <c r="AY193" s="68">
        <f t="shared" ref="AY193:AY202" si="1259">(AT193-0.04)*0.0035/(AT193*0.00196)</f>
        <v>0.34709570033525838</v>
      </c>
      <c r="AZ193" s="68">
        <f t="shared" si="1246"/>
        <v>166.40286062400003</v>
      </c>
      <c r="BA193" s="68">
        <f t="shared" si="1247"/>
        <v>176.99381427197085</v>
      </c>
      <c r="BB193" s="68">
        <f t="shared" si="1248"/>
        <v>0.11211001760726534</v>
      </c>
      <c r="BC193" s="68">
        <f t="shared" si="1249"/>
        <v>0.89062499999999989</v>
      </c>
      <c r="BD193" s="68">
        <f t="shared" si="1250"/>
        <v>1.5904017857142856</v>
      </c>
      <c r="BE193" s="153">
        <v>0.81</v>
      </c>
      <c r="BF193" s="68">
        <f t="shared" si="1251"/>
        <v>5.3894333698440398E-2</v>
      </c>
      <c r="BG193" s="162">
        <f t="shared" si="1252"/>
        <v>9.02324318854111E-4</v>
      </c>
      <c r="BH193" s="162">
        <v>1.9599999999999999E-3</v>
      </c>
      <c r="BI193" s="153" t="str">
        <f t="shared" si="1253"/>
        <v>VERIFICA</v>
      </c>
      <c r="BJ193" s="153">
        <v>0.41599999999999998</v>
      </c>
      <c r="BK193" s="68">
        <f t="shared" si="1254"/>
        <v>0.46036955043577094</v>
      </c>
      <c r="BL193" s="68">
        <f t="shared" si="1255"/>
        <v>186.83829964800003</v>
      </c>
      <c r="BM193" s="68">
        <f t="shared" si="1256"/>
        <v>198.27880580373071</v>
      </c>
      <c r="BN193" s="254">
        <f>K36</f>
        <v>40.6</v>
      </c>
      <c r="BO193" s="180">
        <f t="shared" si="1257"/>
        <v>198.27880580373071</v>
      </c>
      <c r="BP193" s="68">
        <f t="shared" si="1258"/>
        <v>176.99381427197085</v>
      </c>
      <c r="BQ193" s="256">
        <f>(BN193*$AT$3/2)+(BP193+ABS(BO194))/$AT$3</f>
        <v>186.91611221546094</v>
      </c>
      <c r="BR193" s="256">
        <f>(BN193*$AT$3/2)+(ABS(BO193)+BP194)/$AT$3</f>
        <v>175.43046227154753</v>
      </c>
      <c r="BS193" s="256">
        <f>MAX(ABS(F36),ABS(F37))</f>
        <v>186.11</v>
      </c>
      <c r="BT193" s="247">
        <f>MAX(BQ193,BR193,BS193)</f>
        <v>186.91611221546094</v>
      </c>
      <c r="BU193" s="285">
        <f t="shared" ref="BU193" si="1260">BT193*10/(0.9*(0.66)*391.3*2)</f>
        <v>4.0208738766715824</v>
      </c>
      <c r="BV193" s="287">
        <v>8</v>
      </c>
      <c r="BW193" s="285">
        <f>fi!$B$2</f>
        <v>0.50240000000000007</v>
      </c>
      <c r="BX193" s="247">
        <f t="shared" ref="BX193" si="1261">0.66/4</f>
        <v>0.16500000000000001</v>
      </c>
      <c r="BY193" s="247">
        <f t="shared" ref="BY193" si="1262">0.225</f>
        <v>0.22500000000000001</v>
      </c>
      <c r="BZ193" s="247">
        <f t="shared" ref="BZ193" si="1263">8*0.016</f>
        <v>0.128</v>
      </c>
      <c r="CA193" s="247">
        <f t="shared" ref="CA193" si="1264">24*0.008</f>
        <v>0.192</v>
      </c>
      <c r="CB193" s="247">
        <f t="shared" ref="CB193" si="1265">MIN(BX193:CA193)</f>
        <v>0.128</v>
      </c>
      <c r="CC193" s="240" t="str">
        <f t="shared" si="1233"/>
        <v>VERIFICA</v>
      </c>
      <c r="CD193" s="240"/>
      <c r="CE193" s="240"/>
      <c r="CF193" s="240" t="str">
        <f>IF(BT193&lt;=$W$239,"VERIFICA","NON VERIFICA")</f>
        <v>VERIFICA</v>
      </c>
      <c r="CG193" s="240"/>
      <c r="CH193" s="240"/>
      <c r="CI193" s="247">
        <v>20</v>
      </c>
    </row>
    <row r="194" spans="1:87" ht="16.5" x14ac:dyDescent="0.35">
      <c r="A194" s="1">
        <v>4</v>
      </c>
      <c r="B194" s="32" t="s">
        <v>48</v>
      </c>
      <c r="C194" s="1">
        <v>0.38</v>
      </c>
      <c r="D194" s="32">
        <v>-0.23100000000000001</v>
      </c>
      <c r="E194" s="1">
        <v>0.33700000000000002</v>
      </c>
      <c r="F194" s="32">
        <v>-0.52300000000000002</v>
      </c>
      <c r="G194" s="1">
        <v>0.82899999999999996</v>
      </c>
      <c r="H194" s="32">
        <v>-0.80900000000000005</v>
      </c>
      <c r="I194" s="1">
        <v>0.75800000000000001</v>
      </c>
      <c r="J194" s="32">
        <v>-0.76800000000000002</v>
      </c>
      <c r="K194" s="1">
        <v>0.66600000000000004</v>
      </c>
      <c r="L194" s="32">
        <v>-0.67200000000000004</v>
      </c>
      <c r="M194" s="1">
        <v>0.66400000000000003</v>
      </c>
      <c r="N194" s="1">
        <v>-0.46200000000000002</v>
      </c>
      <c r="P194" s="61">
        <v>9</v>
      </c>
      <c r="Q194" s="63">
        <f>F200</f>
        <v>-297.65600000000001</v>
      </c>
      <c r="R194" s="63">
        <f>F202</f>
        <v>-231.28984999999989</v>
      </c>
      <c r="S194" s="63">
        <f t="shared" si="1234"/>
        <v>336.7260171609679</v>
      </c>
      <c r="T194" s="103" t="str">
        <f t="shared" si="1235"/>
        <v>VERIFICA</v>
      </c>
      <c r="U194" s="103" t="str">
        <f t="shared" si="1236"/>
        <v>VERIFICA</v>
      </c>
      <c r="V194" s="63">
        <f t="shared" si="1237"/>
        <v>446.90674053554949</v>
      </c>
      <c r="W194" s="99" t="str">
        <f t="shared" si="1229"/>
        <v>VERIFICA</v>
      </c>
      <c r="X194" s="78" t="str">
        <f t="shared" si="1238"/>
        <v>VERIFICA</v>
      </c>
      <c r="Y194" s="61">
        <v>9</v>
      </c>
      <c r="Z194" s="72">
        <v>9.9508523345732591</v>
      </c>
      <c r="AA194" s="72">
        <v>4.9413484878601155</v>
      </c>
      <c r="AB194" s="268"/>
      <c r="AC194" s="61">
        <v>9</v>
      </c>
      <c r="AD194" s="74">
        <f>2*fi!$B$6+1*fi!$B$8</f>
        <v>7.1592000000000002</v>
      </c>
      <c r="AE194" s="73" t="s">
        <v>101</v>
      </c>
      <c r="AF194" s="74">
        <f>2*fi!$B$6+2*fi!$B$8</f>
        <v>10.299200000000001</v>
      </c>
      <c r="AG194" s="73" t="s">
        <v>103</v>
      </c>
      <c r="AH194" s="72">
        <f t="shared" si="1239"/>
        <v>6.5333333333333332</v>
      </c>
      <c r="AI194" s="72" t="s">
        <v>96</v>
      </c>
      <c r="AJ194" s="72">
        <f t="shared" si="1230"/>
        <v>26.632533333333335</v>
      </c>
      <c r="AK194" s="72" t="s">
        <v>96</v>
      </c>
      <c r="AL194" s="263" t="str">
        <f t="shared" si="1231"/>
        <v>VERIFICA</v>
      </c>
      <c r="AM194" s="263"/>
      <c r="AN194" s="263" t="str">
        <f t="shared" si="1232"/>
        <v>VERIFICA</v>
      </c>
      <c r="AO194" s="263"/>
      <c r="AP194" s="68">
        <f t="shared" si="1240"/>
        <v>9.9847984431470679E-2</v>
      </c>
      <c r="AQ194" s="68">
        <f t="shared" si="1241"/>
        <v>1.4385964912280702</v>
      </c>
      <c r="AR194" s="68">
        <f t="shared" si="1242"/>
        <v>2.5689223057644113</v>
      </c>
      <c r="AS194" s="153">
        <v>0.81</v>
      </c>
      <c r="AT194" s="161">
        <f t="shared" si="1243"/>
        <v>4.7682771432551792E-2</v>
      </c>
      <c r="AU194" s="162">
        <f t="shared" si="1244"/>
        <v>5.6392905039018705E-4</v>
      </c>
      <c r="AV194" s="162">
        <v>1.9599999999999999E-3</v>
      </c>
      <c r="AW194" s="153" t="str">
        <f t="shared" si="1245"/>
        <v>VERIFICA</v>
      </c>
      <c r="AX194" s="153">
        <v>0.41599999999999998</v>
      </c>
      <c r="AY194" s="68">
        <f t="shared" si="1259"/>
        <v>0.28771890326029953</v>
      </c>
      <c r="AZ194" s="68">
        <f t="shared" si="1246"/>
        <v>166.40286062400003</v>
      </c>
      <c r="BA194" s="68">
        <f t="shared" si="1247"/>
        <v>176.99713998612009</v>
      </c>
      <c r="BB194" s="68">
        <f t="shared" si="1248"/>
        <v>0.14364096005930871</v>
      </c>
      <c r="BC194" s="68">
        <f t="shared" si="1249"/>
        <v>0.69512195121951215</v>
      </c>
      <c r="BD194" s="68">
        <f t="shared" si="1250"/>
        <v>1.2412891986062717</v>
      </c>
      <c r="BE194" s="153">
        <v>0.81</v>
      </c>
      <c r="BF194" s="68">
        <f t="shared" si="1251"/>
        <v>6.34079940018379E-2</v>
      </c>
      <c r="BG194" s="162">
        <f t="shared" si="1252"/>
        <v>1.2920765007020715E-3</v>
      </c>
      <c r="BH194" s="162">
        <v>1.9599999999999999E-3</v>
      </c>
      <c r="BI194" s="153" t="str">
        <f t="shared" si="1253"/>
        <v>VERIFICA</v>
      </c>
      <c r="BJ194" s="153">
        <v>0.41599999999999998</v>
      </c>
      <c r="BK194" s="68">
        <f t="shared" si="1254"/>
        <v>0.65922270443983233</v>
      </c>
      <c r="BL194" s="68">
        <f t="shared" si="1255"/>
        <v>239.38657142400001</v>
      </c>
      <c r="BM194" s="68">
        <f t="shared" si="1256"/>
        <v>252.83896875146868</v>
      </c>
      <c r="BN194" s="255"/>
      <c r="BO194" s="180">
        <f t="shared" si="1257"/>
        <v>252.83896875146868</v>
      </c>
      <c r="BP194" s="68">
        <f t="shared" si="1258"/>
        <v>176.99713998612009</v>
      </c>
      <c r="BQ194" s="257"/>
      <c r="BR194" s="257"/>
      <c r="BS194" s="257"/>
      <c r="BT194" s="247"/>
      <c r="BU194" s="285"/>
      <c r="BV194" s="287"/>
      <c r="BW194" s="285"/>
      <c r="BX194" s="247"/>
      <c r="BY194" s="247"/>
      <c r="BZ194" s="247"/>
      <c r="CA194" s="247"/>
      <c r="CB194" s="247"/>
      <c r="CC194" s="240" t="str">
        <f t="shared" si="1233"/>
        <v>VERIFICA</v>
      </c>
      <c r="CD194" s="240"/>
      <c r="CE194" s="240"/>
      <c r="CF194" s="240" t="str">
        <f>IF(BT194&lt;=$W$239,"VERIFICA","NON VERIFICA")</f>
        <v>VERIFICA</v>
      </c>
      <c r="CG194" s="240"/>
      <c r="CH194" s="240"/>
      <c r="CI194" s="247"/>
    </row>
    <row r="195" spans="1:87" ht="16.5" x14ac:dyDescent="0.35">
      <c r="A195" s="1">
        <v>5</v>
      </c>
      <c r="B195" s="32" t="s">
        <v>49</v>
      </c>
      <c r="C195" s="1">
        <v>-0.29499999999999998</v>
      </c>
      <c r="D195" s="32">
        <v>0.18</v>
      </c>
      <c r="E195" s="1">
        <v>-0.25700000000000001</v>
      </c>
      <c r="F195" s="32">
        <v>0.40400000000000003</v>
      </c>
      <c r="G195" s="1">
        <v>-0.65800000000000003</v>
      </c>
      <c r="H195" s="32">
        <v>0.64</v>
      </c>
      <c r="I195" s="1">
        <v>-0.59199999999999997</v>
      </c>
      <c r="J195" s="32">
        <v>0.60099999999999998</v>
      </c>
      <c r="K195" s="1">
        <v>-0.52</v>
      </c>
      <c r="L195" s="32">
        <v>0.52400000000000002</v>
      </c>
      <c r="M195" s="1">
        <v>-0.52600000000000002</v>
      </c>
      <c r="N195" s="1">
        <v>0.36</v>
      </c>
      <c r="P195" s="61">
        <v>9</v>
      </c>
      <c r="Q195" s="63">
        <f>G201</f>
        <v>-369.89570000000003</v>
      </c>
      <c r="R195" s="63">
        <f>G202</f>
        <v>-271.40505999999993</v>
      </c>
      <c r="S195" s="63">
        <f t="shared" si="1234"/>
        <v>336.7260171609679</v>
      </c>
      <c r="T195" s="104" t="str">
        <f>IF(ABS(Q195)&lt;=S195,"VERIFICA","NON VERIFICA")</f>
        <v>NON VERIFICA</v>
      </c>
      <c r="U195" s="103" t="str">
        <f t="shared" si="1236"/>
        <v>VERIFICA</v>
      </c>
      <c r="V195" s="63">
        <f t="shared" si="1237"/>
        <v>446.90674053554949</v>
      </c>
      <c r="W195" s="99" t="str">
        <f t="shared" si="1229"/>
        <v>VERIFICA</v>
      </c>
      <c r="X195" s="78" t="str">
        <f t="shared" si="1238"/>
        <v>VERIFICA</v>
      </c>
      <c r="Y195" s="61">
        <v>9</v>
      </c>
      <c r="Z195" s="72">
        <v>11.676741002322395</v>
      </c>
      <c r="AA195" s="72">
        <v>9.3843735936759174</v>
      </c>
      <c r="AB195" s="268">
        <v>9.3843735936759174</v>
      </c>
      <c r="AC195" s="61">
        <v>9</v>
      </c>
      <c r="AD195" s="74">
        <f>3*fi!$B$8</f>
        <v>9.42</v>
      </c>
      <c r="AE195" s="73" t="s">
        <v>225</v>
      </c>
      <c r="AF195" s="74">
        <f>3*fi!$B$6+2*fi!$B$8</f>
        <v>12.308800000000002</v>
      </c>
      <c r="AG195" s="73" t="s">
        <v>105</v>
      </c>
      <c r="AH195" s="72">
        <f t="shared" si="1239"/>
        <v>6.5333333333333332</v>
      </c>
      <c r="AI195" s="72" t="s">
        <v>96</v>
      </c>
      <c r="AJ195" s="72">
        <f t="shared" si="1230"/>
        <v>28.642133333333334</v>
      </c>
      <c r="AK195" s="72" t="s">
        <v>96</v>
      </c>
      <c r="AL195" s="263" t="str">
        <f t="shared" si="1231"/>
        <v>VERIFICA</v>
      </c>
      <c r="AM195" s="263"/>
      <c r="AN195" s="263" t="str">
        <f t="shared" si="1232"/>
        <v>VERIFICA</v>
      </c>
      <c r="AO195" s="263"/>
      <c r="AP195" s="68">
        <f t="shared" si="1240"/>
        <v>0.13137892688351405</v>
      </c>
      <c r="AQ195" s="68">
        <f t="shared" si="1241"/>
        <v>1.3066666666666669</v>
      </c>
      <c r="AR195" s="68">
        <f t="shared" si="1242"/>
        <v>2.3333333333333335</v>
      </c>
      <c r="AS195" s="153">
        <v>0.81</v>
      </c>
      <c r="AT195" s="161">
        <f t="shared" si="1243"/>
        <v>5.1452395290094322E-2</v>
      </c>
      <c r="AU195" s="162">
        <f t="shared" si="1244"/>
        <v>7.790382408697507E-4</v>
      </c>
      <c r="AV195" s="162">
        <v>1.9599999999999999E-3</v>
      </c>
      <c r="AW195" s="153" t="str">
        <f t="shared" si="1245"/>
        <v>VERIFICA</v>
      </c>
      <c r="AX195" s="153">
        <v>0.41599999999999998</v>
      </c>
      <c r="AY195" s="68">
        <f t="shared" si="1259"/>
        <v>0.39746849023966874</v>
      </c>
      <c r="AZ195" s="68">
        <f t="shared" si="1246"/>
        <v>218.95113240000003</v>
      </c>
      <c r="BA195" s="68">
        <f t="shared" si="1247"/>
        <v>231.82940630950407</v>
      </c>
      <c r="BB195" s="68">
        <f t="shared" si="1248"/>
        <v>0.17166846446112502</v>
      </c>
      <c r="BC195" s="68">
        <f t="shared" si="1249"/>
        <v>0.76530612244897944</v>
      </c>
      <c r="BD195" s="68">
        <f t="shared" si="1250"/>
        <v>1.3666180758017492</v>
      </c>
      <c r="BE195" s="153">
        <v>0.81</v>
      </c>
      <c r="BF195" s="68">
        <f t="shared" si="1251"/>
        <v>6.5484551542209515E-2</v>
      </c>
      <c r="BG195" s="162">
        <f t="shared" si="1252"/>
        <v>1.3620911848230357E-3</v>
      </c>
      <c r="BH195" s="162">
        <v>1.9599999999999999E-3</v>
      </c>
      <c r="BI195" s="153" t="str">
        <f t="shared" si="1253"/>
        <v>VERIFICA</v>
      </c>
      <c r="BJ195" s="153">
        <v>0.41599999999999998</v>
      </c>
      <c r="BK195" s="68">
        <f t="shared" si="1254"/>
        <v>0.6949444820525692</v>
      </c>
      <c r="BL195" s="68">
        <f t="shared" si="1255"/>
        <v>286.096146336</v>
      </c>
      <c r="BM195" s="68">
        <f t="shared" si="1256"/>
        <v>301.49568937325478</v>
      </c>
      <c r="BN195" s="254">
        <f>K56</f>
        <v>45</v>
      </c>
      <c r="BO195" s="180">
        <f t="shared" si="1257"/>
        <v>301.49568937325478</v>
      </c>
      <c r="BP195" s="68">
        <f t="shared" si="1258"/>
        <v>231.82940630950407</v>
      </c>
      <c r="BQ195" s="256">
        <f>(BN195*$AT$4/2)+(BP195+ABS(BO196))/$AT$4</f>
        <v>253.47324845812821</v>
      </c>
      <c r="BR195" s="256">
        <f>(BN195*$AT$4/2)+(ABS(BO195)+BP196)/$AT$4</f>
        <v>253.47324845812821</v>
      </c>
      <c r="BS195" s="256">
        <f>MAX(ABS(F56),ABS(F57))</f>
        <v>133.32300000000001</v>
      </c>
      <c r="BT195" s="247">
        <f>MAX(BQ195,BR195,BS195)</f>
        <v>253.47324845812821</v>
      </c>
      <c r="BU195" s="285">
        <f t="shared" ref="BU195" si="1266">BT195*10/(0.9*(0.66)*391.3*2)</f>
        <v>5.4526276578315782</v>
      </c>
      <c r="BV195" s="287">
        <v>8</v>
      </c>
      <c r="BW195" s="285">
        <f>fi!$B$2</f>
        <v>0.50240000000000007</v>
      </c>
      <c r="BX195" s="247">
        <f t="shared" ref="BX195" si="1267">0.66/4</f>
        <v>0.16500000000000001</v>
      </c>
      <c r="BY195" s="247">
        <f t="shared" ref="BY195" si="1268">0.225</f>
        <v>0.22500000000000001</v>
      </c>
      <c r="BZ195" s="247">
        <f t="shared" ref="BZ195" si="1269">8*0.016</f>
        <v>0.128</v>
      </c>
      <c r="CA195" s="247">
        <f t="shared" ref="CA195" si="1270">24*0.008</f>
        <v>0.192</v>
      </c>
      <c r="CB195" s="247">
        <f t="shared" ref="CB195" si="1271">MIN(BX195:CA195)</f>
        <v>0.128</v>
      </c>
      <c r="CC195" s="240" t="str">
        <f t="shared" si="1233"/>
        <v>VERIFICA</v>
      </c>
      <c r="CD195" s="240"/>
      <c r="CE195" s="240"/>
      <c r="CF195" s="240" t="str">
        <f>IF(BT195&lt;=$W$239,"VERIFICA","NON VERIFICA")</f>
        <v>NON VERIFICA</v>
      </c>
      <c r="CG195" s="240"/>
      <c r="CH195" s="240"/>
      <c r="CI195" s="247">
        <v>15</v>
      </c>
    </row>
    <row r="196" spans="1:87" ht="16.5" x14ac:dyDescent="0.35">
      <c r="A196" s="1">
        <v>6</v>
      </c>
      <c r="B196" s="32" t="s">
        <v>50</v>
      </c>
      <c r="C196" s="1">
        <v>-0.48099999999999998</v>
      </c>
      <c r="D196" s="32">
        <v>0.29299999999999998</v>
      </c>
      <c r="E196" s="1">
        <v>-0.41799999999999998</v>
      </c>
      <c r="F196" s="32">
        <v>0.65700000000000003</v>
      </c>
      <c r="G196" s="1">
        <v>-1.07</v>
      </c>
      <c r="H196" s="32">
        <v>1.042</v>
      </c>
      <c r="I196" s="1">
        <v>-0.96299999999999997</v>
      </c>
      <c r="J196" s="32">
        <v>0.97799999999999998</v>
      </c>
      <c r="K196" s="1">
        <v>-0.84599999999999997</v>
      </c>
      <c r="L196" s="32">
        <v>0.85299999999999998</v>
      </c>
      <c r="M196" s="1">
        <v>-0.85499999999999998</v>
      </c>
      <c r="N196" s="1">
        <v>0.58599999999999997</v>
      </c>
      <c r="P196" s="61">
        <v>10</v>
      </c>
      <c r="Q196" s="63">
        <f>H200</f>
        <v>-355.11529999999999</v>
      </c>
      <c r="R196" s="63">
        <f>H202</f>
        <v>-258.25941999999986</v>
      </c>
      <c r="S196" s="63">
        <f t="shared" si="1234"/>
        <v>336.7260171609679</v>
      </c>
      <c r="T196" s="104" t="str">
        <f t="shared" si="1235"/>
        <v>NON VERIFICA</v>
      </c>
      <c r="U196" s="103" t="str">
        <f t="shared" si="1236"/>
        <v>VERIFICA</v>
      </c>
      <c r="V196" s="63">
        <f t="shared" si="1237"/>
        <v>446.90674053554949</v>
      </c>
      <c r="W196" s="99" t="str">
        <f t="shared" si="1229"/>
        <v>VERIFICA</v>
      </c>
      <c r="X196" s="78" t="str">
        <f t="shared" si="1238"/>
        <v>VERIFICA</v>
      </c>
      <c r="Y196" s="61">
        <v>10</v>
      </c>
      <c r="Z196" s="72">
        <v>11.111172204195453</v>
      </c>
      <c r="AA196" s="72">
        <v>9.3115076138331911</v>
      </c>
      <c r="AB196" s="268"/>
      <c r="AC196" s="61">
        <v>10</v>
      </c>
      <c r="AD196" s="74">
        <f>3*fi!$B$8</f>
        <v>9.42</v>
      </c>
      <c r="AE196" s="73" t="s">
        <v>225</v>
      </c>
      <c r="AF196" s="74">
        <f>3*fi!$B$6+2*fi!$B$8</f>
        <v>12.308800000000002</v>
      </c>
      <c r="AG196" s="73" t="s">
        <v>105</v>
      </c>
      <c r="AH196" s="72">
        <f t="shared" si="1239"/>
        <v>6.5333333333333332</v>
      </c>
      <c r="AI196" s="72" t="s">
        <v>96</v>
      </c>
      <c r="AJ196" s="72">
        <f t="shared" si="1230"/>
        <v>28.642133333333334</v>
      </c>
      <c r="AK196" s="72" t="s">
        <v>96</v>
      </c>
      <c r="AL196" s="263" t="str">
        <f t="shared" si="1231"/>
        <v>VERIFICA</v>
      </c>
      <c r="AM196" s="263"/>
      <c r="AN196" s="263" t="str">
        <f t="shared" si="1232"/>
        <v>VERIFICA</v>
      </c>
      <c r="AO196" s="263"/>
      <c r="AP196" s="68">
        <f t="shared" si="1240"/>
        <v>0.13137892688351405</v>
      </c>
      <c r="AQ196" s="68">
        <f t="shared" si="1241"/>
        <v>1.3066666666666669</v>
      </c>
      <c r="AR196" s="68">
        <f t="shared" si="1242"/>
        <v>2.3333333333333335</v>
      </c>
      <c r="AS196" s="153">
        <v>0.81</v>
      </c>
      <c r="AT196" s="161">
        <f t="shared" si="1243"/>
        <v>5.1452395290094322E-2</v>
      </c>
      <c r="AU196" s="162">
        <f t="shared" si="1244"/>
        <v>7.790382408697507E-4</v>
      </c>
      <c r="AV196" s="162">
        <v>1.9599999999999999E-3</v>
      </c>
      <c r="AW196" s="153" t="str">
        <f t="shared" si="1245"/>
        <v>VERIFICA</v>
      </c>
      <c r="AX196" s="153">
        <v>0.41599999999999998</v>
      </c>
      <c r="AY196" s="68">
        <f t="shared" si="1259"/>
        <v>0.39746849023966874</v>
      </c>
      <c r="AZ196" s="68">
        <f t="shared" si="1246"/>
        <v>218.95113240000003</v>
      </c>
      <c r="BA196" s="68">
        <f t="shared" si="1247"/>
        <v>231.82940630950407</v>
      </c>
      <c r="BB196" s="68">
        <f t="shared" si="1248"/>
        <v>0.17166846446112502</v>
      </c>
      <c r="BC196" s="68">
        <f t="shared" si="1249"/>
        <v>0.76530612244897944</v>
      </c>
      <c r="BD196" s="68">
        <f t="shared" si="1250"/>
        <v>1.3666180758017492</v>
      </c>
      <c r="BE196" s="153">
        <v>0.81</v>
      </c>
      <c r="BF196" s="68">
        <f t="shared" si="1251"/>
        <v>6.5484551542209515E-2</v>
      </c>
      <c r="BG196" s="162">
        <f t="shared" si="1252"/>
        <v>1.3620911848230357E-3</v>
      </c>
      <c r="BH196" s="162">
        <v>1.9599999999999999E-3</v>
      </c>
      <c r="BI196" s="153" t="str">
        <f t="shared" si="1253"/>
        <v>VERIFICA</v>
      </c>
      <c r="BJ196" s="153">
        <v>0.41599999999999998</v>
      </c>
      <c r="BK196" s="68">
        <f t="shared" si="1254"/>
        <v>0.6949444820525692</v>
      </c>
      <c r="BL196" s="68">
        <f t="shared" si="1255"/>
        <v>286.096146336</v>
      </c>
      <c r="BM196" s="68">
        <f t="shared" si="1256"/>
        <v>301.49568937325478</v>
      </c>
      <c r="BN196" s="255"/>
      <c r="BO196" s="180">
        <f t="shared" si="1257"/>
        <v>301.49568937325478</v>
      </c>
      <c r="BP196" s="68">
        <f t="shared" si="1258"/>
        <v>231.82940630950407</v>
      </c>
      <c r="BQ196" s="257"/>
      <c r="BR196" s="257"/>
      <c r="BS196" s="257"/>
      <c r="BT196" s="247"/>
      <c r="BU196" s="285"/>
      <c r="BV196" s="287"/>
      <c r="BW196" s="285"/>
      <c r="BX196" s="247"/>
      <c r="BY196" s="247"/>
      <c r="BZ196" s="247"/>
      <c r="CA196" s="247"/>
      <c r="CB196" s="247"/>
      <c r="CC196" s="240" t="str">
        <f t="shared" si="1233"/>
        <v>VERIFICA</v>
      </c>
      <c r="CD196" s="240"/>
      <c r="CE196" s="240"/>
      <c r="CF196" s="240" t="str">
        <f>IF(BT195&lt;=$W$239,"VERIFICA","NON VERIFICA")</f>
        <v>NON VERIFICA</v>
      </c>
      <c r="CG196" s="240"/>
      <c r="CH196" s="240"/>
      <c r="CI196" s="247"/>
    </row>
    <row r="197" spans="1:87" ht="16.5" x14ac:dyDescent="0.35">
      <c r="B197" s="1" t="s">
        <v>33</v>
      </c>
      <c r="C197" s="34">
        <f>(ABS(C193)+ABS(C195))*SIGN(C193)</f>
        <v>144.27499999999998</v>
      </c>
      <c r="D197" s="37">
        <f t="shared" ref="D197:N197" si="1272">(ABS(D193)+ABS(D195))*SIGN(D193)</f>
        <v>-88.628</v>
      </c>
      <c r="E197" s="35">
        <f t="shared" si="1272"/>
        <v>127.545</v>
      </c>
      <c r="F197" s="37">
        <f t="shared" si="1272"/>
        <v>-197.27699999999999</v>
      </c>
      <c r="G197" s="35">
        <f t="shared" si="1272"/>
        <v>313.06700000000001</v>
      </c>
      <c r="H197" s="37">
        <f t="shared" si="1272"/>
        <v>-305.661</v>
      </c>
      <c r="I197" s="35">
        <f t="shared" si="1272"/>
        <v>286.26900000000001</v>
      </c>
      <c r="J197" s="37">
        <f t="shared" si="1272"/>
        <v>-290.06700000000001</v>
      </c>
      <c r="K197" s="35">
        <f t="shared" si="1272"/>
        <v>251.071</v>
      </c>
      <c r="L197" s="37">
        <f t="shared" si="1272"/>
        <v>-253.233</v>
      </c>
      <c r="M197" s="35">
        <f t="shared" si="1272"/>
        <v>251.33800000000002</v>
      </c>
      <c r="N197" s="35">
        <f t="shared" si="1272"/>
        <v>-175.733</v>
      </c>
      <c r="P197" s="61">
        <v>10</v>
      </c>
      <c r="Q197" s="63">
        <f>I201</f>
        <v>-380.42230000000001</v>
      </c>
      <c r="R197" s="63">
        <f>I202</f>
        <v>-282.54973999999993</v>
      </c>
      <c r="S197" s="63">
        <f t="shared" si="1234"/>
        <v>336.7260171609679</v>
      </c>
      <c r="T197" s="104" t="str">
        <f t="shared" si="1235"/>
        <v>NON VERIFICA</v>
      </c>
      <c r="U197" s="103" t="str">
        <f t="shared" si="1236"/>
        <v>VERIFICA</v>
      </c>
      <c r="V197" s="63">
        <f t="shared" si="1237"/>
        <v>446.90674053554949</v>
      </c>
      <c r="W197" s="99" t="str">
        <f t="shared" si="1229"/>
        <v>VERIFICA</v>
      </c>
      <c r="X197" s="78" t="str">
        <f t="shared" si="1238"/>
        <v>VERIFICA</v>
      </c>
      <c r="Y197" s="61">
        <v>10</v>
      </c>
      <c r="Z197" s="72">
        <v>12.156221900407944</v>
      </c>
      <c r="AA197" s="72">
        <v>8.0042154228200744</v>
      </c>
      <c r="AB197" s="268">
        <v>8.5178946806853872</v>
      </c>
      <c r="AC197" s="61">
        <v>10</v>
      </c>
      <c r="AD197" s="74">
        <f>3*fi!$B$6+fi!$B$8</f>
        <v>9.1688000000000009</v>
      </c>
      <c r="AE197" s="73" t="s">
        <v>102</v>
      </c>
      <c r="AF197" s="74">
        <f>3*fi!$B$6+2*fi!$B$8</f>
        <v>12.308800000000002</v>
      </c>
      <c r="AG197" s="73" t="s">
        <v>105</v>
      </c>
      <c r="AH197" s="72">
        <f t="shared" si="1239"/>
        <v>6.5333333333333332</v>
      </c>
      <c r="AI197" s="72" t="s">
        <v>96</v>
      </c>
      <c r="AJ197" s="72">
        <f t="shared" si="1230"/>
        <v>28.642133333333334</v>
      </c>
      <c r="AK197" s="72" t="s">
        <v>96</v>
      </c>
      <c r="AL197" s="263" t="str">
        <f t="shared" si="1231"/>
        <v>VERIFICA</v>
      </c>
      <c r="AM197" s="263"/>
      <c r="AN197" s="263" t="str">
        <f t="shared" si="1232"/>
        <v>VERIFICA</v>
      </c>
      <c r="AO197" s="263"/>
      <c r="AP197" s="68">
        <f t="shared" si="1240"/>
        <v>0.127875488833287</v>
      </c>
      <c r="AQ197" s="68">
        <f t="shared" si="1241"/>
        <v>1.3424657534246576</v>
      </c>
      <c r="AR197" s="68">
        <f t="shared" si="1242"/>
        <v>2.397260273972603</v>
      </c>
      <c r="AS197" s="153">
        <v>0.81</v>
      </c>
      <c r="AT197" s="161">
        <f t="shared" si="1243"/>
        <v>5.0859902446470651E-2</v>
      </c>
      <c r="AU197" s="162">
        <f t="shared" si="1244"/>
        <v>7.4734037491817678E-4</v>
      </c>
      <c r="AV197" s="162">
        <v>1.9599999999999999E-3</v>
      </c>
      <c r="AW197" s="153" t="str">
        <f t="shared" si="1245"/>
        <v>VERIFICA</v>
      </c>
      <c r="AX197" s="153">
        <v>0.41599999999999998</v>
      </c>
      <c r="AY197" s="68">
        <f t="shared" si="1259"/>
        <v>0.38129610965213107</v>
      </c>
      <c r="AZ197" s="68">
        <f t="shared" si="1246"/>
        <v>213.11243553599999</v>
      </c>
      <c r="BA197" s="68">
        <f>((AD197*100*(($C$238)*10-AX197*AT197*1000)+AY197*AF197*100*(AX197*AT197*1000-0.04*1000))*391.3)*10^-6</f>
        <v>225.74037024764229</v>
      </c>
      <c r="BB197" s="68">
        <f t="shared" si="1248"/>
        <v>0.17166846446112502</v>
      </c>
      <c r="BC197" s="68">
        <f t="shared" si="1249"/>
        <v>0.74489795918367341</v>
      </c>
      <c r="BD197" s="68">
        <f t="shared" si="1250"/>
        <v>1.3301749271137024</v>
      </c>
      <c r="BE197" s="153">
        <v>0.81</v>
      </c>
      <c r="BF197" s="68">
        <f t="shared" si="1251"/>
        <v>6.6214860053594171E-2</v>
      </c>
      <c r="BG197" s="162">
        <f t="shared" si="1252"/>
        <v>1.3856709825153402E-3</v>
      </c>
      <c r="BH197" s="162">
        <v>1.9599999999999999E-3</v>
      </c>
      <c r="BI197" s="153" t="str">
        <f t="shared" si="1253"/>
        <v>VERIFICA</v>
      </c>
      <c r="BJ197" s="153">
        <v>0.41599999999999998</v>
      </c>
      <c r="BK197" s="68">
        <f t="shared" si="1254"/>
        <v>0.70697499107925521</v>
      </c>
      <c r="BL197" s="68">
        <f t="shared" si="1255"/>
        <v>286.096146336</v>
      </c>
      <c r="BM197" s="68">
        <f t="shared" si="1256"/>
        <v>301.45850493338924</v>
      </c>
      <c r="BN197" s="254">
        <f>K76</f>
        <v>55.599999999999994</v>
      </c>
      <c r="BO197" s="180">
        <f t="shared" si="1257"/>
        <v>301.45850493338924</v>
      </c>
      <c r="BP197" s="68">
        <f t="shared" si="1258"/>
        <v>225.74037024764229</v>
      </c>
      <c r="BQ197" s="256">
        <f>(BN197*$AT$5/2)+(BP197+ABS(BO198))/$AT$5</f>
        <v>246.52413199473096</v>
      </c>
      <c r="BR197" s="256">
        <f>(BN197*$AT$5/2)+(ABS(BO197)+BP198)/$AT$5</f>
        <v>246.52413199473096</v>
      </c>
      <c r="BS197" s="256">
        <f>MAX(ABS(F76),ABS(F77))</f>
        <v>197.66800000000001</v>
      </c>
      <c r="BT197" s="247">
        <f>MAX(BQ197,BR197,BS197)</f>
        <v>246.52413199473096</v>
      </c>
      <c r="BU197" s="285">
        <f t="shared" ref="BU197" si="1273">BT197*10/(0.9*(0.66)*391.3*2)</f>
        <v>5.3031407007017721</v>
      </c>
      <c r="BV197" s="287">
        <v>8</v>
      </c>
      <c r="BW197" s="285">
        <f>fi!$B$2</f>
        <v>0.50240000000000007</v>
      </c>
      <c r="BX197" s="247">
        <f t="shared" ref="BX197" si="1274">0.66/4</f>
        <v>0.16500000000000001</v>
      </c>
      <c r="BY197" s="247">
        <f t="shared" ref="BY197" si="1275">0.225</f>
        <v>0.22500000000000001</v>
      </c>
      <c r="BZ197" s="247">
        <f t="shared" ref="BZ197" si="1276">8*0.016</f>
        <v>0.128</v>
      </c>
      <c r="CA197" s="247">
        <f t="shared" ref="CA197" si="1277">24*0.008</f>
        <v>0.192</v>
      </c>
      <c r="CB197" s="247">
        <f t="shared" ref="CB197" si="1278">MIN(BX197:CA197)</f>
        <v>0.128</v>
      </c>
      <c r="CC197" s="240" t="str">
        <f t="shared" si="1233"/>
        <v>VERIFICA</v>
      </c>
      <c r="CD197" s="240"/>
      <c r="CE197" s="240"/>
      <c r="CF197" s="240" t="str">
        <f>IF(BT197&lt;=$W$239,"VERIFICA","NON VERIFICA")</f>
        <v>NON VERIFICA</v>
      </c>
      <c r="CG197" s="240"/>
      <c r="CH197" s="240"/>
      <c r="CI197" s="247">
        <v>15</v>
      </c>
    </row>
    <row r="198" spans="1:87" ht="16.5" x14ac:dyDescent="0.35">
      <c r="B198" s="1" t="s">
        <v>34</v>
      </c>
      <c r="C198" s="34">
        <f>(ABS(C194)+ABS(C196))*SIGN(C194)</f>
        <v>0.86099999999999999</v>
      </c>
      <c r="D198" s="35">
        <f>(ABS(D194)+ABS(D196))*SIGN(D194)</f>
        <v>-0.52400000000000002</v>
      </c>
      <c r="E198" s="34">
        <f t="shared" ref="E198:M198" si="1279">(ABS(E194)+ABS(E196))*SIGN(E194)</f>
        <v>0.755</v>
      </c>
      <c r="F198" s="35">
        <f t="shared" si="1279"/>
        <v>-1.1800000000000002</v>
      </c>
      <c r="G198" s="34">
        <f t="shared" si="1279"/>
        <v>1.899</v>
      </c>
      <c r="H198" s="36">
        <f t="shared" si="1279"/>
        <v>-1.851</v>
      </c>
      <c r="I198" s="34">
        <f t="shared" si="1279"/>
        <v>1.7210000000000001</v>
      </c>
      <c r="J198" s="37">
        <f t="shared" si="1279"/>
        <v>-1.746</v>
      </c>
      <c r="K198" s="34">
        <f t="shared" si="1279"/>
        <v>1.512</v>
      </c>
      <c r="L198" s="37">
        <f t="shared" si="1279"/>
        <v>-1.5249999999999999</v>
      </c>
      <c r="M198" s="34">
        <f t="shared" si="1279"/>
        <v>1.5190000000000001</v>
      </c>
      <c r="N198" s="35">
        <f>(ABS(N194)+ABS(N196))*SIGN(N194)</f>
        <v>-1.048</v>
      </c>
      <c r="P198" s="61">
        <v>11</v>
      </c>
      <c r="Q198" s="63">
        <f>J200</f>
        <v>-374.28579999999999</v>
      </c>
      <c r="R198" s="63">
        <f>J202</f>
        <v>-278.21730000000071</v>
      </c>
      <c r="S198" s="63">
        <f t="shared" si="1234"/>
        <v>336.7260171609679</v>
      </c>
      <c r="T198" s="104" t="str">
        <f t="shared" si="1235"/>
        <v>NON VERIFICA</v>
      </c>
      <c r="U198" s="103" t="str">
        <f t="shared" si="1236"/>
        <v>VERIFICA</v>
      </c>
      <c r="V198" s="63">
        <f t="shared" si="1237"/>
        <v>446.90674053554949</v>
      </c>
      <c r="W198" s="99" t="str">
        <f t="shared" si="1229"/>
        <v>VERIFICA</v>
      </c>
      <c r="X198" s="78" t="str">
        <f t="shared" si="1238"/>
        <v>VERIFICA</v>
      </c>
      <c r="Y198" s="61">
        <v>11</v>
      </c>
      <c r="Z198" s="72">
        <v>11.969826039593512</v>
      </c>
      <c r="AA198" s="72">
        <v>8.5178946806853872</v>
      </c>
      <c r="AB198" s="268"/>
      <c r="AC198" s="61">
        <v>11</v>
      </c>
      <c r="AD198" s="74">
        <f>3*fi!$B$6+fi!$B$8</f>
        <v>9.1688000000000009</v>
      </c>
      <c r="AE198" s="73" t="s">
        <v>102</v>
      </c>
      <c r="AF198" s="74">
        <f>3*fi!$B$6+2*fi!$B$8</f>
        <v>12.308800000000002</v>
      </c>
      <c r="AG198" s="73" t="s">
        <v>105</v>
      </c>
      <c r="AH198" s="72">
        <f t="shared" si="1239"/>
        <v>6.5333333333333332</v>
      </c>
      <c r="AI198" s="72" t="s">
        <v>96</v>
      </c>
      <c r="AJ198" s="72">
        <f t="shared" si="1230"/>
        <v>28.642133333333334</v>
      </c>
      <c r="AK198" s="72" t="s">
        <v>96</v>
      </c>
      <c r="AL198" s="263" t="str">
        <f t="shared" si="1231"/>
        <v>VERIFICA</v>
      </c>
      <c r="AM198" s="263"/>
      <c r="AN198" s="263" t="str">
        <f t="shared" si="1232"/>
        <v>VERIFICA</v>
      </c>
      <c r="AO198" s="263"/>
      <c r="AP198" s="68">
        <f t="shared" si="1240"/>
        <v>0.127875488833287</v>
      </c>
      <c r="AQ198" s="68">
        <f t="shared" si="1241"/>
        <v>1.3424657534246576</v>
      </c>
      <c r="AR198" s="68">
        <f t="shared" si="1242"/>
        <v>2.397260273972603</v>
      </c>
      <c r="AS198" s="153">
        <v>0.81</v>
      </c>
      <c r="AT198" s="161">
        <f t="shared" si="1243"/>
        <v>5.0859902446470651E-2</v>
      </c>
      <c r="AU198" s="162">
        <f t="shared" si="1244"/>
        <v>7.4734037491817678E-4</v>
      </c>
      <c r="AV198" s="162">
        <v>1.9599999999999999E-3</v>
      </c>
      <c r="AW198" s="153" t="str">
        <f t="shared" si="1245"/>
        <v>VERIFICA</v>
      </c>
      <c r="AX198" s="153">
        <v>0.41599999999999998</v>
      </c>
      <c r="AY198" s="68">
        <f t="shared" si="1259"/>
        <v>0.38129610965213107</v>
      </c>
      <c r="AZ198" s="68">
        <f t="shared" si="1246"/>
        <v>213.11243553599999</v>
      </c>
      <c r="BA198" s="68">
        <f t="shared" si="1247"/>
        <v>225.74037024764229</v>
      </c>
      <c r="BB198" s="68">
        <f t="shared" si="1248"/>
        <v>0.17166846446112502</v>
      </c>
      <c r="BC198" s="68">
        <f t="shared" si="1249"/>
        <v>0.74489795918367341</v>
      </c>
      <c r="BD198" s="68">
        <f t="shared" si="1250"/>
        <v>1.3301749271137024</v>
      </c>
      <c r="BE198" s="153">
        <v>0.81</v>
      </c>
      <c r="BF198" s="68">
        <f t="shared" si="1251"/>
        <v>6.6214860053594171E-2</v>
      </c>
      <c r="BG198" s="162">
        <f t="shared" si="1252"/>
        <v>1.3856709825153402E-3</v>
      </c>
      <c r="BH198" s="162">
        <v>1.9599999999999999E-3</v>
      </c>
      <c r="BI198" s="153" t="str">
        <f t="shared" si="1253"/>
        <v>VERIFICA</v>
      </c>
      <c r="BJ198" s="153">
        <v>0.41599999999999998</v>
      </c>
      <c r="BK198" s="68">
        <f t="shared" si="1254"/>
        <v>0.70697499107925521</v>
      </c>
      <c r="BL198" s="68">
        <f t="shared" si="1255"/>
        <v>286.096146336</v>
      </c>
      <c r="BM198" s="68">
        <f t="shared" si="1256"/>
        <v>301.45850493338924</v>
      </c>
      <c r="BN198" s="255"/>
      <c r="BO198" s="180">
        <f t="shared" si="1257"/>
        <v>301.45850493338924</v>
      </c>
      <c r="BP198" s="68">
        <f t="shared" si="1258"/>
        <v>225.74037024764229</v>
      </c>
      <c r="BQ198" s="257"/>
      <c r="BR198" s="257"/>
      <c r="BS198" s="257"/>
      <c r="BT198" s="247"/>
      <c r="BU198" s="285"/>
      <c r="BV198" s="287"/>
      <c r="BW198" s="285"/>
      <c r="BX198" s="247"/>
      <c r="BY198" s="247"/>
      <c r="BZ198" s="247"/>
      <c r="CA198" s="247"/>
      <c r="CB198" s="247"/>
      <c r="CC198" s="240" t="str">
        <f t="shared" si="1233"/>
        <v>VERIFICA</v>
      </c>
      <c r="CD198" s="240"/>
      <c r="CE198" s="240"/>
      <c r="CF198" s="240" t="str">
        <f>IF(BT197&lt;=$W$239,"VERIFICA","NON VERIFICA")</f>
        <v>NON VERIFICA</v>
      </c>
      <c r="CG198" s="240"/>
      <c r="CH198" s="240"/>
      <c r="CI198" s="247"/>
    </row>
    <row r="199" spans="1:87" ht="16.5" x14ac:dyDescent="0.35">
      <c r="B199" s="1" t="s">
        <v>51</v>
      </c>
      <c r="C199" s="34">
        <f>C197+0.3*C198</f>
        <v>144.53329999999997</v>
      </c>
      <c r="D199" s="35">
        <f t="shared" ref="D199:I199" si="1280">D197+0.3*D198</f>
        <v>-88.785200000000003</v>
      </c>
      <c r="E199" s="34">
        <f t="shared" si="1280"/>
        <v>127.7715</v>
      </c>
      <c r="F199" s="35">
        <f t="shared" si="1280"/>
        <v>-197.631</v>
      </c>
      <c r="G199" s="34">
        <f t="shared" si="1280"/>
        <v>313.63670000000002</v>
      </c>
      <c r="H199" s="36">
        <f t="shared" si="1280"/>
        <v>-306.21629999999999</v>
      </c>
      <c r="I199" s="34">
        <f t="shared" si="1280"/>
        <v>286.78530000000001</v>
      </c>
      <c r="J199" s="37">
        <f>J197+0.3*J198</f>
        <v>-290.5908</v>
      </c>
      <c r="K199" s="35">
        <f t="shared" ref="K199" si="1281">K197+0.3*K198</f>
        <v>251.52459999999999</v>
      </c>
      <c r="L199" s="37">
        <f t="shared" ref="L199" si="1282">L197+0.3*L198</f>
        <v>-253.69050000000001</v>
      </c>
      <c r="M199" s="35">
        <f t="shared" ref="M199" si="1283">M197+0.3*M198</f>
        <v>251.79370000000003</v>
      </c>
      <c r="N199" s="35">
        <f t="shared" ref="N199" si="1284">N197+0.3*N198</f>
        <v>-176.04740000000001</v>
      </c>
      <c r="P199" s="64">
        <v>11</v>
      </c>
      <c r="Q199" s="63">
        <f>K201</f>
        <v>-351.69159999999999</v>
      </c>
      <c r="R199" s="63">
        <f>K202</f>
        <v>-270.21324000000027</v>
      </c>
      <c r="S199" s="63">
        <f t="shared" si="1234"/>
        <v>336.7260171609679</v>
      </c>
      <c r="T199" s="104" t="str">
        <f t="shared" si="1235"/>
        <v>NON VERIFICA</v>
      </c>
      <c r="U199" s="103" t="str">
        <f t="shared" si="1236"/>
        <v>VERIFICA</v>
      </c>
      <c r="V199" s="63">
        <f t="shared" si="1237"/>
        <v>446.90674053554949</v>
      </c>
      <c r="W199" s="99" t="str">
        <f t="shared" si="1229"/>
        <v>VERIFICA</v>
      </c>
      <c r="X199" s="78" t="str">
        <f>IF(ABS(R199)&lt;=V199,"VERIFICA","NON VERIFICA")</f>
        <v>VERIFICA</v>
      </c>
      <c r="Y199" s="64">
        <v>11</v>
      </c>
      <c r="Z199" s="72">
        <v>11.625464974302195</v>
      </c>
      <c r="AA199" s="72">
        <v>6.7972354949099127</v>
      </c>
      <c r="AB199" s="268">
        <v>6.8189218189218179</v>
      </c>
      <c r="AC199" s="64">
        <v>11</v>
      </c>
      <c r="AD199" s="74">
        <f>2*fi!$B$6+1*fi!$B$8</f>
        <v>7.1592000000000002</v>
      </c>
      <c r="AE199" s="73" t="s">
        <v>101</v>
      </c>
      <c r="AF199" s="74">
        <f>3*fi!$B$6+2*fi!$B$8</f>
        <v>12.308800000000002</v>
      </c>
      <c r="AG199" s="73" t="s">
        <v>105</v>
      </c>
      <c r="AH199" s="72">
        <f t="shared" si="1239"/>
        <v>6.5333333333333332</v>
      </c>
      <c r="AI199" s="72" t="s">
        <v>96</v>
      </c>
      <c r="AJ199" s="72">
        <f t="shared" si="1230"/>
        <v>28.642133333333334</v>
      </c>
      <c r="AK199" s="72" t="s">
        <v>96</v>
      </c>
      <c r="AL199" s="263" t="str">
        <f t="shared" si="1231"/>
        <v>VERIFICA</v>
      </c>
      <c r="AM199" s="263"/>
      <c r="AN199" s="263" t="str">
        <f t="shared" si="1232"/>
        <v>VERIFICA</v>
      </c>
      <c r="AO199" s="263"/>
      <c r="AP199" s="68">
        <f t="shared" si="1240"/>
        <v>9.9847984431470679E-2</v>
      </c>
      <c r="AQ199" s="68">
        <f t="shared" si="1241"/>
        <v>1.7192982456140353</v>
      </c>
      <c r="AR199" s="68">
        <f t="shared" si="1242"/>
        <v>3.0701754385964919</v>
      </c>
      <c r="AS199" s="153">
        <v>0.81</v>
      </c>
      <c r="AT199" s="161">
        <f t="shared" si="1243"/>
        <v>4.6489653069667708E-2</v>
      </c>
      <c r="AU199" s="162">
        <f t="shared" si="1244"/>
        <v>4.8857722620125642E-4</v>
      </c>
      <c r="AV199" s="162">
        <v>1.9599999999999999E-3</v>
      </c>
      <c r="AW199" s="153" t="str">
        <f t="shared" si="1245"/>
        <v>VERIFICA</v>
      </c>
      <c r="AX199" s="153">
        <v>0.41599999999999998</v>
      </c>
      <c r="AY199" s="68">
        <f t="shared" si="1259"/>
        <v>0.24927409500064104</v>
      </c>
      <c r="AZ199" s="68">
        <f t="shared" si="1246"/>
        <v>166.40286062400003</v>
      </c>
      <c r="BA199" s="68">
        <f t="shared" si="1247"/>
        <v>176.99375365135938</v>
      </c>
      <c r="BB199" s="68">
        <f t="shared" si="1248"/>
        <v>0.17166846446112502</v>
      </c>
      <c r="BC199" s="68">
        <f t="shared" si="1249"/>
        <v>0.58163265306122447</v>
      </c>
      <c r="BD199" s="68">
        <f t="shared" si="1250"/>
        <v>1.0386297376093294</v>
      </c>
      <c r="BE199" s="153">
        <v>0.81</v>
      </c>
      <c r="BF199" s="68">
        <f t="shared" si="1251"/>
        <v>7.3577745475279635E-2</v>
      </c>
      <c r="BG199" s="162">
        <f t="shared" si="1252"/>
        <v>1.5972507502688205E-3</v>
      </c>
      <c r="BH199" s="162">
        <v>1.9599999999999999E-3</v>
      </c>
      <c r="BI199" s="153" t="str">
        <f t="shared" si="1253"/>
        <v>VERIFICA</v>
      </c>
      <c r="BJ199" s="153">
        <v>0.41599999999999998</v>
      </c>
      <c r="BK199" s="68">
        <f t="shared" si="1254"/>
        <v>0.81492385217796981</v>
      </c>
      <c r="BL199" s="68">
        <f t="shared" si="1255"/>
        <v>286.096146336</v>
      </c>
      <c r="BM199" s="68">
        <f t="shared" si="1256"/>
        <v>300.9982590719062</v>
      </c>
      <c r="BN199" s="254">
        <f>K96</f>
        <v>44.9</v>
      </c>
      <c r="BO199" s="180">
        <f t="shared" si="1257"/>
        <v>300.9982590719062</v>
      </c>
      <c r="BP199" s="68">
        <f t="shared" si="1258"/>
        <v>176.99375365135938</v>
      </c>
      <c r="BQ199" s="256">
        <f>(BN199*$AT$6/2)+(BP199+ABS(BO200))/$AT$6</f>
        <v>207.18130711375338</v>
      </c>
      <c r="BR199" s="256">
        <f>(BN199*$AT$6/2)+(ABS(BO199)+BP200)/$AT$6</f>
        <v>207.18130711375338</v>
      </c>
      <c r="BS199" s="256">
        <f>MAX(ABS(F96),ABS(F97))</f>
        <v>200.99600000000001</v>
      </c>
      <c r="BT199" s="247">
        <f>MAX(BQ199,BR199,BS199)</f>
        <v>207.18130711375338</v>
      </c>
      <c r="BU199" s="285">
        <f t="shared" ref="BU199" si="1285">BT199*10/(0.9*(0.66)*391.3*2)</f>
        <v>4.4568116447237802</v>
      </c>
      <c r="BV199" s="287">
        <v>8</v>
      </c>
      <c r="BW199" s="285">
        <f>fi!$B$2</f>
        <v>0.50240000000000007</v>
      </c>
      <c r="BX199" s="247">
        <f t="shared" ref="BX199" si="1286">0.66/4</f>
        <v>0.16500000000000001</v>
      </c>
      <c r="BY199" s="247">
        <f t="shared" ref="BY199" si="1287">0.225</f>
        <v>0.22500000000000001</v>
      </c>
      <c r="BZ199" s="247">
        <f t="shared" ref="BZ199" si="1288">8*0.016</f>
        <v>0.128</v>
      </c>
      <c r="CA199" s="247">
        <f t="shared" ref="CA199" si="1289">24*0.008</f>
        <v>0.192</v>
      </c>
      <c r="CB199" s="247">
        <f t="shared" ref="CB199" si="1290">MIN(BX199:CA199)</f>
        <v>0.128</v>
      </c>
      <c r="CC199" s="240" t="str">
        <f t="shared" si="1233"/>
        <v>VERIFICA</v>
      </c>
      <c r="CD199" s="240"/>
      <c r="CE199" s="240"/>
      <c r="CF199" s="240" t="str">
        <f>IF(BT199&lt;=$W$239,"VERIFICA","NON VERIFICA")</f>
        <v>VERIFICA</v>
      </c>
      <c r="CG199" s="240"/>
      <c r="CH199" s="240"/>
      <c r="CI199" s="247">
        <v>20</v>
      </c>
    </row>
    <row r="200" spans="1:87" ht="16.5" x14ac:dyDescent="0.35">
      <c r="B200" s="1" t="s">
        <v>37</v>
      </c>
      <c r="C200" s="34">
        <f>C192+C199</f>
        <v>112.37529999999997</v>
      </c>
      <c r="D200" s="35">
        <f t="shared" ref="D200:N200" si="1291">D192+D199</f>
        <v>-132.56319999999999</v>
      </c>
      <c r="E200" s="34">
        <f t="shared" si="1291"/>
        <v>54.485500000000002</v>
      </c>
      <c r="F200" s="35">
        <f t="shared" si="1291"/>
        <v>-297.65600000000001</v>
      </c>
      <c r="G200" s="34">
        <f t="shared" si="1291"/>
        <v>257.3777</v>
      </c>
      <c r="H200" s="36">
        <f t="shared" si="1291"/>
        <v>-355.11529999999999</v>
      </c>
      <c r="I200" s="34">
        <f t="shared" si="1291"/>
        <v>193.14830000000001</v>
      </c>
      <c r="J200" s="37">
        <f t="shared" si="1291"/>
        <v>-374.28579999999999</v>
      </c>
      <c r="K200" s="35">
        <f t="shared" si="1291"/>
        <v>151.35759999999999</v>
      </c>
      <c r="L200" s="37">
        <f t="shared" si="1291"/>
        <v>-365.26150000000001</v>
      </c>
      <c r="M200" s="35">
        <f t="shared" si="1291"/>
        <v>227.65070000000003</v>
      </c>
      <c r="N200" s="35">
        <f t="shared" si="1291"/>
        <v>-214.93740000000003</v>
      </c>
      <c r="P200" s="64">
        <v>12</v>
      </c>
      <c r="Q200" s="63">
        <f>L200</f>
        <v>-365.26150000000001</v>
      </c>
      <c r="R200" s="63">
        <f>L202</f>
        <v>-282.09190000000001</v>
      </c>
      <c r="S200" s="63">
        <f t="shared" si="1234"/>
        <v>336.7260171609679</v>
      </c>
      <c r="T200" s="104" t="str">
        <f t="shared" si="1235"/>
        <v>NON VERIFICA</v>
      </c>
      <c r="U200" s="103" t="str">
        <f t="shared" si="1236"/>
        <v>VERIFICA</v>
      </c>
      <c r="V200" s="63">
        <f t="shared" si="1237"/>
        <v>446.90674053554949</v>
      </c>
      <c r="W200" s="99" t="str">
        <f t="shared" si="1229"/>
        <v>VERIFICA</v>
      </c>
      <c r="X200" s="78" t="str">
        <f t="shared" si="1238"/>
        <v>VERIFICA</v>
      </c>
      <c r="Y200" s="64">
        <v>12</v>
      </c>
      <c r="Z200" s="72">
        <v>12.136524113268299</v>
      </c>
      <c r="AA200" s="72">
        <v>6.4723347281486818</v>
      </c>
      <c r="AB200" s="268"/>
      <c r="AC200" s="64">
        <v>12</v>
      </c>
      <c r="AD200" s="74">
        <f>2*fi!$B$6+1*fi!$B$8</f>
        <v>7.1592000000000002</v>
      </c>
      <c r="AE200" s="73" t="s">
        <v>101</v>
      </c>
      <c r="AF200" s="74">
        <f>3*fi!$B$6+2*fi!$B$8</f>
        <v>12.308800000000002</v>
      </c>
      <c r="AG200" s="73" t="s">
        <v>105</v>
      </c>
      <c r="AH200" s="72">
        <f t="shared" si="1239"/>
        <v>6.5333333333333332</v>
      </c>
      <c r="AI200" s="72" t="s">
        <v>96</v>
      </c>
      <c r="AJ200" s="72">
        <f t="shared" si="1230"/>
        <v>28.642133333333334</v>
      </c>
      <c r="AK200" s="72" t="s">
        <v>96</v>
      </c>
      <c r="AL200" s="263" t="str">
        <f t="shared" si="1231"/>
        <v>VERIFICA</v>
      </c>
      <c r="AM200" s="263"/>
      <c r="AN200" s="263" t="str">
        <f t="shared" si="1232"/>
        <v>VERIFICA</v>
      </c>
      <c r="AO200" s="263"/>
      <c r="AP200" s="68">
        <f t="shared" si="1240"/>
        <v>9.9847984431470679E-2</v>
      </c>
      <c r="AQ200" s="68">
        <f t="shared" si="1241"/>
        <v>1.7192982456140353</v>
      </c>
      <c r="AR200" s="68">
        <f>0.0035*AQ200/0.00196</f>
        <v>3.0701754385964919</v>
      </c>
      <c r="AS200" s="153">
        <v>0.81</v>
      </c>
      <c r="AT200" s="161">
        <f t="shared" si="1243"/>
        <v>4.6489653069667708E-2</v>
      </c>
      <c r="AU200" s="162">
        <f t="shared" si="1244"/>
        <v>4.8857722620125642E-4</v>
      </c>
      <c r="AV200" s="162">
        <v>1.9599999999999999E-3</v>
      </c>
      <c r="AW200" s="153" t="str">
        <f t="shared" si="1245"/>
        <v>VERIFICA</v>
      </c>
      <c r="AX200" s="153">
        <v>0.41599999999999998</v>
      </c>
      <c r="AY200" s="68">
        <f t="shared" si="1259"/>
        <v>0.24927409500064104</v>
      </c>
      <c r="AZ200" s="68">
        <f t="shared" si="1246"/>
        <v>166.40286062400003</v>
      </c>
      <c r="BA200" s="68">
        <f t="shared" si="1247"/>
        <v>176.99375365135938</v>
      </c>
      <c r="BB200" s="68">
        <f t="shared" si="1248"/>
        <v>0.17166846446112502</v>
      </c>
      <c r="BC200" s="68">
        <f t="shared" si="1249"/>
        <v>0.58163265306122447</v>
      </c>
      <c r="BD200" s="68">
        <f t="shared" si="1250"/>
        <v>1.0386297376093294</v>
      </c>
      <c r="BE200" s="153">
        <v>0.81</v>
      </c>
      <c r="BF200" s="68">
        <f t="shared" si="1251"/>
        <v>7.3577745475279635E-2</v>
      </c>
      <c r="BG200" s="162">
        <f t="shared" si="1252"/>
        <v>1.5972507502688205E-3</v>
      </c>
      <c r="BH200" s="162">
        <v>1.9599999999999999E-3</v>
      </c>
      <c r="BI200" s="153" t="str">
        <f t="shared" si="1253"/>
        <v>VERIFICA</v>
      </c>
      <c r="BJ200" s="153">
        <v>0.41599999999999998</v>
      </c>
      <c r="BK200" s="68">
        <f t="shared" si="1254"/>
        <v>0.81492385217796981</v>
      </c>
      <c r="BL200" s="68">
        <f t="shared" si="1255"/>
        <v>286.096146336</v>
      </c>
      <c r="BM200" s="68">
        <f t="shared" si="1256"/>
        <v>300.9982590719062</v>
      </c>
      <c r="BN200" s="255"/>
      <c r="BO200" s="180">
        <f t="shared" si="1257"/>
        <v>300.9982590719062</v>
      </c>
      <c r="BP200" s="68">
        <f t="shared" si="1258"/>
        <v>176.99375365135938</v>
      </c>
      <c r="BQ200" s="257"/>
      <c r="BR200" s="257"/>
      <c r="BS200" s="257"/>
      <c r="BT200" s="247"/>
      <c r="BU200" s="285"/>
      <c r="BV200" s="287"/>
      <c r="BW200" s="285"/>
      <c r="BX200" s="247"/>
      <c r="BY200" s="247"/>
      <c r="BZ200" s="247"/>
      <c r="CA200" s="247"/>
      <c r="CB200" s="247"/>
      <c r="CC200" s="240" t="str">
        <f t="shared" si="1233"/>
        <v>VERIFICA</v>
      </c>
      <c r="CD200" s="240"/>
      <c r="CE200" s="240"/>
      <c r="CF200" s="240" t="str">
        <f>IF(BT200&lt;=$W$239,"VERIFICA","NON VERIFICA")</f>
        <v>VERIFICA</v>
      </c>
      <c r="CG200" s="240"/>
      <c r="CH200" s="240"/>
      <c r="CI200" s="247"/>
    </row>
    <row r="201" spans="1:87" ht="16.5" x14ac:dyDescent="0.35">
      <c r="B201" s="1" t="s">
        <v>38</v>
      </c>
      <c r="C201" s="34">
        <f>C192-C199</f>
        <v>-176.69129999999996</v>
      </c>
      <c r="D201" s="35">
        <f t="shared" ref="D201:N201" si="1292">D192-D199</f>
        <v>45.007200000000005</v>
      </c>
      <c r="E201" s="34">
        <f t="shared" si="1292"/>
        <v>-201.0575</v>
      </c>
      <c r="F201" s="35">
        <f t="shared" si="1292"/>
        <v>97.605999999999995</v>
      </c>
      <c r="G201" s="34">
        <f t="shared" si="1292"/>
        <v>-369.89570000000003</v>
      </c>
      <c r="H201" s="36">
        <f t="shared" si="1292"/>
        <v>257.31729999999999</v>
      </c>
      <c r="I201" s="34">
        <f t="shared" si="1292"/>
        <v>-380.42230000000001</v>
      </c>
      <c r="J201" s="37">
        <f t="shared" si="1292"/>
        <v>206.89580000000001</v>
      </c>
      <c r="K201" s="35">
        <f t="shared" si="1292"/>
        <v>-351.69159999999999</v>
      </c>
      <c r="L201" s="37">
        <f t="shared" si="1292"/>
        <v>142.11950000000002</v>
      </c>
      <c r="M201" s="35">
        <f t="shared" si="1292"/>
        <v>-275.93670000000003</v>
      </c>
      <c r="N201" s="35">
        <f t="shared" si="1292"/>
        <v>137.1574</v>
      </c>
      <c r="P201" s="64">
        <v>12</v>
      </c>
      <c r="Q201" s="63">
        <f>M201</f>
        <v>-275.93670000000003</v>
      </c>
      <c r="R201" s="68">
        <f>M202</f>
        <v>-203.55422000000027</v>
      </c>
      <c r="S201" s="63">
        <f t="shared" si="1234"/>
        <v>336.7260171609679</v>
      </c>
      <c r="T201" s="103" t="str">
        <f t="shared" si="1235"/>
        <v>VERIFICA</v>
      </c>
      <c r="U201" s="103" t="str">
        <f t="shared" si="1236"/>
        <v>VERIFICA</v>
      </c>
      <c r="V201" s="63">
        <f t="shared" si="1237"/>
        <v>446.90674053554949</v>
      </c>
      <c r="W201" s="99" t="str">
        <f t="shared" si="1229"/>
        <v>VERIFICA</v>
      </c>
      <c r="X201" s="78" t="str">
        <f t="shared" si="1238"/>
        <v>VERIFICA</v>
      </c>
      <c r="Y201" s="64">
        <v>12</v>
      </c>
      <c r="Z201" s="72">
        <v>8.7575740366438151</v>
      </c>
      <c r="AA201" s="72">
        <v>8.7010758406107289</v>
      </c>
      <c r="AB201" s="268">
        <v>8.7010758406107289</v>
      </c>
      <c r="AC201" s="64">
        <v>12</v>
      </c>
      <c r="AD201" s="74">
        <f>3*fi!$B$6+fi!$B$8</f>
        <v>9.1688000000000009</v>
      </c>
      <c r="AE201" s="73" t="s">
        <v>102</v>
      </c>
      <c r="AF201" s="74">
        <f>3*fi!$B$6+fi!$B$8</f>
        <v>9.1688000000000009</v>
      </c>
      <c r="AG201" s="73" t="s">
        <v>102</v>
      </c>
      <c r="AH201" s="72">
        <f t="shared" si="1239"/>
        <v>6.5333333333333332</v>
      </c>
      <c r="AI201" s="72" t="s">
        <v>96</v>
      </c>
      <c r="AJ201" s="72">
        <f t="shared" si="1230"/>
        <v>25.502133333333333</v>
      </c>
      <c r="AK201" s="72" t="s">
        <v>96</v>
      </c>
      <c r="AL201" s="263" t="str">
        <f t="shared" si="1231"/>
        <v>VERIFICA</v>
      </c>
      <c r="AM201" s="263"/>
      <c r="AN201" s="263" t="str">
        <f t="shared" si="1232"/>
        <v>VERIFICA</v>
      </c>
      <c r="AO201" s="263"/>
      <c r="AP201" s="68">
        <f t="shared" si="1240"/>
        <v>0.127875488833287</v>
      </c>
      <c r="AQ201" s="68">
        <f t="shared" si="1241"/>
        <v>1</v>
      </c>
      <c r="AR201" s="68">
        <f t="shared" si="1242"/>
        <v>1.7857142857142858</v>
      </c>
      <c r="AS201" s="153">
        <v>0.81</v>
      </c>
      <c r="AT201" s="161">
        <f t="shared" si="1243"/>
        <v>5.4554822077761383E-2</v>
      </c>
      <c r="AU201" s="162">
        <f t="shared" si="1244"/>
        <v>9.337740520820191E-4</v>
      </c>
      <c r="AV201" s="162">
        <v>1.9599999999999999E-3</v>
      </c>
      <c r="AW201" s="153" t="str">
        <f t="shared" si="1245"/>
        <v>VERIFICA</v>
      </c>
      <c r="AX201" s="153">
        <v>0.41599999999999998</v>
      </c>
      <c r="AY201" s="68">
        <f t="shared" si="1259"/>
        <v>0.47641533269490777</v>
      </c>
      <c r="AZ201" s="68">
        <f t="shared" si="1246"/>
        <v>213.11243553599999</v>
      </c>
      <c r="BA201" s="68">
        <f t="shared" si="1247"/>
        <v>225.69135551576846</v>
      </c>
      <c r="BB201" s="68">
        <f t="shared" si="1248"/>
        <v>0.127875488833287</v>
      </c>
      <c r="BC201" s="68">
        <f t="shared" si="1249"/>
        <v>1</v>
      </c>
      <c r="BD201" s="68">
        <f t="shared" si="1250"/>
        <v>1.7857142857142858</v>
      </c>
      <c r="BE201" s="153">
        <v>0.81</v>
      </c>
      <c r="BF201" s="68">
        <f t="shared" si="1251"/>
        <v>5.455482207776139E-2</v>
      </c>
      <c r="BG201" s="162">
        <f t="shared" si="1252"/>
        <v>9.3377405208201932E-4</v>
      </c>
      <c r="BH201" s="162">
        <v>1.9599999999999999E-3</v>
      </c>
      <c r="BI201" s="153" t="str">
        <f t="shared" si="1253"/>
        <v>VERIFICA</v>
      </c>
      <c r="BJ201" s="153">
        <v>0.41599999999999998</v>
      </c>
      <c r="BK201" s="68">
        <f t="shared" si="1254"/>
        <v>0.47641533269490788</v>
      </c>
      <c r="BL201" s="68">
        <f t="shared" si="1255"/>
        <v>213.11243553599999</v>
      </c>
      <c r="BM201" s="68">
        <f t="shared" si="1256"/>
        <v>225.69135551576846</v>
      </c>
      <c r="BN201" s="254">
        <f>K116</f>
        <v>40.6</v>
      </c>
      <c r="BO201" s="180">
        <f t="shared" si="1257"/>
        <v>225.69135551576846</v>
      </c>
      <c r="BP201" s="68">
        <f t="shared" si="1258"/>
        <v>225.69135551576846</v>
      </c>
      <c r="BQ201" s="256">
        <f>(BN201*$AT$7/2)+(BP201+ABS(BO202))/$AT$7</f>
        <v>203.60369875237251</v>
      </c>
      <c r="BR201" s="256">
        <f>(BN201*$AT$7/2)+(ABS(BO201)+BP202)/$AT$7</f>
        <v>196.38844738567428</v>
      </c>
      <c r="BS201" s="256">
        <f>MAX(ABS(F116),ABS(F117))</f>
        <v>124.77500000000001</v>
      </c>
      <c r="BT201" s="247">
        <f>MAX(BQ201,BR201,BS201)</f>
        <v>203.60369875237251</v>
      </c>
      <c r="BU201" s="285">
        <f t="shared" ref="BU201" si="1293">BT201*10/(0.9*(0.66)*391.3*2)</f>
        <v>4.3798513878966094</v>
      </c>
      <c r="BV201" s="287">
        <v>8</v>
      </c>
      <c r="BW201" s="285">
        <f>fi!$B$2</f>
        <v>0.50240000000000007</v>
      </c>
      <c r="BX201" s="247">
        <f t="shared" ref="BX201" si="1294">0.66/4</f>
        <v>0.16500000000000001</v>
      </c>
      <c r="BY201" s="247">
        <f t="shared" ref="BY201" si="1295">0.225</f>
        <v>0.22500000000000001</v>
      </c>
      <c r="BZ201" s="247">
        <f t="shared" ref="BZ201" si="1296">8*0.016</f>
        <v>0.128</v>
      </c>
      <c r="CA201" s="247">
        <f t="shared" ref="CA201" si="1297">24*0.008</f>
        <v>0.192</v>
      </c>
      <c r="CB201" s="247">
        <f t="shared" ref="CB201" si="1298">MIN(BX201:CA201)</f>
        <v>0.128</v>
      </c>
      <c r="CC201" s="240" t="str">
        <f t="shared" si="1233"/>
        <v>VERIFICA</v>
      </c>
      <c r="CD201" s="240"/>
      <c r="CE201" s="240"/>
      <c r="CF201" s="240" t="str">
        <f>IF(BT201&lt;=$W$239,"VERIFICA","NON VERIFICA")</f>
        <v>VERIFICA</v>
      </c>
      <c r="CG201" s="240"/>
      <c r="CH201" s="240"/>
      <c r="CI201" s="247">
        <v>20</v>
      </c>
    </row>
    <row r="202" spans="1:87" ht="16.5" x14ac:dyDescent="0.35">
      <c r="A202" s="44" t="s">
        <v>52</v>
      </c>
      <c r="B202" s="45" t="s">
        <v>53</v>
      </c>
      <c r="C202" s="46">
        <f>MIN(O15:O17)</f>
        <v>-156.45559499999993</v>
      </c>
      <c r="D202" s="47">
        <f>MIN(AL15:AL17)</f>
        <v>-111.26430500000006</v>
      </c>
      <c r="E202" s="46">
        <f>MIN(O35:O37)</f>
        <v>-176.92302500000002</v>
      </c>
      <c r="F202" s="47">
        <f>MIN(AL35:AL37)</f>
        <v>-231.28984999999989</v>
      </c>
      <c r="G202" s="46">
        <f>MIN(O55:O57)</f>
        <v>-271.40505999999993</v>
      </c>
      <c r="H202" s="47">
        <f>MIN(AL55:AL57)</f>
        <v>-258.25941999999986</v>
      </c>
      <c r="I202" s="46">
        <f>MIN(O75:O77)</f>
        <v>-282.54973999999993</v>
      </c>
      <c r="J202" s="48">
        <f>MIN(AL75:AL77)</f>
        <v>-278.21730000000071</v>
      </c>
      <c r="K202" s="46">
        <f>MIN(O95:O97)</f>
        <v>-270.21324000000027</v>
      </c>
      <c r="L202" s="48">
        <f>MIN(AL95:AL97)</f>
        <v>-282.09190000000001</v>
      </c>
      <c r="M202" s="43">
        <f>MIN(O115:O117)</f>
        <v>-203.55422000000027</v>
      </c>
      <c r="N202" s="43">
        <f>MIN(AL115:AL117)</f>
        <v>-185.77012000000025</v>
      </c>
      <c r="P202" s="64">
        <v>13</v>
      </c>
      <c r="Q202" s="63">
        <f>N200</f>
        <v>-214.93740000000003</v>
      </c>
      <c r="R202" s="68">
        <f>N202</f>
        <v>-185.77012000000025</v>
      </c>
      <c r="S202" s="63">
        <f t="shared" si="1234"/>
        <v>336.7260171609679</v>
      </c>
      <c r="T202" s="103" t="str">
        <f t="shared" si="1235"/>
        <v>VERIFICA</v>
      </c>
      <c r="U202" s="103" t="str">
        <f>IF(ABS(R202)&lt;=S202,"VERIFICA","NON VERIFICA")</f>
        <v>VERIFICA</v>
      </c>
      <c r="V202" s="63">
        <f t="shared" si="1237"/>
        <v>446.90674053554949</v>
      </c>
      <c r="W202" s="99" t="str">
        <f t="shared" si="1229"/>
        <v>VERIFICA</v>
      </c>
      <c r="X202" s="78" t="str">
        <f t="shared" si="1238"/>
        <v>VERIFICA</v>
      </c>
      <c r="Y202" s="64">
        <v>13</v>
      </c>
      <c r="Z202" s="72">
        <v>7.9924433877922354</v>
      </c>
      <c r="AA202" s="72">
        <v>5.5780489966536519</v>
      </c>
      <c r="AB202" s="268"/>
      <c r="AC202" s="64">
        <v>13</v>
      </c>
      <c r="AD202" s="74">
        <f>2*fi!$B$6+1*fi!$B$8</f>
        <v>7.1592000000000002</v>
      </c>
      <c r="AE202" s="73" t="s">
        <v>101</v>
      </c>
      <c r="AF202" s="74">
        <f>4*fi!$B$6</f>
        <v>8.0384000000000011</v>
      </c>
      <c r="AG202" s="75" t="s">
        <v>100</v>
      </c>
      <c r="AH202" s="72">
        <f t="shared" si="1239"/>
        <v>6.5333333333333332</v>
      </c>
      <c r="AI202" s="72" t="s">
        <v>96</v>
      </c>
      <c r="AJ202" s="72">
        <f t="shared" si="1230"/>
        <v>24.371733333333331</v>
      </c>
      <c r="AK202" s="72" t="s">
        <v>96</v>
      </c>
      <c r="AL202" s="263" t="str">
        <f t="shared" si="1231"/>
        <v>VERIFICA</v>
      </c>
      <c r="AM202" s="263"/>
      <c r="AN202" s="263" t="str">
        <f t="shared" si="1232"/>
        <v>VERIFICA</v>
      </c>
      <c r="AO202" s="263"/>
      <c r="AP202" s="68">
        <f t="shared" si="1240"/>
        <v>9.9847984431470679E-2</v>
      </c>
      <c r="AQ202" s="68">
        <f t="shared" si="1241"/>
        <v>1.1228070175438598</v>
      </c>
      <c r="AR202" s="68">
        <f t="shared" si="1242"/>
        <v>2.0050125313283216</v>
      </c>
      <c r="AS202" s="153">
        <v>0.81</v>
      </c>
      <c r="AT202" s="161">
        <f t="shared" si="1243"/>
        <v>4.9650805400760493E-2</v>
      </c>
      <c r="AU202" s="162">
        <f t="shared" si="1244"/>
        <v>6.8030757265710653E-4</v>
      </c>
      <c r="AV202" s="162">
        <v>1.9599999999999999E-3</v>
      </c>
      <c r="AW202" s="153" t="str">
        <f t="shared" si="1245"/>
        <v>VERIFICA</v>
      </c>
      <c r="AX202" s="153">
        <v>0.41599999999999998</v>
      </c>
      <c r="AY202" s="68">
        <f t="shared" si="1259"/>
        <v>0.34709570033525838</v>
      </c>
      <c r="AZ202" s="68">
        <f t="shared" si="1246"/>
        <v>166.40286062400003</v>
      </c>
      <c r="BA202" s="68">
        <f t="shared" si="1247"/>
        <v>176.99381427197085</v>
      </c>
      <c r="BB202" s="68">
        <f t="shared" si="1248"/>
        <v>0.11211001760726534</v>
      </c>
      <c r="BC202" s="68">
        <f t="shared" si="1249"/>
        <v>0.89062499999999989</v>
      </c>
      <c r="BD202" s="68">
        <f t="shared" si="1250"/>
        <v>1.5904017857142856</v>
      </c>
      <c r="BE202" s="153">
        <v>0.81</v>
      </c>
      <c r="BF202" s="68">
        <f t="shared" si="1251"/>
        <v>5.3894333698440398E-2</v>
      </c>
      <c r="BG202" s="162">
        <f t="shared" si="1252"/>
        <v>9.02324318854111E-4</v>
      </c>
      <c r="BH202" s="162">
        <v>1.9599999999999999E-3</v>
      </c>
      <c r="BI202" s="153" t="str">
        <f>IF(BG202&lt;BH202, "VERIFICA","NON VERIFICA")</f>
        <v>VERIFICA</v>
      </c>
      <c r="BJ202" s="153">
        <v>0.41599999999999998</v>
      </c>
      <c r="BK202" s="68">
        <f t="shared" si="1254"/>
        <v>0.46036955043577094</v>
      </c>
      <c r="BL202" s="68">
        <f t="shared" si="1255"/>
        <v>186.83829964800003</v>
      </c>
      <c r="BM202" s="68">
        <f t="shared" si="1256"/>
        <v>198.27880580373071</v>
      </c>
      <c r="BN202" s="255"/>
      <c r="BO202" s="180">
        <f t="shared" si="1257"/>
        <v>198.27880580373071</v>
      </c>
      <c r="BP202" s="68">
        <f t="shared" si="1258"/>
        <v>176.99381427197085</v>
      </c>
      <c r="BQ202" s="257"/>
      <c r="BR202" s="257"/>
      <c r="BS202" s="257"/>
      <c r="BT202" s="247"/>
      <c r="BU202" s="285"/>
      <c r="BV202" s="287"/>
      <c r="BW202" s="285"/>
      <c r="BX202" s="247"/>
      <c r="BY202" s="247"/>
      <c r="BZ202" s="247"/>
      <c r="CA202" s="247"/>
      <c r="CB202" s="247"/>
      <c r="CC202" s="240" t="str">
        <f t="shared" si="1233"/>
        <v>VERIFICA</v>
      </c>
      <c r="CD202" s="240"/>
      <c r="CE202" s="240"/>
      <c r="CF202" s="240" t="str">
        <f>IF(BT202&lt;=$W$239,"VERIFICA","NON VERIFICA")</f>
        <v>VERIFICA</v>
      </c>
      <c r="CG202" s="240"/>
      <c r="CH202" s="240"/>
      <c r="CI202" s="247"/>
    </row>
    <row r="203" spans="1:87" x14ac:dyDescent="0.25">
      <c r="A203" s="49"/>
      <c r="B203" s="45" t="s">
        <v>54</v>
      </c>
      <c r="C203" s="46">
        <f>MAX(O15:O17)</f>
        <v>111.40079499999997</v>
      </c>
      <c r="D203" s="47">
        <f>MAX(AL15:AL17)</f>
        <v>45.083505000000088</v>
      </c>
      <c r="E203" s="46">
        <f>MAX(O35:O37)</f>
        <v>60.201025000000001</v>
      </c>
      <c r="F203" s="47">
        <f>MAX(AL35:AL37)</f>
        <v>114.85284999999999</v>
      </c>
      <c r="G203" s="46">
        <f>MAX(O55:O57)</f>
        <v>218.12305999999998</v>
      </c>
      <c r="H203" s="47">
        <f>MAX(AL55:AL57)</f>
        <v>216.42941999999991</v>
      </c>
      <c r="I203" s="46">
        <f>MAX(O75:O77)</f>
        <v>186.04374000000001</v>
      </c>
      <c r="J203" s="48">
        <f>MAX(AL75:AL77)</f>
        <v>197.98330000000021</v>
      </c>
      <c r="K203" s="46">
        <f>MAX(O95:O97)</f>
        <v>157.98963999999998</v>
      </c>
      <c r="L203" s="48">
        <f>MAX(AL95:AL97)</f>
        <v>150.43790000000001</v>
      </c>
      <c r="M203" s="43">
        <f>MAX(O115:O117)</f>
        <v>202.24102000000011</v>
      </c>
      <c r="N203" s="43">
        <f>MAX(AL115:AL117)</f>
        <v>129.6518200000001</v>
      </c>
    </row>
    <row r="204" spans="1:87" x14ac:dyDescent="0.25">
      <c r="C204" s="259">
        <f>MAX(O15:AL17)</f>
        <v>111.40079499999997</v>
      </c>
      <c r="D204" s="259"/>
      <c r="E204" s="259">
        <f>MAX(O35:AL37)</f>
        <v>129.93574679999995</v>
      </c>
      <c r="F204" s="259"/>
      <c r="G204" s="259">
        <f>MAX(O55:AL57)</f>
        <v>218.12305999999998</v>
      </c>
      <c r="H204" s="259"/>
      <c r="I204" s="259">
        <f>MAX(O75:AL77)</f>
        <v>197.98330000000021</v>
      </c>
      <c r="J204" s="259"/>
      <c r="K204" s="259">
        <f>MAX(O95:AL97)</f>
        <v>158.49369999999999</v>
      </c>
      <c r="L204" s="259"/>
      <c r="M204" s="267">
        <f>MAX(O115:AL117)</f>
        <v>202.24102000000011</v>
      </c>
      <c r="N204" s="267"/>
    </row>
    <row r="205" spans="1:87" x14ac:dyDescent="0.25">
      <c r="B205" s="26" t="s">
        <v>55</v>
      </c>
      <c r="C205" s="27">
        <f t="shared" ref="C205:N205" si="1299">ABS(C202*$C$239)</f>
        <v>6.7312358184451178</v>
      </c>
      <c r="D205" s="27">
        <f t="shared" si="1299"/>
        <v>4.7869574439341909</v>
      </c>
      <c r="E205" s="27">
        <f t="shared" si="1299"/>
        <v>7.6118121757656647</v>
      </c>
      <c r="F205" s="27">
        <f t="shared" si="1299"/>
        <v>9.9508523345732591</v>
      </c>
      <c r="G205" s="27">
        <f t="shared" si="1299"/>
        <v>11.676741002322395</v>
      </c>
      <c r="H205" s="27">
        <f t="shared" si="1299"/>
        <v>11.111172204195453</v>
      </c>
      <c r="I205" s="27">
        <f t="shared" si="1299"/>
        <v>12.156221900407944</v>
      </c>
      <c r="J205" s="27">
        <f t="shared" si="1299"/>
        <v>11.969826039593512</v>
      </c>
      <c r="K205" s="27">
        <f t="shared" si="1299"/>
        <v>11.625464974302195</v>
      </c>
      <c r="L205" s="27">
        <f t="shared" si="1299"/>
        <v>12.136524113268299</v>
      </c>
      <c r="M205" s="27">
        <f t="shared" si="1299"/>
        <v>8.7575740366438151</v>
      </c>
      <c r="N205" s="27">
        <f t="shared" si="1299"/>
        <v>7.9924433877922354</v>
      </c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</row>
    <row r="206" spans="1:87" x14ac:dyDescent="0.25">
      <c r="B206" s="26" t="s">
        <v>56</v>
      </c>
      <c r="C206" s="27">
        <f t="shared" ref="C206:N206" si="1300">ABS(C203*$C$239)</f>
        <v>4.7928296939924833</v>
      </c>
      <c r="D206" s="27">
        <f t="shared" si="1300"/>
        <v>1.9396411082457632</v>
      </c>
      <c r="E206" s="27">
        <f t="shared" si="1300"/>
        <v>2.590046688883898</v>
      </c>
      <c r="F206" s="27">
        <f t="shared" si="1300"/>
        <v>4.9413484878601155</v>
      </c>
      <c r="G206" s="27">
        <f t="shared" si="1300"/>
        <v>9.3843735936759174</v>
      </c>
      <c r="H206" s="27">
        <f t="shared" si="1300"/>
        <v>9.3115076138331911</v>
      </c>
      <c r="I206" s="27">
        <f t="shared" si="1300"/>
        <v>8.0042154228200744</v>
      </c>
      <c r="J206" s="27">
        <f t="shared" si="1300"/>
        <v>8.5178946806853872</v>
      </c>
      <c r="K206" s="27">
        <f t="shared" si="1300"/>
        <v>6.7972354949099127</v>
      </c>
      <c r="L206" s="27">
        <f t="shared" si="1300"/>
        <v>6.4723347281486818</v>
      </c>
      <c r="M206" s="27">
        <f t="shared" si="1300"/>
        <v>8.7010758406107289</v>
      </c>
      <c r="N206" s="27">
        <f t="shared" si="1300"/>
        <v>5.5780489966536519</v>
      </c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</row>
    <row r="207" spans="1:87" x14ac:dyDescent="0.25">
      <c r="B207" s="56" t="s">
        <v>79</v>
      </c>
      <c r="C207" s="260">
        <f>ABS(C204*$C$239)</f>
        <v>4.7928296939924833</v>
      </c>
      <c r="D207" s="260"/>
      <c r="E207" s="260">
        <f>ABS(E204*$C$239)</f>
        <v>5.5902644642179498</v>
      </c>
      <c r="F207" s="260"/>
      <c r="G207" s="260">
        <f>ABS(G204*$C$239)</f>
        <v>9.3843735936759174</v>
      </c>
      <c r="H207" s="260"/>
      <c r="I207" s="260">
        <f>ABS(I204*$C$239)</f>
        <v>8.5178946806853872</v>
      </c>
      <c r="J207" s="260"/>
      <c r="K207" s="260">
        <f>ABS(K204*$C$239)</f>
        <v>6.8189218189218179</v>
      </c>
      <c r="L207" s="260"/>
      <c r="M207" s="260">
        <f>ABS(M204*$C$239)</f>
        <v>8.7010758406107289</v>
      </c>
      <c r="N207" s="260"/>
      <c r="S207" s="71"/>
      <c r="T207" s="71"/>
      <c r="U207" s="71"/>
      <c r="V207" s="71"/>
      <c r="W207" s="71"/>
      <c r="X207" s="71"/>
      <c r="Y207" s="71"/>
      <c r="Z207" s="71"/>
      <c r="AA207" s="71"/>
      <c r="AB207" s="71"/>
      <c r="AC207" s="71"/>
      <c r="AD207" s="71"/>
    </row>
    <row r="209" spans="1:87" x14ac:dyDescent="0.25">
      <c r="A209" t="s">
        <v>67</v>
      </c>
    </row>
    <row r="210" spans="1:87" x14ac:dyDescent="0.25">
      <c r="P210" s="258" t="s">
        <v>81</v>
      </c>
      <c r="Q210" s="258"/>
      <c r="R210" s="258"/>
      <c r="S210" s="258"/>
      <c r="T210" s="258"/>
      <c r="U210" s="258"/>
      <c r="V210" s="258"/>
      <c r="W210" s="258"/>
      <c r="X210" s="258"/>
      <c r="Y210" s="276" t="s">
        <v>89</v>
      </c>
      <c r="Z210" s="277"/>
      <c r="AA210" s="277"/>
      <c r="AB210" s="278"/>
      <c r="AC210" s="273" t="s">
        <v>90</v>
      </c>
      <c r="AD210" s="274"/>
      <c r="AE210" s="274"/>
      <c r="AF210" s="274"/>
      <c r="AG210" s="275"/>
      <c r="AH210" s="270" t="s">
        <v>93</v>
      </c>
      <c r="AI210" s="271"/>
      <c r="AJ210" s="271"/>
      <c r="AK210" s="271"/>
      <c r="AL210" s="271"/>
      <c r="AM210" s="271"/>
      <c r="AN210" s="271"/>
      <c r="AO210" s="272"/>
      <c r="AP210" s="286" t="s">
        <v>130</v>
      </c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  <c r="BG210" s="286"/>
      <c r="BH210" s="286"/>
      <c r="BI210" s="286"/>
      <c r="BJ210" s="286"/>
      <c r="BK210" s="286"/>
      <c r="BL210" s="286"/>
      <c r="BM210" s="286"/>
      <c r="BN210" s="286"/>
      <c r="BO210" s="286"/>
      <c r="BP210" s="286"/>
      <c r="BQ210" s="286"/>
      <c r="BR210" s="286"/>
      <c r="BS210" s="286"/>
      <c r="BT210" s="286"/>
      <c r="BU210" s="286"/>
      <c r="BV210" s="286"/>
      <c r="BW210" s="286"/>
      <c r="BX210" s="240" t="s">
        <v>203</v>
      </c>
      <c r="BY210" s="240"/>
      <c r="BZ210" s="240"/>
      <c r="CA210" s="240"/>
      <c r="CB210" s="240"/>
      <c r="CC210" s="241" t="s">
        <v>221</v>
      </c>
      <c r="CD210" s="242"/>
      <c r="CE210" s="243"/>
      <c r="CF210" s="247" t="s">
        <v>222</v>
      </c>
      <c r="CG210" s="247"/>
      <c r="CH210" s="247"/>
      <c r="CI210" s="186"/>
    </row>
    <row r="211" spans="1:87" ht="18.75" x14ac:dyDescent="0.35">
      <c r="C211" s="23">
        <v>7</v>
      </c>
      <c r="D211" s="8">
        <v>8</v>
      </c>
      <c r="E211" s="23">
        <v>8</v>
      </c>
      <c r="F211" s="8">
        <v>9</v>
      </c>
      <c r="G211" s="23">
        <v>9</v>
      </c>
      <c r="H211" s="1">
        <v>10</v>
      </c>
      <c r="I211" s="23">
        <v>10</v>
      </c>
      <c r="J211" s="32">
        <v>11</v>
      </c>
      <c r="K211" s="31">
        <v>11</v>
      </c>
      <c r="L211" s="33">
        <v>12</v>
      </c>
      <c r="M211" s="31">
        <v>12</v>
      </c>
      <c r="N211" s="31">
        <v>13</v>
      </c>
      <c r="P211" s="61" t="s">
        <v>86</v>
      </c>
      <c r="Q211" s="66" t="s">
        <v>84</v>
      </c>
      <c r="R211" s="66" t="s">
        <v>85</v>
      </c>
      <c r="S211" s="66" t="s">
        <v>83</v>
      </c>
      <c r="T211" s="80" t="s">
        <v>128</v>
      </c>
      <c r="U211" s="64" t="s">
        <v>129</v>
      </c>
      <c r="V211" s="66" t="s">
        <v>87</v>
      </c>
      <c r="W211" s="79" t="s">
        <v>128</v>
      </c>
      <c r="X211" s="64" t="s">
        <v>129</v>
      </c>
      <c r="Y211" s="61" t="s">
        <v>86</v>
      </c>
      <c r="Z211" s="61" t="s">
        <v>55</v>
      </c>
      <c r="AA211" s="61" t="s">
        <v>56</v>
      </c>
      <c r="AB211" s="61" t="s">
        <v>79</v>
      </c>
      <c r="AC211" s="147" t="s">
        <v>86</v>
      </c>
      <c r="AD211" s="273" t="s">
        <v>91</v>
      </c>
      <c r="AE211" s="275"/>
      <c r="AF211" s="273" t="s">
        <v>92</v>
      </c>
      <c r="AG211" s="275"/>
      <c r="AH211" s="266" t="s">
        <v>94</v>
      </c>
      <c r="AI211" s="266"/>
      <c r="AJ211" s="266" t="s">
        <v>97</v>
      </c>
      <c r="AK211" s="266"/>
      <c r="AL211" s="263" t="s">
        <v>98</v>
      </c>
      <c r="AM211" s="263"/>
      <c r="AN211" s="263" t="s">
        <v>99</v>
      </c>
      <c r="AO211" s="263"/>
      <c r="AP211" s="157" t="s">
        <v>131</v>
      </c>
      <c r="AQ211" s="157" t="s">
        <v>132</v>
      </c>
      <c r="AR211" s="157" t="s">
        <v>133</v>
      </c>
      <c r="AS211" s="157" t="s">
        <v>134</v>
      </c>
      <c r="AT211" s="157" t="s">
        <v>135</v>
      </c>
      <c r="AU211" s="157" t="s">
        <v>136</v>
      </c>
      <c r="AV211" s="157" t="s">
        <v>137</v>
      </c>
      <c r="AW211" s="157" t="s">
        <v>138</v>
      </c>
      <c r="AX211" s="157" t="s">
        <v>139</v>
      </c>
      <c r="AY211" s="158" t="s">
        <v>140</v>
      </c>
      <c r="AZ211" s="157" t="s">
        <v>141</v>
      </c>
      <c r="BA211" s="157" t="s">
        <v>142</v>
      </c>
      <c r="BB211" s="159" t="s">
        <v>131</v>
      </c>
      <c r="BC211" s="157" t="s">
        <v>132</v>
      </c>
      <c r="BD211" s="157" t="s">
        <v>133</v>
      </c>
      <c r="BE211" s="157" t="s">
        <v>134</v>
      </c>
      <c r="BF211" s="157" t="s">
        <v>42</v>
      </c>
      <c r="BG211" s="157" t="s">
        <v>136</v>
      </c>
      <c r="BH211" s="157" t="s">
        <v>137</v>
      </c>
      <c r="BI211" s="157" t="s">
        <v>138</v>
      </c>
      <c r="BJ211" s="157" t="s">
        <v>139</v>
      </c>
      <c r="BK211" s="158" t="s">
        <v>140</v>
      </c>
      <c r="BL211" s="219" t="s">
        <v>143</v>
      </c>
      <c r="BM211" s="219" t="s">
        <v>144</v>
      </c>
      <c r="BN211" s="219" t="s">
        <v>145</v>
      </c>
      <c r="BO211" s="219" t="s">
        <v>144</v>
      </c>
      <c r="BP211" s="219" t="s">
        <v>142</v>
      </c>
      <c r="BQ211" s="219" t="s">
        <v>146</v>
      </c>
      <c r="BR211" s="219" t="s">
        <v>147</v>
      </c>
      <c r="BS211" s="219" t="s">
        <v>148</v>
      </c>
      <c r="BT211" s="219" t="s">
        <v>149</v>
      </c>
      <c r="BU211" s="210" t="s">
        <v>199</v>
      </c>
      <c r="BV211" s="210" t="s">
        <v>200</v>
      </c>
      <c r="BW211" s="210" t="s">
        <v>201</v>
      </c>
      <c r="BX211" s="219" t="s">
        <v>207</v>
      </c>
      <c r="BY211" s="220" t="s">
        <v>208</v>
      </c>
      <c r="BZ211" s="219" t="s">
        <v>204</v>
      </c>
      <c r="CA211" s="219" t="s">
        <v>205</v>
      </c>
      <c r="CB211" s="219" t="s">
        <v>206</v>
      </c>
      <c r="CC211" s="244"/>
      <c r="CD211" s="245"/>
      <c r="CE211" s="246"/>
      <c r="CF211" s="247"/>
      <c r="CG211" s="247"/>
      <c r="CH211" s="247"/>
      <c r="CI211" s="233" t="s">
        <v>224</v>
      </c>
    </row>
    <row r="212" spans="1:87" ht="16.5" x14ac:dyDescent="0.35">
      <c r="A212" s="1">
        <v>1</v>
      </c>
      <c r="B212" s="32" t="s">
        <v>45</v>
      </c>
      <c r="C212" s="1">
        <v>-34.051000000000002</v>
      </c>
      <c r="D212" s="32">
        <v>-93.507999999999996</v>
      </c>
      <c r="E212" s="1">
        <v>-126.81399999999999</v>
      </c>
      <c r="F212" s="32">
        <v>-161.05699999999999</v>
      </c>
      <c r="G212" s="1">
        <v>-90.917000000000002</v>
      </c>
      <c r="H212" s="32">
        <v>-83.688000000000002</v>
      </c>
      <c r="I212" s="1">
        <v>-138.47</v>
      </c>
      <c r="J212" s="32">
        <v>-143.477</v>
      </c>
      <c r="K212" s="1">
        <v>-170.107</v>
      </c>
      <c r="L212" s="32">
        <v>-174.54499999999999</v>
      </c>
      <c r="M212" s="1">
        <v>-69.83</v>
      </c>
      <c r="N212" s="1">
        <v>-42.951999999999998</v>
      </c>
      <c r="P212" s="65">
        <v>7</v>
      </c>
      <c r="Q212" s="63">
        <f>C222</f>
        <v>-164.72359999999998</v>
      </c>
      <c r="R212" s="63">
        <f>C223</f>
        <v>-146.20075999999997</v>
      </c>
      <c r="S212" s="63">
        <f>$K$235</f>
        <v>336.7260171609679</v>
      </c>
      <c r="T212" s="103" t="str">
        <f>IF(ABS(Q212)&lt;=S212,"VERIFICA","NON VERIFICA")</f>
        <v>VERIFICA</v>
      </c>
      <c r="U212" s="103" t="str">
        <f>IF(ABS(R212)&lt;=S212,"VERIFICA","NON VERIFICA")</f>
        <v>VERIFICA</v>
      </c>
      <c r="V212" s="63">
        <f>$K$236</f>
        <v>446.90674053554949</v>
      </c>
      <c r="W212" s="99" t="str">
        <f t="shared" ref="W212:W223" si="1301">IF(ABS(Q212)&lt;=V212,"VERIFICA","NON VERIFICA")</f>
        <v>VERIFICA</v>
      </c>
      <c r="X212" s="78" t="str">
        <f>IF(ABS(R212)&lt;=V212,"VERIFICA","NON VERIFICA")</f>
        <v>VERIFICA</v>
      </c>
      <c r="Y212" s="61">
        <v>7</v>
      </c>
      <c r="Z212" s="72">
        <v>6.2900389877134053</v>
      </c>
      <c r="AA212" s="72">
        <v>5.2272817621654823</v>
      </c>
      <c r="AB212" s="268">
        <v>5.2272817621654823</v>
      </c>
      <c r="AC212" s="64">
        <v>7</v>
      </c>
      <c r="AD212" s="229">
        <f>2*fi!$B$6+1*fi!$B$8</f>
        <v>7.1592000000000002</v>
      </c>
      <c r="AE212" s="230" t="s">
        <v>101</v>
      </c>
      <c r="AF212" s="229">
        <f>2*fi!$B$6+1*fi!$B$8</f>
        <v>7.1592000000000002</v>
      </c>
      <c r="AG212" s="230" t="s">
        <v>109</v>
      </c>
      <c r="AH212" s="72">
        <f>30*70*1.4/450</f>
        <v>6.5333333333333332</v>
      </c>
      <c r="AI212" s="72" t="s">
        <v>96</v>
      </c>
      <c r="AJ212" s="72">
        <f t="shared" ref="AJ212:AJ223" si="1302">AF212+30*70*(3.5/450)</f>
        <v>23.492533333333334</v>
      </c>
      <c r="AK212" s="72" t="s">
        <v>96</v>
      </c>
      <c r="AL212" s="263" t="str">
        <f t="shared" ref="AL212:AL223" si="1303">IF((25*AD212)/100&lt;=AF212,"VERIFICA","NON VERIFICA")</f>
        <v>VERIFICA</v>
      </c>
      <c r="AM212" s="263"/>
      <c r="AN212" s="263" t="str">
        <f t="shared" ref="AN212:AN223" si="1304">IF((50*AD212)/100&lt;=AF212,"VERIFICA","NON VERIFICA")</f>
        <v>VERIFICA</v>
      </c>
      <c r="AO212" s="263"/>
      <c r="AP212" s="68">
        <f>(AD212*100*391.3)/(30*10*($C$238)*10*14.17)</f>
        <v>9.9847984431470679E-2</v>
      </c>
      <c r="AQ212" s="68">
        <f>AF212/AD212</f>
        <v>1</v>
      </c>
      <c r="AR212" s="68">
        <f>0.0035*AQ212/0.00196</f>
        <v>1.7857142857142858</v>
      </c>
      <c r="AS212" s="153">
        <v>0.81</v>
      </c>
      <c r="AT212" s="161">
        <f>(AP212/(2*AS212))*((1-AR212)+SQRT((1-AR212)^2+(4*AS212*AR212*0.04)/(AP212*(0.7-0.04))))*(0.7-0.04)</f>
        <v>5.0698969105359405E-2</v>
      </c>
      <c r="AU212" s="162">
        <f>(AT212-0.04)*0.0035/AT212</f>
        <v>7.3860262899900749E-4</v>
      </c>
      <c r="AV212" s="162">
        <v>1.9599999999999999E-3</v>
      </c>
      <c r="AW212" s="153" t="str">
        <f>IF(AU212&lt;AV212, "VERIFICA","NON VERIFICA")</f>
        <v>VERIFICA</v>
      </c>
      <c r="AX212" s="153">
        <v>0.41599999999999998</v>
      </c>
      <c r="AY212" s="68">
        <f>(AT212-0.04)*0.0035/(AT212*0.00196)</f>
        <v>0.37683807601990182</v>
      </c>
      <c r="AZ212" s="68">
        <f>(AD212*100*0.9*391.3*($C$238)*10)*10^-6</f>
        <v>166.40286062400003</v>
      </c>
      <c r="BA212" s="68">
        <f>((AD212*100*(($C$238)*10-AX212*AT212*1000)+AY212*AF212*100*(AX212*AT212*1000-0.04*1000))*391.3)*10^-6</f>
        <v>176.98751447381036</v>
      </c>
      <c r="BB212" s="68">
        <f>(AF212*100*391.3)/(30*10*($C$238)*10*14.17)</f>
        <v>9.9847984431470679E-2</v>
      </c>
      <c r="BC212" s="68">
        <f>AD212/AF212</f>
        <v>1</v>
      </c>
      <c r="BD212" s="68">
        <f>0.0035*BC212/0.00196</f>
        <v>1.7857142857142858</v>
      </c>
      <c r="BE212" s="153">
        <v>0.81</v>
      </c>
      <c r="BF212" s="68">
        <f>(BB212/(2*BE212))*((1-BD212)+SQRT((1-BD212)^2+(4*BE212*BD212*0.04)/(BB212*(0.66))))*(0.66)</f>
        <v>5.0698969105359412E-2</v>
      </c>
      <c r="BG212" s="162">
        <f>(BF212-0.04)*0.0035/BF212</f>
        <v>7.3860262899900792E-4</v>
      </c>
      <c r="BH212" s="162">
        <v>1.9599999999999999E-3</v>
      </c>
      <c r="BI212" s="153" t="str">
        <f>IF(BG212&lt;BH212, "VERIFICA","NON VERIFICA")</f>
        <v>VERIFICA</v>
      </c>
      <c r="BJ212" s="153">
        <v>0.41599999999999998</v>
      </c>
      <c r="BK212" s="68">
        <f>(BF212-0.04)*0.0035/(BF212*0.00196)</f>
        <v>0.37683807601990205</v>
      </c>
      <c r="BL212" s="231">
        <f>(AF212*100*0.9*391.3*($C$238)*10)*10^-6</f>
        <v>166.40286062400003</v>
      </c>
      <c r="BM212" s="231">
        <f>((AF212*100*(($C$238)*10-BJ212*BF212*1000)+BK212*AD212*100*(BJ212*BF212*1000-0.04*1000))*391.3)*10^-6</f>
        <v>176.98751447381036</v>
      </c>
      <c r="BN212" s="249">
        <f>K20</f>
        <v>43.000000000000007</v>
      </c>
      <c r="BO212" s="232">
        <f>BM212</f>
        <v>176.98751447381036</v>
      </c>
      <c r="BP212" s="231">
        <f>BA212</f>
        <v>176.98751447381036</v>
      </c>
      <c r="BQ212" s="251">
        <f>(BN212*$AT$2/2)+(BP212+ABS(BO213))/$AT$2</f>
        <v>198.69536652969504</v>
      </c>
      <c r="BR212" s="251">
        <f>(BN212*$AT$2/2)+(ABS(BO212)+BP213)/$AT$2</f>
        <v>182.49484766554917</v>
      </c>
      <c r="BS212" s="251">
        <f>MAX(ABS(F20),ABS(F21))</f>
        <v>134.012</v>
      </c>
      <c r="BT212" s="253">
        <f>MAX(BQ212,BR212,BS212)</f>
        <v>198.69536652969504</v>
      </c>
      <c r="BU212" s="285">
        <f>BT212*10/(0.9*(0.66)*391.3*2)</f>
        <v>4.2742650658922257</v>
      </c>
      <c r="BV212" s="287">
        <v>8</v>
      </c>
      <c r="BW212" s="285">
        <f>fi!$B$2</f>
        <v>0.50240000000000007</v>
      </c>
      <c r="BX212" s="247">
        <f>0.66/4</f>
        <v>0.16500000000000001</v>
      </c>
      <c r="BY212" s="247">
        <f>0.225</f>
        <v>0.22500000000000001</v>
      </c>
      <c r="BZ212" s="247">
        <f>8*0.016</f>
        <v>0.128</v>
      </c>
      <c r="CA212" s="247">
        <f>24*0.008</f>
        <v>0.192</v>
      </c>
      <c r="CB212" s="247">
        <f>MIN(BX212:CA212)</f>
        <v>0.128</v>
      </c>
      <c r="CC212" s="240" t="str">
        <f t="shared" ref="CC212:CC223" si="1305">IF(BT212&lt;=$K$237,"VERIFICA","NON VERIFICA")</f>
        <v>VERIFICA</v>
      </c>
      <c r="CD212" s="240"/>
      <c r="CE212" s="240"/>
      <c r="CF212" s="240" t="str">
        <f>IF(BT212&lt;=$W$239,"VERIFICA","NON VERIFICA")</f>
        <v>VERIFICA</v>
      </c>
      <c r="CG212" s="240"/>
      <c r="CH212" s="240"/>
      <c r="CI212" s="247">
        <v>20</v>
      </c>
    </row>
    <row r="213" spans="1:87" ht="16.5" x14ac:dyDescent="0.35">
      <c r="A213" s="1">
        <v>2</v>
      </c>
      <c r="B213" s="32" t="s">
        <v>46</v>
      </c>
      <c r="C213" s="1">
        <v>-20.869</v>
      </c>
      <c r="D213" s="32">
        <v>-56.963000000000001</v>
      </c>
      <c r="E213" s="1">
        <v>-77.203000000000003</v>
      </c>
      <c r="F213" s="32">
        <v>-97.369</v>
      </c>
      <c r="G213" s="1">
        <v>-56.89</v>
      </c>
      <c r="H213" s="32">
        <v>-50.521000000000001</v>
      </c>
      <c r="I213" s="1">
        <v>-87.363</v>
      </c>
      <c r="J213" s="32">
        <v>-89.724999999999994</v>
      </c>
      <c r="K213" s="1">
        <v>-104.59699999999999</v>
      </c>
      <c r="L213" s="32">
        <v>-106.958</v>
      </c>
      <c r="M213" s="1">
        <v>-42.948999999999998</v>
      </c>
      <c r="N213" s="1">
        <v>-25.731000000000002</v>
      </c>
      <c r="P213" s="61">
        <v>8</v>
      </c>
      <c r="Q213" s="63">
        <f>D221</f>
        <v>-141.88299999999998</v>
      </c>
      <c r="R213" s="63">
        <f>D223</f>
        <v>-119.90694000000009</v>
      </c>
      <c r="S213" s="63">
        <f t="shared" ref="S213:S223" si="1306">$K$235</f>
        <v>336.7260171609679</v>
      </c>
      <c r="T213" s="103" t="str">
        <f t="shared" ref="T213:T223" si="1307">IF(ABS(Q213)&lt;=S213,"VERIFICA","NON VERIFICA")</f>
        <v>VERIFICA</v>
      </c>
      <c r="U213" s="103" t="str">
        <f t="shared" ref="U213:U222" si="1308">IF(ABS(R213)&lt;=S213,"VERIFICA","NON VERIFICA")</f>
        <v>VERIFICA</v>
      </c>
      <c r="V213" s="63">
        <f t="shared" ref="V213:V223" si="1309">$K$236</f>
        <v>446.90674053554949</v>
      </c>
      <c r="W213" s="99" t="str">
        <f t="shared" si="1301"/>
        <v>VERIFICA</v>
      </c>
      <c r="X213" s="78" t="str">
        <f t="shared" ref="X213:X223" si="1310">IF(ABS(R213)&lt;=V213,"VERIFICA","NON VERIFICA")</f>
        <v>VERIFICA</v>
      </c>
      <c r="Y213" s="61">
        <v>8</v>
      </c>
      <c r="Z213" s="72">
        <v>5.1587921122804881</v>
      </c>
      <c r="AA213" s="72">
        <v>1.2725018306413622</v>
      </c>
      <c r="AB213" s="268"/>
      <c r="AC213" s="64">
        <v>8</v>
      </c>
      <c r="AD213" s="229">
        <f>2*fi!$B$6+1*fi!$B$8</f>
        <v>7.1592000000000002</v>
      </c>
      <c r="AE213" s="230" t="s">
        <v>101</v>
      </c>
      <c r="AF213" s="229">
        <f>3*fi!$B$6+1*fi!$B$8</f>
        <v>9.1688000000000009</v>
      </c>
      <c r="AG213" s="230" t="s">
        <v>102</v>
      </c>
      <c r="AH213" s="72">
        <f t="shared" ref="AH213:AH223" si="1311">30*70*1.4/450</f>
        <v>6.5333333333333332</v>
      </c>
      <c r="AI213" s="72" t="s">
        <v>96</v>
      </c>
      <c r="AJ213" s="72">
        <f t="shared" si="1302"/>
        <v>25.502133333333333</v>
      </c>
      <c r="AK213" s="72" t="s">
        <v>96</v>
      </c>
      <c r="AL213" s="263" t="str">
        <f t="shared" si="1303"/>
        <v>VERIFICA</v>
      </c>
      <c r="AM213" s="263"/>
      <c r="AN213" s="263" t="str">
        <f t="shared" si="1304"/>
        <v>VERIFICA</v>
      </c>
      <c r="AO213" s="263"/>
      <c r="AP213" s="68">
        <f t="shared" ref="AP213:AP223" si="1312">(AD213*100*391.3)/(30*10*($C$238)*10*14.17)</f>
        <v>9.9847984431470679E-2</v>
      </c>
      <c r="AQ213" s="68">
        <f t="shared" ref="AQ213:AQ223" si="1313">AF213/AD213</f>
        <v>1.2807017543859649</v>
      </c>
      <c r="AR213" s="68">
        <f t="shared" ref="AR213:AR223" si="1314">0.0035*AQ213/0.00196</f>
        <v>2.2869674185463658</v>
      </c>
      <c r="AS213" s="153">
        <v>0.81</v>
      </c>
      <c r="AT213" s="161">
        <f t="shared" ref="AT213:AT223" si="1315">(AP213/(2*AS213))*((1-AR213)+SQRT((1-AR213)^2+(4*AS213*AR213*0.04)/(AP213*(0.7-0.04))))*(0.7-0.04)</f>
        <v>4.8559800234465905E-2</v>
      </c>
      <c r="AU213" s="162">
        <f t="shared" ref="AU213:AU223" si="1316">(AT213-0.04)*0.0035/AT213</f>
        <v>6.1695683828960006E-4</v>
      </c>
      <c r="AV213" s="162">
        <v>1.9599999999999999E-3</v>
      </c>
      <c r="AW213" s="153" t="str">
        <f t="shared" ref="AW213:AW223" si="1317">IF(AU213&lt;AV213, "VERIFICA","NON VERIFICA")</f>
        <v>VERIFICA</v>
      </c>
      <c r="AX213" s="153">
        <v>0.41599999999999998</v>
      </c>
      <c r="AY213" s="68">
        <f>(AT213-0.04)*0.0035/(AT213*0.00196)</f>
        <v>0.3147738970865307</v>
      </c>
      <c r="AZ213" s="68">
        <f t="shared" ref="AZ213:AZ223" si="1318">(AD213*100*0.9*391.3*($C$238)*10)*10^-6</f>
        <v>166.40286062400003</v>
      </c>
      <c r="BA213" s="68">
        <f t="shared" ref="BA213:BA217" si="1319">((AD213*100*(($C$238)*10-AX213*AT213*1000)+AY213*AF213*100*(AX213*AT213*1000-0.04*1000))*391.3)*10^-6</f>
        <v>176.99702852283713</v>
      </c>
      <c r="BB213" s="68">
        <f t="shared" ref="BB213:BB223" si="1320">(AF213*100*391.3)/(30*10*($C$238)*10*14.17)</f>
        <v>0.127875488833287</v>
      </c>
      <c r="BC213" s="68">
        <f t="shared" ref="BC213:BC223" si="1321">AD213/AF213</f>
        <v>0.78082191780821908</v>
      </c>
      <c r="BD213" s="68">
        <f t="shared" ref="BD213:BD223" si="1322">0.0035*BC213/0.00196</f>
        <v>1.3943248532289627</v>
      </c>
      <c r="BE213" s="153">
        <v>0.81</v>
      </c>
      <c r="BF213" s="68">
        <f t="shared" ref="BF213:BF223" si="1323">(BB213/(2*BE213))*((1-BD213)+SQRT((1-BD213)^2+(4*BE213*BD213*0.04)/(BB213*(0.66))))*(0.66)</f>
        <v>5.8407853184046538E-2</v>
      </c>
      <c r="BG213" s="162">
        <f t="shared" ref="BG213:BG223" si="1324">(BF213-0.04)*0.0035/BF213</f>
        <v>1.103062047857642E-3</v>
      </c>
      <c r="BH213" s="162">
        <v>1.9599999999999999E-3</v>
      </c>
      <c r="BI213" s="153" t="str">
        <f t="shared" ref="BI213:BI222" si="1325">IF(BG213&lt;BH213, "VERIFICA","NON VERIFICA")</f>
        <v>VERIFICA</v>
      </c>
      <c r="BJ213" s="153">
        <v>0.41599999999999998</v>
      </c>
      <c r="BK213" s="68">
        <f t="shared" ref="BK213:BK223" si="1326">(BF213-0.04)*0.0035/(BF213*0.00196)</f>
        <v>0.56278675911104192</v>
      </c>
      <c r="BL213" s="231">
        <f t="shared" ref="BL213:BL223" si="1327">(AF213*100*0.9*391.3*($C$238)*10)*10^-6</f>
        <v>213.11243553599999</v>
      </c>
      <c r="BM213" s="231">
        <f t="shared" ref="BM213:BM223" si="1328">((AF213*100*(($C$238)*10-BJ213*BF213*1000)+BK213*AD213*100*(BJ213*BF213*1000-0.04*1000))*391.3)*10^-6</f>
        <v>225.59858511527472</v>
      </c>
      <c r="BN213" s="250"/>
      <c r="BO213" s="232">
        <f t="shared" ref="BO213:BO223" si="1329">BM213</f>
        <v>225.59858511527472</v>
      </c>
      <c r="BP213" s="231">
        <f t="shared" ref="BP213:BP223" si="1330">BA213</f>
        <v>176.99702852283713</v>
      </c>
      <c r="BQ213" s="252"/>
      <c r="BR213" s="252"/>
      <c r="BS213" s="252"/>
      <c r="BT213" s="253"/>
      <c r="BU213" s="285"/>
      <c r="BV213" s="287"/>
      <c r="BW213" s="285"/>
      <c r="BX213" s="247"/>
      <c r="BY213" s="247"/>
      <c r="BZ213" s="247"/>
      <c r="CA213" s="247"/>
      <c r="CB213" s="247"/>
      <c r="CC213" s="240" t="str">
        <f t="shared" si="1305"/>
        <v>VERIFICA</v>
      </c>
      <c r="CD213" s="240"/>
      <c r="CE213" s="240"/>
      <c r="CF213" s="240" t="str">
        <f>IF(BT213&lt;=$W$239,"VERIFICA","NON VERIFICA")</f>
        <v>VERIFICA</v>
      </c>
      <c r="CG213" s="240"/>
      <c r="CH213" s="240"/>
      <c r="CI213" s="247"/>
    </row>
    <row r="214" spans="1:87" ht="16.5" x14ac:dyDescent="0.35">
      <c r="A214" s="1">
        <v>3</v>
      </c>
      <c r="B214" s="32" t="s">
        <v>47</v>
      </c>
      <c r="C214" s="1">
        <v>143.84899999999999</v>
      </c>
      <c r="D214" s="32">
        <v>-84.915999999999997</v>
      </c>
      <c r="E214" s="1">
        <v>118.494</v>
      </c>
      <c r="F214" s="32">
        <v>-197.53800000000001</v>
      </c>
      <c r="G214" s="1">
        <v>348.65699999999998</v>
      </c>
      <c r="H214" s="32">
        <v>-336.53199999999998</v>
      </c>
      <c r="I214" s="1">
        <v>297.91399999999999</v>
      </c>
      <c r="J214" s="32">
        <v>-305.48500000000001</v>
      </c>
      <c r="K214" s="1">
        <v>263.23399999999998</v>
      </c>
      <c r="L214" s="32">
        <v>-265.70600000000002</v>
      </c>
      <c r="M214" s="1">
        <v>274.428</v>
      </c>
      <c r="N214" s="1">
        <v>-176.792</v>
      </c>
      <c r="P214" s="61">
        <v>8</v>
      </c>
      <c r="Q214" s="63">
        <f>E222</f>
        <v>-195.70310000000001</v>
      </c>
      <c r="R214" s="63">
        <f>E223</f>
        <v>-171.976775</v>
      </c>
      <c r="S214" s="63">
        <f t="shared" si="1306"/>
        <v>336.7260171609679</v>
      </c>
      <c r="T214" s="103" t="str">
        <f t="shared" si="1307"/>
        <v>VERIFICA</v>
      </c>
      <c r="U214" s="103" t="str">
        <f t="shared" si="1308"/>
        <v>VERIFICA</v>
      </c>
      <c r="V214" s="63">
        <f t="shared" si="1309"/>
        <v>446.90674053554949</v>
      </c>
      <c r="W214" s="99" t="str">
        <f t="shared" si="1301"/>
        <v>VERIFICA</v>
      </c>
      <c r="X214" s="78" t="str">
        <f t="shared" si="1310"/>
        <v>VERIFICA</v>
      </c>
      <c r="Y214" s="61">
        <v>8</v>
      </c>
      <c r="Z214" s="72">
        <v>7.3990081838919046</v>
      </c>
      <c r="AA214" s="72">
        <v>2.0562028410865612</v>
      </c>
      <c r="AB214" s="268">
        <v>5.7448397769328023</v>
      </c>
      <c r="AC214" s="64">
        <v>8</v>
      </c>
      <c r="AD214" s="229">
        <f>2*fi!$B$6+1*fi!$B$8</f>
        <v>7.1592000000000002</v>
      </c>
      <c r="AE214" s="230" t="s">
        <v>101</v>
      </c>
      <c r="AF214" s="229">
        <f>3*fi!$B$6+1*fi!$B$8</f>
        <v>9.1688000000000009</v>
      </c>
      <c r="AG214" s="230" t="s">
        <v>102</v>
      </c>
      <c r="AH214" s="72">
        <f t="shared" si="1311"/>
        <v>6.5333333333333332</v>
      </c>
      <c r="AI214" s="72" t="s">
        <v>96</v>
      </c>
      <c r="AJ214" s="72">
        <f t="shared" si="1302"/>
        <v>25.502133333333333</v>
      </c>
      <c r="AK214" s="72" t="s">
        <v>96</v>
      </c>
      <c r="AL214" s="263" t="str">
        <f t="shared" si="1303"/>
        <v>VERIFICA</v>
      </c>
      <c r="AM214" s="263"/>
      <c r="AN214" s="263" t="str">
        <f t="shared" si="1304"/>
        <v>VERIFICA</v>
      </c>
      <c r="AO214" s="263"/>
      <c r="AP214" s="68">
        <f t="shared" si="1312"/>
        <v>9.9847984431470679E-2</v>
      </c>
      <c r="AQ214" s="68">
        <f t="shared" si="1313"/>
        <v>1.2807017543859649</v>
      </c>
      <c r="AR214" s="68">
        <f t="shared" si="1314"/>
        <v>2.2869674185463658</v>
      </c>
      <c r="AS214" s="153">
        <v>0.81</v>
      </c>
      <c r="AT214" s="161">
        <f t="shared" si="1315"/>
        <v>4.8559800234465905E-2</v>
      </c>
      <c r="AU214" s="162">
        <f t="shared" si="1316"/>
        <v>6.1695683828960006E-4</v>
      </c>
      <c r="AV214" s="162">
        <v>1.9599999999999999E-3</v>
      </c>
      <c r="AW214" s="153" t="str">
        <f t="shared" si="1317"/>
        <v>VERIFICA</v>
      </c>
      <c r="AX214" s="153">
        <v>0.41599999999999998</v>
      </c>
      <c r="AY214" s="68">
        <f t="shared" ref="AY214:AY223" si="1331">(AT214-0.04)*0.0035/(AT214*0.00196)</f>
        <v>0.3147738970865307</v>
      </c>
      <c r="AZ214" s="68">
        <f t="shared" si="1318"/>
        <v>166.40286062400003</v>
      </c>
      <c r="BA214" s="68">
        <f t="shared" si="1319"/>
        <v>176.99702852283713</v>
      </c>
      <c r="BB214" s="68">
        <f t="shared" si="1320"/>
        <v>0.127875488833287</v>
      </c>
      <c r="BC214" s="68">
        <f t="shared" si="1321"/>
        <v>0.78082191780821908</v>
      </c>
      <c r="BD214" s="68">
        <f t="shared" si="1322"/>
        <v>1.3943248532289627</v>
      </c>
      <c r="BE214" s="153">
        <v>0.81</v>
      </c>
      <c r="BF214" s="68">
        <f t="shared" si="1323"/>
        <v>5.8407853184046538E-2</v>
      </c>
      <c r="BG214" s="162">
        <f t="shared" si="1324"/>
        <v>1.103062047857642E-3</v>
      </c>
      <c r="BH214" s="162">
        <v>1.9599999999999999E-3</v>
      </c>
      <c r="BI214" s="153" t="str">
        <f t="shared" si="1325"/>
        <v>VERIFICA</v>
      </c>
      <c r="BJ214" s="153">
        <v>0.41599999999999998</v>
      </c>
      <c r="BK214" s="68">
        <f t="shared" si="1326"/>
        <v>0.56278675911104192</v>
      </c>
      <c r="BL214" s="231">
        <f t="shared" si="1327"/>
        <v>213.11243553599999</v>
      </c>
      <c r="BM214" s="231">
        <f t="shared" si="1328"/>
        <v>225.59858511527472</v>
      </c>
      <c r="BN214" s="249">
        <f>K40</f>
        <v>40.599999999999994</v>
      </c>
      <c r="BO214" s="232">
        <f t="shared" si="1329"/>
        <v>225.59858511527472</v>
      </c>
      <c r="BP214" s="231">
        <f t="shared" si="1330"/>
        <v>176.99702852283713</v>
      </c>
      <c r="BQ214" s="251">
        <f>(BN214*$AT$3/2)+(BP214+ABS(BO215))/$AT$3</f>
        <v>201.66331564642476</v>
      </c>
      <c r="BR214" s="251">
        <f>(BN214*$AT$3/2)+(ABS(BO214)+BP215)/$AT$3</f>
        <v>201.6964946622287</v>
      </c>
      <c r="BS214" s="251">
        <f>MAX(ABS(F40),ABS(F41))</f>
        <v>184.011</v>
      </c>
      <c r="BT214" s="253">
        <f>MAX(BQ214,BR214,BS214)</f>
        <v>201.6964946622287</v>
      </c>
      <c r="BU214" s="285">
        <f t="shared" ref="BU214" si="1332">BT214*10/(0.9*(0.66)*391.3*2)</f>
        <v>4.3388242821396661</v>
      </c>
      <c r="BV214" s="287">
        <v>8</v>
      </c>
      <c r="BW214" s="285">
        <f>fi!$B$2</f>
        <v>0.50240000000000007</v>
      </c>
      <c r="BX214" s="247">
        <f t="shared" ref="BX214" si="1333">0.66/4</f>
        <v>0.16500000000000001</v>
      </c>
      <c r="BY214" s="247">
        <f t="shared" ref="BY214" si="1334">0.225</f>
        <v>0.22500000000000001</v>
      </c>
      <c r="BZ214" s="247">
        <f t="shared" ref="BZ214" si="1335">8*0.016</f>
        <v>0.128</v>
      </c>
      <c r="CA214" s="247">
        <f t="shared" ref="CA214" si="1336">24*0.008</f>
        <v>0.192</v>
      </c>
      <c r="CB214" s="247">
        <f t="shared" ref="CB214" si="1337">MIN(BX214:CA214)</f>
        <v>0.128</v>
      </c>
      <c r="CC214" s="240" t="str">
        <f t="shared" si="1305"/>
        <v>VERIFICA</v>
      </c>
      <c r="CD214" s="240"/>
      <c r="CE214" s="240"/>
      <c r="CF214" s="240" t="str">
        <f>IF(BT214&lt;=$W$239,"VERIFICA","NON VERIFICA")</f>
        <v>VERIFICA</v>
      </c>
      <c r="CG214" s="240"/>
      <c r="CH214" s="240"/>
      <c r="CI214" s="247">
        <v>20</v>
      </c>
    </row>
    <row r="215" spans="1:87" ht="16.5" x14ac:dyDescent="0.35">
      <c r="A215" s="1">
        <v>4</v>
      </c>
      <c r="B215" s="32" t="s">
        <v>48</v>
      </c>
      <c r="C215" s="1">
        <v>-0.35299999999999998</v>
      </c>
      <c r="D215" s="32">
        <v>0.20799999999999999</v>
      </c>
      <c r="E215" s="1">
        <v>-0.29399999999999998</v>
      </c>
      <c r="F215" s="32">
        <v>0.48699999999999999</v>
      </c>
      <c r="G215" s="1">
        <v>-0.85199999999999998</v>
      </c>
      <c r="H215" s="32">
        <v>0.82199999999999995</v>
      </c>
      <c r="I215" s="1">
        <v>-0.73199999999999998</v>
      </c>
      <c r="J215" s="32">
        <v>0.75</v>
      </c>
      <c r="K215" s="1">
        <v>-0.64700000000000002</v>
      </c>
      <c r="L215" s="32">
        <v>0.65300000000000002</v>
      </c>
      <c r="M215" s="1">
        <v>-0.67100000000000004</v>
      </c>
      <c r="N215" s="1">
        <v>0.434</v>
      </c>
      <c r="P215" s="61">
        <v>9</v>
      </c>
      <c r="Q215" s="63">
        <f>F221</f>
        <v>-294.91410000000002</v>
      </c>
      <c r="R215" s="63">
        <f>F223</f>
        <v>-230.2603499999999</v>
      </c>
      <c r="S215" s="63">
        <f t="shared" si="1306"/>
        <v>336.7260171609679</v>
      </c>
      <c r="T215" s="103" t="str">
        <f t="shared" si="1307"/>
        <v>VERIFICA</v>
      </c>
      <c r="U215" s="103" t="str">
        <f t="shared" si="1308"/>
        <v>VERIFICA</v>
      </c>
      <c r="V215" s="63">
        <f t="shared" si="1309"/>
        <v>446.90674053554949</v>
      </c>
      <c r="W215" s="99" t="str">
        <f t="shared" si="1301"/>
        <v>VERIFICA</v>
      </c>
      <c r="X215" s="78" t="str">
        <f t="shared" si="1310"/>
        <v>VERIFICA</v>
      </c>
      <c r="Y215" s="61">
        <v>9</v>
      </c>
      <c r="Z215" s="72">
        <v>9.9065598484203097</v>
      </c>
      <c r="AA215" s="72">
        <v>5.0828306060864241</v>
      </c>
      <c r="AB215" s="268"/>
      <c r="AC215" s="64">
        <v>9</v>
      </c>
      <c r="AD215" s="229">
        <f>4*fi!$B$6+fi!$B$8</f>
        <v>11.178400000000002</v>
      </c>
      <c r="AE215" s="230" t="s">
        <v>104</v>
      </c>
      <c r="AF215" s="229">
        <f>5*fi!$B$6+1*fi!$B$8</f>
        <v>13.188000000000002</v>
      </c>
      <c r="AG215" s="230" t="s">
        <v>107</v>
      </c>
      <c r="AH215" s="72">
        <f t="shared" si="1311"/>
        <v>6.5333333333333332</v>
      </c>
      <c r="AI215" s="72" t="s">
        <v>96</v>
      </c>
      <c r="AJ215" s="72">
        <f t="shared" si="1302"/>
        <v>29.521333333333335</v>
      </c>
      <c r="AK215" s="72" t="s">
        <v>96</v>
      </c>
      <c r="AL215" s="263" t="str">
        <f t="shared" si="1303"/>
        <v>VERIFICA</v>
      </c>
      <c r="AM215" s="263"/>
      <c r="AN215" s="263" t="str">
        <f t="shared" si="1304"/>
        <v>VERIFICA</v>
      </c>
      <c r="AO215" s="263"/>
      <c r="AP215" s="68">
        <f t="shared" si="1312"/>
        <v>0.15590299323510334</v>
      </c>
      <c r="AQ215" s="68">
        <f t="shared" si="1313"/>
        <v>1.1797752808988764</v>
      </c>
      <c r="AR215" s="68">
        <f t="shared" si="1314"/>
        <v>2.1067415730337076</v>
      </c>
      <c r="AS215" s="153">
        <v>0.81</v>
      </c>
      <c r="AT215" s="161">
        <f t="shared" si="1315"/>
        <v>5.4789951324131725E-2</v>
      </c>
      <c r="AU215" s="162">
        <f t="shared" si="1316"/>
        <v>9.4478692503714083E-4</v>
      </c>
      <c r="AV215" s="162">
        <v>1.9599999999999999E-3</v>
      </c>
      <c r="AW215" s="153" t="str">
        <f t="shared" si="1317"/>
        <v>VERIFICA</v>
      </c>
      <c r="AX215" s="153">
        <v>0.41599999999999998</v>
      </c>
      <c r="AY215" s="68">
        <f t="shared" si="1331"/>
        <v>0.4820341454271127</v>
      </c>
      <c r="AZ215" s="68">
        <f t="shared" si="1318"/>
        <v>259.82201044800007</v>
      </c>
      <c r="BA215" s="68">
        <f t="shared" si="1319"/>
        <v>274.44101453031175</v>
      </c>
      <c r="BB215" s="68">
        <f t="shared" si="1320"/>
        <v>0.18393049763691968</v>
      </c>
      <c r="BC215" s="68">
        <f t="shared" si="1321"/>
        <v>0.84761904761904761</v>
      </c>
      <c r="BD215" s="68">
        <f t="shared" si="1322"/>
        <v>1.5136054421768708</v>
      </c>
      <c r="BE215" s="153">
        <v>0.81</v>
      </c>
      <c r="BF215" s="68">
        <f t="shared" si="1323"/>
        <v>6.4250474067565344E-2</v>
      </c>
      <c r="BG215" s="162">
        <f t="shared" si="1324"/>
        <v>1.3210277506625556E-3</v>
      </c>
      <c r="BH215" s="162">
        <v>1.9599999999999999E-3</v>
      </c>
      <c r="BI215" s="153" t="str">
        <f t="shared" si="1325"/>
        <v>VERIFICA</v>
      </c>
      <c r="BJ215" s="153">
        <v>0.41599999999999998</v>
      </c>
      <c r="BK215" s="68">
        <f t="shared" si="1326"/>
        <v>0.67399375033803843</v>
      </c>
      <c r="BL215" s="231">
        <f t="shared" si="1327"/>
        <v>306.53158536000007</v>
      </c>
      <c r="BM215" s="231">
        <f t="shared" si="1328"/>
        <v>322.88497079768058</v>
      </c>
      <c r="BN215" s="250"/>
      <c r="BO215" s="232">
        <f t="shared" si="1329"/>
        <v>322.88497079768058</v>
      </c>
      <c r="BP215" s="231">
        <f t="shared" si="1330"/>
        <v>274.44101453031175</v>
      </c>
      <c r="BQ215" s="252"/>
      <c r="BR215" s="252"/>
      <c r="BS215" s="252"/>
      <c r="BT215" s="253"/>
      <c r="BU215" s="285"/>
      <c r="BV215" s="287"/>
      <c r="BW215" s="285"/>
      <c r="BX215" s="247"/>
      <c r="BY215" s="247"/>
      <c r="BZ215" s="247"/>
      <c r="CA215" s="247"/>
      <c r="CB215" s="247"/>
      <c r="CC215" s="240" t="str">
        <f t="shared" si="1305"/>
        <v>VERIFICA</v>
      </c>
      <c r="CD215" s="240"/>
      <c r="CE215" s="240"/>
      <c r="CF215" s="240" t="str">
        <f>IF(BT215&lt;=$W$239,"VERIFICA","NON VERIFICA")</f>
        <v>VERIFICA</v>
      </c>
      <c r="CG215" s="240"/>
      <c r="CH215" s="240"/>
      <c r="CI215" s="247"/>
    </row>
    <row r="216" spans="1:87" ht="16.5" x14ac:dyDescent="0.35">
      <c r="A216" s="1">
        <v>5</v>
      </c>
      <c r="B216" s="32" t="s">
        <v>49</v>
      </c>
      <c r="C216" s="1">
        <v>-0.218</v>
      </c>
      <c r="D216" s="32">
        <v>0.13</v>
      </c>
      <c r="E216" s="1">
        <v>-0.184</v>
      </c>
      <c r="F216" s="32">
        <v>0.29899999999999999</v>
      </c>
      <c r="G216" s="1">
        <v>-0.50900000000000001</v>
      </c>
      <c r="H216" s="32">
        <v>0.49299999999999999</v>
      </c>
      <c r="I216" s="1">
        <v>-0.44400000000000001</v>
      </c>
      <c r="J216" s="32">
        <v>0.45400000000000001</v>
      </c>
      <c r="K216" s="1">
        <v>-0.39200000000000002</v>
      </c>
      <c r="L216" s="32">
        <v>0.39500000000000002</v>
      </c>
      <c r="M216" s="1">
        <v>-0.40300000000000002</v>
      </c>
      <c r="N216" s="1">
        <v>0.26700000000000002</v>
      </c>
      <c r="P216" s="61">
        <v>9</v>
      </c>
      <c r="Q216" s="63">
        <f>G222</f>
        <v>-405.55199999999996</v>
      </c>
      <c r="R216" s="63">
        <f>G223</f>
        <v>-300.69903999999991</v>
      </c>
      <c r="S216" s="63">
        <f t="shared" si="1306"/>
        <v>336.7260171609679</v>
      </c>
      <c r="T216" s="104" t="str">
        <f>IF(ABS(Q216)&lt;=S216,"VERIFICA","NON VERIFICA")</f>
        <v>NON VERIFICA</v>
      </c>
      <c r="U216" s="103" t="str">
        <f t="shared" si="1308"/>
        <v>VERIFICA</v>
      </c>
      <c r="V216" s="63">
        <f t="shared" si="1309"/>
        <v>446.90674053554949</v>
      </c>
      <c r="W216" s="99" t="str">
        <f t="shared" si="1301"/>
        <v>VERIFICA</v>
      </c>
      <c r="X216" s="78" t="str">
        <f t="shared" si="1310"/>
        <v>VERIFICA</v>
      </c>
      <c r="Y216" s="61">
        <v>9</v>
      </c>
      <c r="Z216" s="72">
        <v>12.937064657994886</v>
      </c>
      <c r="AA216" s="72">
        <v>10.580902301832534</v>
      </c>
      <c r="AB216" s="268">
        <v>10.580902301832534</v>
      </c>
      <c r="AC216" s="64">
        <v>9</v>
      </c>
      <c r="AD216" s="229">
        <f>4*fi!$B$6+fi!$B$8</f>
        <v>11.178400000000002</v>
      </c>
      <c r="AE216" s="230" t="s">
        <v>104</v>
      </c>
      <c r="AF216" s="229">
        <f>5*fi!$B$6+1*fi!$B$8</f>
        <v>13.188000000000002</v>
      </c>
      <c r="AG216" s="230" t="s">
        <v>107</v>
      </c>
      <c r="AH216" s="72">
        <f t="shared" si="1311"/>
        <v>6.5333333333333332</v>
      </c>
      <c r="AI216" s="72" t="s">
        <v>96</v>
      </c>
      <c r="AJ216" s="72">
        <f t="shared" si="1302"/>
        <v>29.521333333333335</v>
      </c>
      <c r="AK216" s="72" t="s">
        <v>96</v>
      </c>
      <c r="AL216" s="263" t="str">
        <f t="shared" si="1303"/>
        <v>VERIFICA</v>
      </c>
      <c r="AM216" s="263"/>
      <c r="AN216" s="263" t="str">
        <f t="shared" si="1304"/>
        <v>VERIFICA</v>
      </c>
      <c r="AO216" s="263"/>
      <c r="AP216" s="68">
        <f t="shared" si="1312"/>
        <v>0.15590299323510334</v>
      </c>
      <c r="AQ216" s="68">
        <f t="shared" si="1313"/>
        <v>1.1797752808988764</v>
      </c>
      <c r="AR216" s="68">
        <f t="shared" si="1314"/>
        <v>2.1067415730337076</v>
      </c>
      <c r="AS216" s="153">
        <v>0.81</v>
      </c>
      <c r="AT216" s="161">
        <f t="shared" si="1315"/>
        <v>5.4789951324131725E-2</v>
      </c>
      <c r="AU216" s="162">
        <f t="shared" si="1316"/>
        <v>9.4478692503714083E-4</v>
      </c>
      <c r="AV216" s="162">
        <v>1.9599999999999999E-3</v>
      </c>
      <c r="AW216" s="153" t="str">
        <f t="shared" si="1317"/>
        <v>VERIFICA</v>
      </c>
      <c r="AX216" s="153">
        <v>0.41599999999999998</v>
      </c>
      <c r="AY216" s="68">
        <f t="shared" si="1331"/>
        <v>0.4820341454271127</v>
      </c>
      <c r="AZ216" s="68">
        <f t="shared" si="1318"/>
        <v>259.82201044800007</v>
      </c>
      <c r="BA216" s="68">
        <f t="shared" si="1319"/>
        <v>274.44101453031175</v>
      </c>
      <c r="BB216" s="68">
        <f t="shared" si="1320"/>
        <v>0.18393049763691968</v>
      </c>
      <c r="BC216" s="68">
        <f t="shared" si="1321"/>
        <v>0.84761904761904761</v>
      </c>
      <c r="BD216" s="68">
        <f t="shared" si="1322"/>
        <v>1.5136054421768708</v>
      </c>
      <c r="BE216" s="153">
        <v>0.81</v>
      </c>
      <c r="BF216" s="68">
        <f t="shared" si="1323"/>
        <v>6.4250474067565344E-2</v>
      </c>
      <c r="BG216" s="162">
        <f t="shared" si="1324"/>
        <v>1.3210277506625556E-3</v>
      </c>
      <c r="BH216" s="162">
        <v>1.9599999999999999E-3</v>
      </c>
      <c r="BI216" s="153" t="str">
        <f t="shared" si="1325"/>
        <v>VERIFICA</v>
      </c>
      <c r="BJ216" s="153">
        <v>0.41599999999999998</v>
      </c>
      <c r="BK216" s="68">
        <f t="shared" si="1326"/>
        <v>0.67399375033803843</v>
      </c>
      <c r="BL216" s="231">
        <f t="shared" si="1327"/>
        <v>306.53158536000007</v>
      </c>
      <c r="BM216" s="231">
        <f t="shared" si="1328"/>
        <v>322.88497079768058</v>
      </c>
      <c r="BN216" s="249">
        <f>K60</f>
        <v>45</v>
      </c>
      <c r="BO216" s="232">
        <f t="shared" si="1329"/>
        <v>322.88497079768058</v>
      </c>
      <c r="BP216" s="231">
        <f t="shared" si="1330"/>
        <v>274.44101453031175</v>
      </c>
      <c r="BQ216" s="251">
        <f>(BN216*$AT$4/2)+(BP216+ABS(BO217))/$AT$4</f>
        <v>276.33070904571161</v>
      </c>
      <c r="BR216" s="251">
        <f>(BN216*$AT$4/2)+(ABS(BO216)+BP217)/$AT$4</f>
        <v>276.33070904571161</v>
      </c>
      <c r="BS216" s="251">
        <f>MAX(ABS(F60),ABS(F61))</f>
        <v>133.768</v>
      </c>
      <c r="BT216" s="253">
        <f>MAX(BQ216,BR216,BS216)</f>
        <v>276.33070904571161</v>
      </c>
      <c r="BU216" s="285">
        <f t="shared" ref="BU216" si="1338">BT216*10/(0.9*(0.66)*391.3*2)</f>
        <v>5.9443293365917356</v>
      </c>
      <c r="BV216" s="287">
        <v>8</v>
      </c>
      <c r="BW216" s="285">
        <f>fi!$B$2</f>
        <v>0.50240000000000007</v>
      </c>
      <c r="BX216" s="247">
        <f t="shared" ref="BX216" si="1339">0.66/4</f>
        <v>0.16500000000000001</v>
      </c>
      <c r="BY216" s="247">
        <f t="shared" ref="BY216" si="1340">0.225</f>
        <v>0.22500000000000001</v>
      </c>
      <c r="BZ216" s="247">
        <f t="shared" ref="BZ216" si="1341">8*0.016</f>
        <v>0.128</v>
      </c>
      <c r="CA216" s="247">
        <f t="shared" ref="CA216" si="1342">24*0.008</f>
        <v>0.192</v>
      </c>
      <c r="CB216" s="247">
        <f t="shared" ref="CB216" si="1343">MIN(BX216:CA216)</f>
        <v>0.128</v>
      </c>
      <c r="CC216" s="240" t="str">
        <f t="shared" si="1305"/>
        <v>VERIFICA</v>
      </c>
      <c r="CD216" s="240"/>
      <c r="CE216" s="240"/>
      <c r="CF216" s="240" t="str">
        <f>IF(BT216&lt;=$W$239,"VERIFICA","NON VERIFICA")</f>
        <v>NON VERIFICA</v>
      </c>
      <c r="CG216" s="240"/>
      <c r="CH216" s="240"/>
      <c r="CI216" s="247">
        <v>15</v>
      </c>
    </row>
    <row r="217" spans="1:87" ht="16.5" x14ac:dyDescent="0.35">
      <c r="A217" s="1">
        <v>6</v>
      </c>
      <c r="B217" s="32" t="s">
        <v>50</v>
      </c>
      <c r="C217" s="1">
        <v>-0.35499999999999998</v>
      </c>
      <c r="D217" s="32">
        <v>0.21199999999999999</v>
      </c>
      <c r="E217" s="1">
        <v>-0.29899999999999999</v>
      </c>
      <c r="F217" s="32">
        <v>0.48599999999999999</v>
      </c>
      <c r="G217" s="1">
        <v>-0.82799999999999996</v>
      </c>
      <c r="H217" s="32">
        <v>0.80200000000000005</v>
      </c>
      <c r="I217" s="1">
        <v>-0.72299999999999998</v>
      </c>
      <c r="J217" s="32">
        <v>0.73899999999999999</v>
      </c>
      <c r="K217" s="1">
        <v>-0.63700000000000001</v>
      </c>
      <c r="L217" s="32">
        <v>0.64400000000000002</v>
      </c>
      <c r="M217" s="1">
        <v>-0.65700000000000003</v>
      </c>
      <c r="N217" s="1">
        <v>0.435</v>
      </c>
      <c r="P217" s="61">
        <v>10</v>
      </c>
      <c r="Q217" s="63">
        <f>H221</f>
        <v>-387.05880000000002</v>
      </c>
      <c r="R217" s="63">
        <f>H223</f>
        <v>-283.5860799999997</v>
      </c>
      <c r="S217" s="63">
        <f t="shared" si="1306"/>
        <v>336.7260171609679</v>
      </c>
      <c r="T217" s="104" t="str">
        <f t="shared" si="1307"/>
        <v>NON VERIFICA</v>
      </c>
      <c r="U217" s="103" t="str">
        <f t="shared" si="1308"/>
        <v>VERIFICA</v>
      </c>
      <c r="V217" s="63">
        <f t="shared" si="1309"/>
        <v>446.90674053554949</v>
      </c>
      <c r="W217" s="99" t="str">
        <f t="shared" si="1301"/>
        <v>VERIFICA</v>
      </c>
      <c r="X217" s="78" t="str">
        <f t="shared" si="1310"/>
        <v>VERIFICA</v>
      </c>
      <c r="Y217" s="61">
        <v>10</v>
      </c>
      <c r="Z217" s="72">
        <v>12.200808665924932</v>
      </c>
      <c r="AA217" s="72">
        <v>10.270852317363939</v>
      </c>
      <c r="AB217" s="268"/>
      <c r="AC217" s="64">
        <v>10</v>
      </c>
      <c r="AD217" s="229">
        <f>4*fi!$B$6+fi!$B$8</f>
        <v>11.178400000000002</v>
      </c>
      <c r="AE217" s="230" t="s">
        <v>104</v>
      </c>
      <c r="AF217" s="229">
        <f>5*fi!$B$6+1*fi!$B$8</f>
        <v>13.188000000000002</v>
      </c>
      <c r="AG217" s="230" t="s">
        <v>107</v>
      </c>
      <c r="AH217" s="72">
        <f t="shared" si="1311"/>
        <v>6.5333333333333332</v>
      </c>
      <c r="AI217" s="72" t="s">
        <v>96</v>
      </c>
      <c r="AJ217" s="72">
        <f t="shared" si="1302"/>
        <v>29.521333333333335</v>
      </c>
      <c r="AK217" s="72" t="s">
        <v>96</v>
      </c>
      <c r="AL217" s="263" t="str">
        <f t="shared" si="1303"/>
        <v>VERIFICA</v>
      </c>
      <c r="AM217" s="263"/>
      <c r="AN217" s="263" t="str">
        <f t="shared" si="1304"/>
        <v>VERIFICA</v>
      </c>
      <c r="AO217" s="263"/>
      <c r="AP217" s="68">
        <f t="shared" si="1312"/>
        <v>0.15590299323510334</v>
      </c>
      <c r="AQ217" s="68">
        <f t="shared" si="1313"/>
        <v>1.1797752808988764</v>
      </c>
      <c r="AR217" s="68">
        <f t="shared" si="1314"/>
        <v>2.1067415730337076</v>
      </c>
      <c r="AS217" s="153">
        <v>0.81</v>
      </c>
      <c r="AT217" s="161">
        <f t="shared" si="1315"/>
        <v>5.4789951324131725E-2</v>
      </c>
      <c r="AU217" s="162">
        <f t="shared" si="1316"/>
        <v>9.4478692503714083E-4</v>
      </c>
      <c r="AV217" s="162">
        <v>1.9599999999999999E-3</v>
      </c>
      <c r="AW217" s="153" t="str">
        <f t="shared" si="1317"/>
        <v>VERIFICA</v>
      </c>
      <c r="AX217" s="153">
        <v>0.41599999999999998</v>
      </c>
      <c r="AY217" s="68">
        <f t="shared" si="1331"/>
        <v>0.4820341454271127</v>
      </c>
      <c r="AZ217" s="68">
        <f t="shared" si="1318"/>
        <v>259.82201044800007</v>
      </c>
      <c r="BA217" s="68">
        <f t="shared" si="1319"/>
        <v>274.44101453031175</v>
      </c>
      <c r="BB217" s="68">
        <f t="shared" si="1320"/>
        <v>0.18393049763691968</v>
      </c>
      <c r="BC217" s="68">
        <f t="shared" si="1321"/>
        <v>0.84761904761904761</v>
      </c>
      <c r="BD217" s="68">
        <f t="shared" si="1322"/>
        <v>1.5136054421768708</v>
      </c>
      <c r="BE217" s="153">
        <v>0.81</v>
      </c>
      <c r="BF217" s="68">
        <f t="shared" si="1323"/>
        <v>6.4250474067565344E-2</v>
      </c>
      <c r="BG217" s="162">
        <f t="shared" si="1324"/>
        <v>1.3210277506625556E-3</v>
      </c>
      <c r="BH217" s="162">
        <v>1.9599999999999999E-3</v>
      </c>
      <c r="BI217" s="153" t="str">
        <f t="shared" si="1325"/>
        <v>VERIFICA</v>
      </c>
      <c r="BJ217" s="153">
        <v>0.41599999999999998</v>
      </c>
      <c r="BK217" s="68">
        <f t="shared" si="1326"/>
        <v>0.67399375033803843</v>
      </c>
      <c r="BL217" s="231">
        <f t="shared" si="1327"/>
        <v>306.53158536000007</v>
      </c>
      <c r="BM217" s="231">
        <f t="shared" si="1328"/>
        <v>322.88497079768058</v>
      </c>
      <c r="BN217" s="250"/>
      <c r="BO217" s="232">
        <f t="shared" si="1329"/>
        <v>322.88497079768058</v>
      </c>
      <c r="BP217" s="231">
        <f t="shared" si="1330"/>
        <v>274.44101453031175</v>
      </c>
      <c r="BQ217" s="252"/>
      <c r="BR217" s="252"/>
      <c r="BS217" s="252"/>
      <c r="BT217" s="253"/>
      <c r="BU217" s="285"/>
      <c r="BV217" s="287"/>
      <c r="BW217" s="285"/>
      <c r="BX217" s="247"/>
      <c r="BY217" s="247"/>
      <c r="BZ217" s="247"/>
      <c r="CA217" s="247"/>
      <c r="CB217" s="247"/>
      <c r="CC217" s="240" t="str">
        <f t="shared" si="1305"/>
        <v>VERIFICA</v>
      </c>
      <c r="CD217" s="240"/>
      <c r="CE217" s="240"/>
      <c r="CF217" s="240" t="str">
        <f>IF(BT216&lt;=$W$239,"VERIFICA","NON VERIFICA")</f>
        <v>NON VERIFICA</v>
      </c>
      <c r="CG217" s="240"/>
      <c r="CH217" s="240"/>
      <c r="CI217" s="247"/>
    </row>
    <row r="218" spans="1:87" ht="16.5" x14ac:dyDescent="0.35">
      <c r="B218" s="1" t="s">
        <v>33</v>
      </c>
      <c r="C218" s="34">
        <f>(ABS(C214)+ABS(C216))*SIGN(C214)</f>
        <v>144.06699999999998</v>
      </c>
      <c r="D218" s="37">
        <f t="shared" ref="D218:N218" si="1344">(ABS(D214)+ABS(D216))*SIGN(D214)</f>
        <v>-85.045999999999992</v>
      </c>
      <c r="E218" s="35">
        <f t="shared" si="1344"/>
        <v>118.678</v>
      </c>
      <c r="F218" s="37">
        <f t="shared" si="1344"/>
        <v>-197.83700000000002</v>
      </c>
      <c r="G218" s="35">
        <f t="shared" si="1344"/>
        <v>349.166</v>
      </c>
      <c r="H218" s="37">
        <f t="shared" si="1344"/>
        <v>-337.02499999999998</v>
      </c>
      <c r="I218" s="35">
        <f t="shared" si="1344"/>
        <v>298.358</v>
      </c>
      <c r="J218" s="37">
        <f t="shared" si="1344"/>
        <v>-305.93900000000002</v>
      </c>
      <c r="K218" s="35">
        <f t="shared" si="1344"/>
        <v>263.62599999999998</v>
      </c>
      <c r="L218" s="37">
        <f t="shared" si="1344"/>
        <v>-266.101</v>
      </c>
      <c r="M218" s="35">
        <f t="shared" si="1344"/>
        <v>274.83100000000002</v>
      </c>
      <c r="N218" s="35">
        <f t="shared" si="1344"/>
        <v>-177.059</v>
      </c>
      <c r="P218" s="61">
        <v>10</v>
      </c>
      <c r="Q218" s="63">
        <f>I222</f>
        <v>-385.28449999999998</v>
      </c>
      <c r="R218" s="63">
        <f>I223</f>
        <v>-286.87601999999993</v>
      </c>
      <c r="S218" s="63">
        <f t="shared" si="1306"/>
        <v>336.7260171609679</v>
      </c>
      <c r="T218" s="104" t="str">
        <f t="shared" si="1307"/>
        <v>NON VERIFICA</v>
      </c>
      <c r="U218" s="103" t="str">
        <f t="shared" si="1308"/>
        <v>VERIFICA</v>
      </c>
      <c r="V218" s="63">
        <f t="shared" si="1309"/>
        <v>446.90674053554949</v>
      </c>
      <c r="W218" s="99" t="str">
        <f t="shared" si="1301"/>
        <v>VERIFICA</v>
      </c>
      <c r="X218" s="78" t="str">
        <f t="shared" si="1310"/>
        <v>VERIFICA</v>
      </c>
      <c r="Y218" s="61">
        <v>10</v>
      </c>
      <c r="Z218" s="72">
        <v>12.342352737701571</v>
      </c>
      <c r="AA218" s="72">
        <v>8.633933680445308</v>
      </c>
      <c r="AB218" s="268">
        <v>8.8773113191717954</v>
      </c>
      <c r="AC218" s="64">
        <v>10</v>
      </c>
      <c r="AD218" s="229">
        <f>4*fi!$B$6+fi!$B$8</f>
        <v>11.178400000000002</v>
      </c>
      <c r="AE218" s="230" t="s">
        <v>104</v>
      </c>
      <c r="AF218" s="229">
        <f>5*fi!$B$6+1*fi!$B$8</f>
        <v>13.188000000000002</v>
      </c>
      <c r="AG218" s="230" t="s">
        <v>107</v>
      </c>
      <c r="AH218" s="72">
        <f t="shared" si="1311"/>
        <v>6.5333333333333332</v>
      </c>
      <c r="AI218" s="72" t="s">
        <v>96</v>
      </c>
      <c r="AJ218" s="72">
        <f t="shared" si="1302"/>
        <v>29.521333333333335</v>
      </c>
      <c r="AK218" s="72" t="s">
        <v>96</v>
      </c>
      <c r="AL218" s="263" t="str">
        <f t="shared" si="1303"/>
        <v>VERIFICA</v>
      </c>
      <c r="AM218" s="263"/>
      <c r="AN218" s="263" t="str">
        <f t="shared" si="1304"/>
        <v>VERIFICA</v>
      </c>
      <c r="AO218" s="263"/>
      <c r="AP218" s="68">
        <f t="shared" si="1312"/>
        <v>0.15590299323510334</v>
      </c>
      <c r="AQ218" s="68">
        <f t="shared" si="1313"/>
        <v>1.1797752808988764</v>
      </c>
      <c r="AR218" s="68">
        <f t="shared" si="1314"/>
        <v>2.1067415730337076</v>
      </c>
      <c r="AS218" s="153">
        <v>0.81</v>
      </c>
      <c r="AT218" s="161">
        <f t="shared" si="1315"/>
        <v>5.4789951324131725E-2</v>
      </c>
      <c r="AU218" s="162">
        <f t="shared" si="1316"/>
        <v>9.4478692503714083E-4</v>
      </c>
      <c r="AV218" s="162">
        <v>1.9599999999999999E-3</v>
      </c>
      <c r="AW218" s="153" t="str">
        <f t="shared" si="1317"/>
        <v>VERIFICA</v>
      </c>
      <c r="AX218" s="153">
        <v>0.41599999999999998</v>
      </c>
      <c r="AY218" s="68">
        <f t="shared" si="1331"/>
        <v>0.4820341454271127</v>
      </c>
      <c r="AZ218" s="68">
        <f t="shared" si="1318"/>
        <v>259.82201044800007</v>
      </c>
      <c r="BA218" s="68">
        <f>((AD218*100*(($C$238)*10-AX218*AT218*1000)+AY218*AF218*100*(AX218*AT218*1000-0.04*1000))*391.3)*10^-6</f>
        <v>274.44101453031175</v>
      </c>
      <c r="BB218" s="68">
        <f t="shared" si="1320"/>
        <v>0.18393049763691968</v>
      </c>
      <c r="BC218" s="68">
        <f t="shared" si="1321"/>
        <v>0.84761904761904761</v>
      </c>
      <c r="BD218" s="68">
        <f t="shared" si="1322"/>
        <v>1.5136054421768708</v>
      </c>
      <c r="BE218" s="153">
        <v>0.81</v>
      </c>
      <c r="BF218" s="68">
        <f t="shared" si="1323"/>
        <v>6.4250474067565344E-2</v>
      </c>
      <c r="BG218" s="162">
        <f t="shared" si="1324"/>
        <v>1.3210277506625556E-3</v>
      </c>
      <c r="BH218" s="162">
        <v>1.9599999999999999E-3</v>
      </c>
      <c r="BI218" s="153" t="str">
        <f t="shared" si="1325"/>
        <v>VERIFICA</v>
      </c>
      <c r="BJ218" s="153">
        <v>0.41599999999999998</v>
      </c>
      <c r="BK218" s="68">
        <f t="shared" si="1326"/>
        <v>0.67399375033803843</v>
      </c>
      <c r="BL218" s="231">
        <f t="shared" si="1327"/>
        <v>306.53158536000007</v>
      </c>
      <c r="BM218" s="231">
        <f t="shared" si="1328"/>
        <v>322.88497079768058</v>
      </c>
      <c r="BN218" s="249">
        <f>K80</f>
        <v>55.599999999999994</v>
      </c>
      <c r="BO218" s="232">
        <f t="shared" si="1329"/>
        <v>322.88497079768058</v>
      </c>
      <c r="BP218" s="231">
        <f t="shared" si="1330"/>
        <v>274.44101453031175</v>
      </c>
      <c r="BQ218" s="251">
        <f>(BN218*$AT$5/2)+(BP218+ABS(BO219))/$AT$5</f>
        <v>265.91584082520404</v>
      </c>
      <c r="BR218" s="251">
        <f>(BN218*$AT$5/2)+(ABS(BO218)+BP219)/$AT$5</f>
        <v>252.47733726541327</v>
      </c>
      <c r="BS218" s="251">
        <f>MAX(ABS(F80),ABS(F81))</f>
        <v>195.398</v>
      </c>
      <c r="BT218" s="253">
        <f>MAX(BQ218,BR218,BS218)</f>
        <v>265.91584082520404</v>
      </c>
      <c r="BU218" s="285">
        <f t="shared" ref="BU218" si="1345">BT218*10/(0.9*(0.66)*391.3*2)</f>
        <v>5.7202883426909858</v>
      </c>
      <c r="BV218" s="287">
        <v>8</v>
      </c>
      <c r="BW218" s="285">
        <f>fi!$B$2</f>
        <v>0.50240000000000007</v>
      </c>
      <c r="BX218" s="247">
        <f t="shared" ref="BX218" si="1346">0.66/4</f>
        <v>0.16500000000000001</v>
      </c>
      <c r="BY218" s="247">
        <f t="shared" ref="BY218" si="1347">0.225</f>
        <v>0.22500000000000001</v>
      </c>
      <c r="BZ218" s="247">
        <f t="shared" ref="BZ218" si="1348">8*0.016</f>
        <v>0.128</v>
      </c>
      <c r="CA218" s="247">
        <f t="shared" ref="CA218" si="1349">24*0.008</f>
        <v>0.192</v>
      </c>
      <c r="CB218" s="247">
        <f t="shared" ref="CB218" si="1350">MIN(BX218:CA218)</f>
        <v>0.128</v>
      </c>
      <c r="CC218" s="240" t="str">
        <f t="shared" si="1305"/>
        <v>VERIFICA</v>
      </c>
      <c r="CD218" s="240"/>
      <c r="CE218" s="240"/>
      <c r="CF218" s="240" t="str">
        <f>IF(BT218&lt;=$W$239,"VERIFICA","NON VERIFICA")</f>
        <v>NON VERIFICA</v>
      </c>
      <c r="CG218" s="240"/>
      <c r="CH218" s="240"/>
      <c r="CI218" s="247">
        <v>15</v>
      </c>
    </row>
    <row r="219" spans="1:87" ht="16.5" x14ac:dyDescent="0.35">
      <c r="B219" s="1" t="s">
        <v>34</v>
      </c>
      <c r="C219" s="34">
        <f>(ABS(C215)+ABS(C217))*SIGN(C215)</f>
        <v>-0.70799999999999996</v>
      </c>
      <c r="D219" s="35">
        <f>(ABS(D215)+ABS(D217))*SIGN(D215)</f>
        <v>0.42</v>
      </c>
      <c r="E219" s="34">
        <f t="shared" ref="E219:M219" si="1351">(ABS(E215)+ABS(E217))*SIGN(E215)</f>
        <v>-0.59299999999999997</v>
      </c>
      <c r="F219" s="35">
        <f t="shared" si="1351"/>
        <v>0.97299999999999998</v>
      </c>
      <c r="G219" s="34">
        <f t="shared" si="1351"/>
        <v>-1.68</v>
      </c>
      <c r="H219" s="36">
        <f t="shared" si="1351"/>
        <v>1.6240000000000001</v>
      </c>
      <c r="I219" s="34">
        <f t="shared" si="1351"/>
        <v>-1.4550000000000001</v>
      </c>
      <c r="J219" s="37">
        <f t="shared" si="1351"/>
        <v>1.4889999999999999</v>
      </c>
      <c r="K219" s="34">
        <f t="shared" si="1351"/>
        <v>-1.284</v>
      </c>
      <c r="L219" s="37">
        <f t="shared" si="1351"/>
        <v>1.2970000000000002</v>
      </c>
      <c r="M219" s="34">
        <f t="shared" si="1351"/>
        <v>-1.3280000000000001</v>
      </c>
      <c r="N219" s="35">
        <f>(ABS(N215)+ABS(N217))*SIGN(N215)</f>
        <v>0.86899999999999999</v>
      </c>
      <c r="P219" s="61">
        <v>11</v>
      </c>
      <c r="Q219" s="63">
        <f>J221</f>
        <v>-395.21730000000002</v>
      </c>
      <c r="R219" s="63">
        <f>J223</f>
        <v>-296.39930000000084</v>
      </c>
      <c r="S219" s="63">
        <f t="shared" si="1306"/>
        <v>336.7260171609679</v>
      </c>
      <c r="T219" s="104" t="str">
        <f t="shared" si="1307"/>
        <v>NON VERIFICA</v>
      </c>
      <c r="U219" s="103" t="str">
        <f t="shared" si="1308"/>
        <v>VERIFICA</v>
      </c>
      <c r="V219" s="63">
        <f t="shared" si="1309"/>
        <v>446.90674053554949</v>
      </c>
      <c r="W219" s="99" t="str">
        <f t="shared" si="1301"/>
        <v>VERIFICA</v>
      </c>
      <c r="X219" s="78" t="str">
        <f t="shared" si="1310"/>
        <v>VERIFICA</v>
      </c>
      <c r="Y219" s="61">
        <v>11</v>
      </c>
      <c r="Z219" s="72">
        <v>12.752075659052439</v>
      </c>
      <c r="AA219" s="72">
        <v>8.8773113191717954</v>
      </c>
      <c r="AB219" s="268"/>
      <c r="AC219" s="64">
        <v>11</v>
      </c>
      <c r="AD219" s="229">
        <f>3*fi!$B$6+1*fi!$B$8</f>
        <v>9.1688000000000009</v>
      </c>
      <c r="AE219" s="230" t="s">
        <v>102</v>
      </c>
      <c r="AF219" s="229">
        <f>5*fi!$B$6+1*fi!$B$8</f>
        <v>13.188000000000002</v>
      </c>
      <c r="AG219" s="230" t="s">
        <v>107</v>
      </c>
      <c r="AH219" s="72">
        <f t="shared" si="1311"/>
        <v>6.5333333333333332</v>
      </c>
      <c r="AI219" s="72" t="s">
        <v>96</v>
      </c>
      <c r="AJ219" s="72">
        <f t="shared" si="1302"/>
        <v>29.521333333333335</v>
      </c>
      <c r="AK219" s="72" t="s">
        <v>96</v>
      </c>
      <c r="AL219" s="263" t="str">
        <f t="shared" si="1303"/>
        <v>VERIFICA</v>
      </c>
      <c r="AM219" s="263"/>
      <c r="AN219" s="263" t="str">
        <f t="shared" si="1304"/>
        <v>VERIFICA</v>
      </c>
      <c r="AO219" s="263"/>
      <c r="AP219" s="68">
        <f t="shared" si="1312"/>
        <v>0.127875488833287</v>
      </c>
      <c r="AQ219" s="68">
        <f t="shared" si="1313"/>
        <v>1.4383561643835618</v>
      </c>
      <c r="AR219" s="68">
        <f t="shared" si="1314"/>
        <v>2.5684931506849318</v>
      </c>
      <c r="AS219" s="153">
        <v>0.81</v>
      </c>
      <c r="AT219" s="161">
        <f t="shared" si="1315"/>
        <v>5.0127125678283473E-2</v>
      </c>
      <c r="AU219" s="162">
        <f t="shared" si="1316"/>
        <v>7.071009836366487E-4</v>
      </c>
      <c r="AV219" s="162">
        <v>1.9599999999999999E-3</v>
      </c>
      <c r="AW219" s="153" t="str">
        <f t="shared" si="1317"/>
        <v>VERIFICA</v>
      </c>
      <c r="AX219" s="153">
        <v>0.41599999999999998</v>
      </c>
      <c r="AY219" s="68">
        <f t="shared" si="1331"/>
        <v>0.36076580797788199</v>
      </c>
      <c r="AZ219" s="68">
        <f t="shared" si="1318"/>
        <v>213.11243553599999</v>
      </c>
      <c r="BA219" s="68">
        <f t="shared" ref="BA219:BA223" si="1352">((AD219*100*(($C$238)*10-AX219*AT219*1000)+AY219*AF219*100*(AX219*AT219*1000-0.04*1000))*391.3)*10^-6</f>
        <v>225.74544335780732</v>
      </c>
      <c r="BB219" s="68">
        <f t="shared" si="1320"/>
        <v>0.18393049763691968</v>
      </c>
      <c r="BC219" s="68">
        <f t="shared" si="1321"/>
        <v>0.69523809523809521</v>
      </c>
      <c r="BD219" s="68">
        <f t="shared" si="1322"/>
        <v>1.2414965986394559</v>
      </c>
      <c r="BE219" s="153">
        <v>0.81</v>
      </c>
      <c r="BF219" s="68">
        <f t="shared" si="1323"/>
        <v>7.005097498359325E-2</v>
      </c>
      <c r="BG219" s="162">
        <f t="shared" si="1324"/>
        <v>1.5014553682830307E-3</v>
      </c>
      <c r="BH219" s="162">
        <v>1.9599999999999999E-3</v>
      </c>
      <c r="BI219" s="153" t="str">
        <f t="shared" si="1325"/>
        <v>VERIFICA</v>
      </c>
      <c r="BJ219" s="153">
        <v>0.41599999999999998</v>
      </c>
      <c r="BK219" s="68">
        <f t="shared" si="1326"/>
        <v>0.76604865728726068</v>
      </c>
      <c r="BL219" s="231">
        <f t="shared" si="1327"/>
        <v>306.53158536000007</v>
      </c>
      <c r="BM219" s="231">
        <f t="shared" si="1328"/>
        <v>322.5680124404231</v>
      </c>
      <c r="BN219" s="250"/>
      <c r="BO219" s="232">
        <f t="shared" si="1329"/>
        <v>322.5680124404231</v>
      </c>
      <c r="BP219" s="231">
        <f t="shared" si="1330"/>
        <v>225.74544335780732</v>
      </c>
      <c r="BQ219" s="252"/>
      <c r="BR219" s="252"/>
      <c r="BS219" s="252"/>
      <c r="BT219" s="253"/>
      <c r="BU219" s="285"/>
      <c r="BV219" s="287"/>
      <c r="BW219" s="285"/>
      <c r="BX219" s="247"/>
      <c r="BY219" s="247"/>
      <c r="BZ219" s="247"/>
      <c r="CA219" s="247"/>
      <c r="CB219" s="247"/>
      <c r="CC219" s="240" t="str">
        <f t="shared" si="1305"/>
        <v>VERIFICA</v>
      </c>
      <c r="CD219" s="240"/>
      <c r="CE219" s="240"/>
      <c r="CF219" s="240" t="str">
        <f>IF(BT218&lt;=$W$239,"VERIFICA","NON VERIFICA")</f>
        <v>NON VERIFICA</v>
      </c>
      <c r="CG219" s="240"/>
      <c r="CH219" s="240"/>
      <c r="CI219" s="247"/>
    </row>
    <row r="220" spans="1:87" ht="16.5" x14ac:dyDescent="0.35">
      <c r="B220" s="1" t="s">
        <v>51</v>
      </c>
      <c r="C220" s="34">
        <f>C218+0.3*C219</f>
        <v>143.85459999999998</v>
      </c>
      <c r="D220" s="35">
        <f t="shared" ref="D220:I220" si="1353">D218+0.3*D219</f>
        <v>-84.919999999999987</v>
      </c>
      <c r="E220" s="34">
        <f t="shared" si="1353"/>
        <v>118.5001</v>
      </c>
      <c r="F220" s="35">
        <f t="shared" si="1353"/>
        <v>-197.54510000000002</v>
      </c>
      <c r="G220" s="34">
        <f t="shared" si="1353"/>
        <v>348.66199999999998</v>
      </c>
      <c r="H220" s="36">
        <f t="shared" si="1353"/>
        <v>-336.5378</v>
      </c>
      <c r="I220" s="34">
        <f t="shared" si="1353"/>
        <v>297.92149999999998</v>
      </c>
      <c r="J220" s="37">
        <f>J218+0.3*J219</f>
        <v>-305.4923</v>
      </c>
      <c r="K220" s="35">
        <f t="shared" ref="K220" si="1354">K218+0.3*K219</f>
        <v>263.24079999999998</v>
      </c>
      <c r="L220" s="37">
        <f t="shared" ref="L220" si="1355">L218+0.3*L219</f>
        <v>-265.71190000000001</v>
      </c>
      <c r="M220" s="35">
        <f t="shared" ref="M220" si="1356">M218+0.3*M219</f>
        <v>274.43260000000004</v>
      </c>
      <c r="N220" s="35">
        <f t="shared" ref="N220" si="1357">N218+0.3*N219</f>
        <v>-176.79829999999998</v>
      </c>
      <c r="P220" s="64">
        <v>11</v>
      </c>
      <c r="Q220" s="63">
        <f>K222</f>
        <v>-367.83779999999996</v>
      </c>
      <c r="R220" s="63">
        <f>K223</f>
        <v>-284.58644000000027</v>
      </c>
      <c r="S220" s="63">
        <f t="shared" si="1306"/>
        <v>336.7260171609679</v>
      </c>
      <c r="T220" s="104" t="str">
        <f t="shared" si="1307"/>
        <v>NON VERIFICA</v>
      </c>
      <c r="U220" s="103" t="str">
        <f t="shared" si="1308"/>
        <v>VERIFICA</v>
      </c>
      <c r="V220" s="63">
        <f t="shared" si="1309"/>
        <v>446.90674053554949</v>
      </c>
      <c r="W220" s="99" t="str">
        <f t="shared" si="1301"/>
        <v>VERIFICA</v>
      </c>
      <c r="X220" s="78" t="str">
        <f>IF(ABS(R220)&lt;=V220,"VERIFICA","NON VERIFICA")</f>
        <v>VERIFICA</v>
      </c>
      <c r="Y220" s="64">
        <v>11</v>
      </c>
      <c r="Z220" s="72">
        <v>12.24384745314979</v>
      </c>
      <c r="AA220" s="72">
        <v>7.0920827665013695</v>
      </c>
      <c r="AB220" s="268">
        <v>7.1188807058574559</v>
      </c>
      <c r="AC220" s="64">
        <v>11</v>
      </c>
      <c r="AD220" s="229">
        <f>3*fi!$B$6+1*fi!$B$8</f>
        <v>9.1688000000000009</v>
      </c>
      <c r="AE220" s="230" t="s">
        <v>102</v>
      </c>
      <c r="AF220" s="229">
        <f>5*fi!$B$6+1*fi!$B$8</f>
        <v>13.188000000000002</v>
      </c>
      <c r="AG220" s="230" t="s">
        <v>107</v>
      </c>
      <c r="AH220" s="72">
        <f t="shared" si="1311"/>
        <v>6.5333333333333332</v>
      </c>
      <c r="AI220" s="72" t="s">
        <v>96</v>
      </c>
      <c r="AJ220" s="72">
        <f t="shared" si="1302"/>
        <v>29.521333333333335</v>
      </c>
      <c r="AK220" s="72" t="s">
        <v>96</v>
      </c>
      <c r="AL220" s="263" t="str">
        <f t="shared" si="1303"/>
        <v>VERIFICA</v>
      </c>
      <c r="AM220" s="263"/>
      <c r="AN220" s="263" t="str">
        <f t="shared" si="1304"/>
        <v>VERIFICA</v>
      </c>
      <c r="AO220" s="263"/>
      <c r="AP220" s="68">
        <f t="shared" si="1312"/>
        <v>0.127875488833287</v>
      </c>
      <c r="AQ220" s="68">
        <f t="shared" si="1313"/>
        <v>1.4383561643835618</v>
      </c>
      <c r="AR220" s="68">
        <f t="shared" si="1314"/>
        <v>2.5684931506849318</v>
      </c>
      <c r="AS220" s="153">
        <v>0.81</v>
      </c>
      <c r="AT220" s="161">
        <f t="shared" si="1315"/>
        <v>5.0127125678283473E-2</v>
      </c>
      <c r="AU220" s="162">
        <f t="shared" si="1316"/>
        <v>7.071009836366487E-4</v>
      </c>
      <c r="AV220" s="162">
        <v>1.9599999999999999E-3</v>
      </c>
      <c r="AW220" s="153" t="str">
        <f t="shared" si="1317"/>
        <v>VERIFICA</v>
      </c>
      <c r="AX220" s="153">
        <v>0.41599999999999998</v>
      </c>
      <c r="AY220" s="68">
        <f t="shared" si="1331"/>
        <v>0.36076580797788199</v>
      </c>
      <c r="AZ220" s="68">
        <f t="shared" si="1318"/>
        <v>213.11243553599999</v>
      </c>
      <c r="BA220" s="68">
        <f t="shared" si="1352"/>
        <v>225.74544335780732</v>
      </c>
      <c r="BB220" s="68">
        <f t="shared" si="1320"/>
        <v>0.18393049763691968</v>
      </c>
      <c r="BC220" s="68">
        <f t="shared" si="1321"/>
        <v>0.69523809523809521</v>
      </c>
      <c r="BD220" s="68">
        <f t="shared" si="1322"/>
        <v>1.2414965986394559</v>
      </c>
      <c r="BE220" s="153">
        <v>0.81</v>
      </c>
      <c r="BF220" s="68">
        <f t="shared" si="1323"/>
        <v>7.005097498359325E-2</v>
      </c>
      <c r="BG220" s="162">
        <f t="shared" si="1324"/>
        <v>1.5014553682830307E-3</v>
      </c>
      <c r="BH220" s="162">
        <v>1.9599999999999999E-3</v>
      </c>
      <c r="BI220" s="153" t="str">
        <f t="shared" si="1325"/>
        <v>VERIFICA</v>
      </c>
      <c r="BJ220" s="153">
        <v>0.41599999999999998</v>
      </c>
      <c r="BK220" s="68">
        <f t="shared" si="1326"/>
        <v>0.76604865728726068</v>
      </c>
      <c r="BL220" s="231">
        <f t="shared" si="1327"/>
        <v>306.53158536000007</v>
      </c>
      <c r="BM220" s="231">
        <f t="shared" si="1328"/>
        <v>322.5680124404231</v>
      </c>
      <c r="BN220" s="249">
        <f>K100</f>
        <v>44.9</v>
      </c>
      <c r="BO220" s="232">
        <f t="shared" si="1329"/>
        <v>322.5680124404231</v>
      </c>
      <c r="BP220" s="231">
        <f t="shared" si="1330"/>
        <v>225.74544335780732</v>
      </c>
      <c r="BQ220" s="251">
        <f>(BN220*$AT$6/2)+(BP220+ABS(BO221))/$AT$6</f>
        <v>222.4685773474414</v>
      </c>
      <c r="BR220" s="251">
        <f>(BN220*$AT$6/2)+(ABS(BO220)+BP221)/$AT$6</f>
        <v>222.4685773474414</v>
      </c>
      <c r="BS220" s="251">
        <f>MAX(ABS(F100),ABS(F101))</f>
        <v>198.46199999999999</v>
      </c>
      <c r="BT220" s="253">
        <f>MAX(BQ220,BR220,BS220)</f>
        <v>222.4685773474414</v>
      </c>
      <c r="BU220" s="285">
        <f t="shared" ref="BU220" si="1358">BT220*10/(0.9*(0.66)*391.3*2)</f>
        <v>4.7856660425586766</v>
      </c>
      <c r="BV220" s="287">
        <v>8</v>
      </c>
      <c r="BW220" s="285">
        <f>fi!$B$2</f>
        <v>0.50240000000000007</v>
      </c>
      <c r="BX220" s="247">
        <f t="shared" ref="BX220" si="1359">0.66/4</f>
        <v>0.16500000000000001</v>
      </c>
      <c r="BY220" s="247">
        <f t="shared" ref="BY220" si="1360">0.225</f>
        <v>0.22500000000000001</v>
      </c>
      <c r="BZ220" s="247">
        <f t="shared" ref="BZ220" si="1361">8*0.016</f>
        <v>0.128</v>
      </c>
      <c r="CA220" s="247">
        <f t="shared" ref="CA220" si="1362">24*0.008</f>
        <v>0.192</v>
      </c>
      <c r="CB220" s="247">
        <f t="shared" ref="CB220" si="1363">MIN(BX220:CA220)</f>
        <v>0.128</v>
      </c>
      <c r="CC220" s="240" t="str">
        <f t="shared" si="1305"/>
        <v>VERIFICA</v>
      </c>
      <c r="CD220" s="240"/>
      <c r="CE220" s="240"/>
      <c r="CF220" s="240" t="str">
        <f>IF(BT220&lt;=$W$239,"VERIFICA","NON VERIFICA")</f>
        <v>VERIFICA</v>
      </c>
      <c r="CG220" s="240"/>
      <c r="CH220" s="240"/>
      <c r="CI220" s="247">
        <v>20</v>
      </c>
    </row>
    <row r="221" spans="1:87" ht="16.5" x14ac:dyDescent="0.35">
      <c r="B221" s="1" t="s">
        <v>37</v>
      </c>
      <c r="C221" s="34">
        <f>C213+C220</f>
        <v>122.98559999999998</v>
      </c>
      <c r="D221" s="35">
        <f t="shared" ref="D221:N221" si="1364">D213+D220</f>
        <v>-141.88299999999998</v>
      </c>
      <c r="E221" s="34">
        <f t="shared" si="1364"/>
        <v>41.2971</v>
      </c>
      <c r="F221" s="35">
        <f t="shared" si="1364"/>
        <v>-294.91410000000002</v>
      </c>
      <c r="G221" s="34">
        <f t="shared" si="1364"/>
        <v>291.77199999999999</v>
      </c>
      <c r="H221" s="36">
        <f t="shared" si="1364"/>
        <v>-387.05880000000002</v>
      </c>
      <c r="I221" s="34">
        <f t="shared" si="1364"/>
        <v>210.55849999999998</v>
      </c>
      <c r="J221" s="37">
        <f t="shared" si="1364"/>
        <v>-395.21730000000002</v>
      </c>
      <c r="K221" s="35">
        <f t="shared" si="1364"/>
        <v>158.6438</v>
      </c>
      <c r="L221" s="37">
        <f t="shared" si="1364"/>
        <v>-372.66989999999998</v>
      </c>
      <c r="M221" s="35">
        <f t="shared" si="1364"/>
        <v>231.48360000000002</v>
      </c>
      <c r="N221" s="35">
        <f t="shared" si="1364"/>
        <v>-202.52929999999998</v>
      </c>
      <c r="P221" s="64">
        <v>12</v>
      </c>
      <c r="Q221" s="63">
        <f>L221</f>
        <v>-372.66989999999998</v>
      </c>
      <c r="R221" s="63">
        <f>L223</f>
        <v>-289.07779999999997</v>
      </c>
      <c r="S221" s="63">
        <f t="shared" si="1306"/>
        <v>336.7260171609679</v>
      </c>
      <c r="T221" s="104" t="str">
        <f>IF(ABS(Q221)&lt;=S221,"VERIFICA","NON VERIFICA")</f>
        <v>NON VERIFICA</v>
      </c>
      <c r="U221" s="103" t="str">
        <f t="shared" si="1308"/>
        <v>VERIFICA</v>
      </c>
      <c r="V221" s="63">
        <f t="shared" si="1309"/>
        <v>446.90674053554949</v>
      </c>
      <c r="W221" s="99" t="str">
        <f t="shared" si="1301"/>
        <v>VERIFICA</v>
      </c>
      <c r="X221" s="78" t="str">
        <f t="shared" si="1310"/>
        <v>VERIFICA</v>
      </c>
      <c r="Y221" s="64">
        <v>12</v>
      </c>
      <c r="Z221" s="72">
        <v>12.437080576615459</v>
      </c>
      <c r="AA221" s="72">
        <v>7.1123450193217685</v>
      </c>
      <c r="AB221" s="268"/>
      <c r="AC221" s="64">
        <v>12</v>
      </c>
      <c r="AD221" s="229">
        <f>3*fi!$B$6+1*fi!$B$8</f>
        <v>9.1688000000000009</v>
      </c>
      <c r="AE221" s="230" t="s">
        <v>102</v>
      </c>
      <c r="AF221" s="229">
        <f>5*fi!$B$6+1*fi!$B$8</f>
        <v>13.188000000000002</v>
      </c>
      <c r="AG221" s="230" t="s">
        <v>107</v>
      </c>
      <c r="AH221" s="72">
        <f t="shared" si="1311"/>
        <v>6.5333333333333332</v>
      </c>
      <c r="AI221" s="72" t="s">
        <v>96</v>
      </c>
      <c r="AJ221" s="72">
        <f t="shared" si="1302"/>
        <v>29.521333333333335</v>
      </c>
      <c r="AK221" s="72" t="s">
        <v>96</v>
      </c>
      <c r="AL221" s="263" t="str">
        <f t="shared" si="1303"/>
        <v>VERIFICA</v>
      </c>
      <c r="AM221" s="263"/>
      <c r="AN221" s="263" t="str">
        <f t="shared" si="1304"/>
        <v>VERIFICA</v>
      </c>
      <c r="AO221" s="263"/>
      <c r="AP221" s="68">
        <f t="shared" si="1312"/>
        <v>0.127875488833287</v>
      </c>
      <c r="AQ221" s="68">
        <f t="shared" si="1313"/>
        <v>1.4383561643835618</v>
      </c>
      <c r="AR221" s="68">
        <f>0.0035*AQ221/0.00196</f>
        <v>2.5684931506849318</v>
      </c>
      <c r="AS221" s="153">
        <v>0.81</v>
      </c>
      <c r="AT221" s="161">
        <f t="shared" si="1315"/>
        <v>5.0127125678283473E-2</v>
      </c>
      <c r="AU221" s="162">
        <f t="shared" si="1316"/>
        <v>7.071009836366487E-4</v>
      </c>
      <c r="AV221" s="162">
        <v>1.9599999999999999E-3</v>
      </c>
      <c r="AW221" s="153" t="str">
        <f t="shared" si="1317"/>
        <v>VERIFICA</v>
      </c>
      <c r="AX221" s="153">
        <v>0.41599999999999998</v>
      </c>
      <c r="AY221" s="68">
        <f t="shared" si="1331"/>
        <v>0.36076580797788199</v>
      </c>
      <c r="AZ221" s="68">
        <f t="shared" si="1318"/>
        <v>213.11243553599999</v>
      </c>
      <c r="BA221" s="68">
        <f t="shared" si="1352"/>
        <v>225.74544335780732</v>
      </c>
      <c r="BB221" s="68">
        <f t="shared" si="1320"/>
        <v>0.18393049763691968</v>
      </c>
      <c r="BC221" s="68">
        <f t="shared" si="1321"/>
        <v>0.69523809523809521</v>
      </c>
      <c r="BD221" s="68">
        <f t="shared" si="1322"/>
        <v>1.2414965986394559</v>
      </c>
      <c r="BE221" s="153">
        <v>0.81</v>
      </c>
      <c r="BF221" s="68">
        <f t="shared" si="1323"/>
        <v>7.005097498359325E-2</v>
      </c>
      <c r="BG221" s="162">
        <f t="shared" si="1324"/>
        <v>1.5014553682830307E-3</v>
      </c>
      <c r="BH221" s="162">
        <v>1.9599999999999999E-3</v>
      </c>
      <c r="BI221" s="153" t="str">
        <f t="shared" si="1325"/>
        <v>VERIFICA</v>
      </c>
      <c r="BJ221" s="153">
        <v>0.41599999999999998</v>
      </c>
      <c r="BK221" s="68">
        <f t="shared" si="1326"/>
        <v>0.76604865728726068</v>
      </c>
      <c r="BL221" s="231">
        <f t="shared" si="1327"/>
        <v>306.53158536000007</v>
      </c>
      <c r="BM221" s="231">
        <f t="shared" si="1328"/>
        <v>322.5680124404231</v>
      </c>
      <c r="BN221" s="250"/>
      <c r="BO221" s="232">
        <f t="shared" si="1329"/>
        <v>322.5680124404231</v>
      </c>
      <c r="BP221" s="231">
        <f t="shared" si="1330"/>
        <v>225.74544335780732</v>
      </c>
      <c r="BQ221" s="252"/>
      <c r="BR221" s="252"/>
      <c r="BS221" s="252"/>
      <c r="BT221" s="253"/>
      <c r="BU221" s="285"/>
      <c r="BV221" s="287"/>
      <c r="BW221" s="285"/>
      <c r="BX221" s="247"/>
      <c r="BY221" s="247"/>
      <c r="BZ221" s="247"/>
      <c r="CA221" s="247"/>
      <c r="CB221" s="247"/>
      <c r="CC221" s="240" t="str">
        <f t="shared" si="1305"/>
        <v>VERIFICA</v>
      </c>
      <c r="CD221" s="240"/>
      <c r="CE221" s="240"/>
      <c r="CF221" s="240" t="str">
        <f>IF(BT221&lt;=$W$239,"VERIFICA","NON VERIFICA")</f>
        <v>VERIFICA</v>
      </c>
      <c r="CG221" s="240"/>
      <c r="CH221" s="240"/>
      <c r="CI221" s="247"/>
    </row>
    <row r="222" spans="1:87" ht="16.5" x14ac:dyDescent="0.35">
      <c r="B222" s="1" t="s">
        <v>38</v>
      </c>
      <c r="C222" s="34">
        <f>C213-C220</f>
        <v>-164.72359999999998</v>
      </c>
      <c r="D222" s="35">
        <f t="shared" ref="D222:N222" si="1365">D213-D220</f>
        <v>27.956999999999987</v>
      </c>
      <c r="E222" s="34">
        <f t="shared" si="1365"/>
        <v>-195.70310000000001</v>
      </c>
      <c r="F222" s="35">
        <f t="shared" si="1365"/>
        <v>100.17610000000002</v>
      </c>
      <c r="G222" s="34">
        <f t="shared" si="1365"/>
        <v>-405.55199999999996</v>
      </c>
      <c r="H222" s="36">
        <f t="shared" si="1365"/>
        <v>286.01679999999999</v>
      </c>
      <c r="I222" s="34">
        <f t="shared" si="1365"/>
        <v>-385.28449999999998</v>
      </c>
      <c r="J222" s="37">
        <f t="shared" si="1365"/>
        <v>215.76730000000001</v>
      </c>
      <c r="K222" s="35">
        <f t="shared" si="1365"/>
        <v>-367.83779999999996</v>
      </c>
      <c r="L222" s="37">
        <f t="shared" si="1365"/>
        <v>158.75390000000002</v>
      </c>
      <c r="M222" s="35">
        <f t="shared" si="1365"/>
        <v>-317.38160000000005</v>
      </c>
      <c r="N222" s="35">
        <f t="shared" si="1365"/>
        <v>151.06729999999999</v>
      </c>
      <c r="P222" s="64">
        <v>12</v>
      </c>
      <c r="Q222" s="63">
        <f>M222</f>
        <v>-317.38160000000005</v>
      </c>
      <c r="R222" s="68">
        <f>M223</f>
        <v>-239.31904000000029</v>
      </c>
      <c r="S222" s="63">
        <f t="shared" si="1306"/>
        <v>336.7260171609679</v>
      </c>
      <c r="T222" s="103" t="str">
        <f t="shared" si="1307"/>
        <v>VERIFICA</v>
      </c>
      <c r="U222" s="103" t="str">
        <f t="shared" si="1308"/>
        <v>VERIFICA</v>
      </c>
      <c r="V222" s="63">
        <f t="shared" si="1309"/>
        <v>446.90674053554949</v>
      </c>
      <c r="W222" s="99" t="str">
        <f t="shared" si="1301"/>
        <v>VERIFICA</v>
      </c>
      <c r="X222" s="78" t="str">
        <f t="shared" si="1310"/>
        <v>VERIFICA</v>
      </c>
      <c r="Y222" s="64">
        <v>12</v>
      </c>
      <c r="Z222" s="72">
        <v>10.296294575364355</v>
      </c>
      <c r="AA222" s="72">
        <v>8.9359494940890318</v>
      </c>
      <c r="AB222" s="268">
        <v>8.9359494940890318</v>
      </c>
      <c r="AC222" s="64">
        <v>12</v>
      </c>
      <c r="AD222" s="229">
        <f>3*fi!$B$6+1*fi!$B$8</f>
        <v>9.1688000000000009</v>
      </c>
      <c r="AE222" s="230" t="s">
        <v>102</v>
      </c>
      <c r="AF222" s="229">
        <f>5*fi!$B$6+1*fi!$B$8</f>
        <v>13.188000000000002</v>
      </c>
      <c r="AG222" s="230" t="s">
        <v>107</v>
      </c>
      <c r="AH222" s="72">
        <f t="shared" si="1311"/>
        <v>6.5333333333333332</v>
      </c>
      <c r="AI222" s="72" t="s">
        <v>96</v>
      </c>
      <c r="AJ222" s="72">
        <f t="shared" si="1302"/>
        <v>29.521333333333335</v>
      </c>
      <c r="AK222" s="72" t="s">
        <v>96</v>
      </c>
      <c r="AL222" s="263" t="str">
        <f t="shared" si="1303"/>
        <v>VERIFICA</v>
      </c>
      <c r="AM222" s="263"/>
      <c r="AN222" s="263" t="str">
        <f t="shared" si="1304"/>
        <v>VERIFICA</v>
      </c>
      <c r="AO222" s="263"/>
      <c r="AP222" s="68">
        <f t="shared" si="1312"/>
        <v>0.127875488833287</v>
      </c>
      <c r="AQ222" s="68">
        <f t="shared" si="1313"/>
        <v>1.4383561643835618</v>
      </c>
      <c r="AR222" s="68">
        <f t="shared" si="1314"/>
        <v>2.5684931506849318</v>
      </c>
      <c r="AS222" s="153">
        <v>0.81</v>
      </c>
      <c r="AT222" s="161">
        <f t="shared" si="1315"/>
        <v>5.0127125678283473E-2</v>
      </c>
      <c r="AU222" s="162">
        <f t="shared" si="1316"/>
        <v>7.071009836366487E-4</v>
      </c>
      <c r="AV222" s="162">
        <v>1.9599999999999999E-3</v>
      </c>
      <c r="AW222" s="153" t="str">
        <f t="shared" si="1317"/>
        <v>VERIFICA</v>
      </c>
      <c r="AX222" s="153">
        <v>0.41599999999999998</v>
      </c>
      <c r="AY222" s="68">
        <f t="shared" si="1331"/>
        <v>0.36076580797788199</v>
      </c>
      <c r="AZ222" s="68">
        <f t="shared" si="1318"/>
        <v>213.11243553599999</v>
      </c>
      <c r="BA222" s="68">
        <f t="shared" si="1352"/>
        <v>225.74544335780732</v>
      </c>
      <c r="BB222" s="68">
        <f t="shared" si="1320"/>
        <v>0.18393049763691968</v>
      </c>
      <c r="BC222" s="68">
        <f t="shared" si="1321"/>
        <v>0.69523809523809521</v>
      </c>
      <c r="BD222" s="68">
        <f t="shared" si="1322"/>
        <v>1.2414965986394559</v>
      </c>
      <c r="BE222" s="153">
        <v>0.81</v>
      </c>
      <c r="BF222" s="68">
        <f t="shared" si="1323"/>
        <v>7.005097498359325E-2</v>
      </c>
      <c r="BG222" s="162">
        <f t="shared" si="1324"/>
        <v>1.5014553682830307E-3</v>
      </c>
      <c r="BH222" s="162">
        <v>1.9599999999999999E-3</v>
      </c>
      <c r="BI222" s="153" t="str">
        <f t="shared" si="1325"/>
        <v>VERIFICA</v>
      </c>
      <c r="BJ222" s="153">
        <v>0.41599999999999998</v>
      </c>
      <c r="BK222" s="68">
        <f t="shared" si="1326"/>
        <v>0.76604865728726068</v>
      </c>
      <c r="BL222" s="231">
        <f t="shared" si="1327"/>
        <v>306.53158536000007</v>
      </c>
      <c r="BM222" s="231">
        <f t="shared" si="1328"/>
        <v>322.5680124404231</v>
      </c>
      <c r="BN222" s="249">
        <f>K120</f>
        <v>40.6</v>
      </c>
      <c r="BO222" s="232">
        <f t="shared" si="1329"/>
        <v>322.5680124404231</v>
      </c>
      <c r="BP222" s="231">
        <f t="shared" si="1330"/>
        <v>225.74544335780732</v>
      </c>
      <c r="BQ222" s="251">
        <f>(BN222*$AT$7/2)+(BP222+ABS(BO223))/$AT$7</f>
        <v>212.88297575358706</v>
      </c>
      <c r="BR222" s="251">
        <f>(BN222*$AT$7/2)+(ABS(BO222)+BP223)/$AT$7</f>
        <v>229.22908168246101</v>
      </c>
      <c r="BS222" s="251">
        <f>MAX(ABS(F120),ABS(F121))</f>
        <v>124.93</v>
      </c>
      <c r="BT222" s="253">
        <f>MAX(BQ222,BR222,BS222)</f>
        <v>229.22908168246101</v>
      </c>
      <c r="BU222" s="285">
        <f t="shared" ref="BU222" si="1366">BT222*10/(0.9*(0.66)*391.3*2)</f>
        <v>4.9310956417067207</v>
      </c>
      <c r="BV222" s="287">
        <v>8</v>
      </c>
      <c r="BW222" s="285">
        <f>fi!$B$2</f>
        <v>0.50240000000000007</v>
      </c>
      <c r="BX222" s="247">
        <f t="shared" ref="BX222" si="1367">0.66/4</f>
        <v>0.16500000000000001</v>
      </c>
      <c r="BY222" s="247">
        <f t="shared" ref="BY222" si="1368">0.225</f>
        <v>0.22500000000000001</v>
      </c>
      <c r="BZ222" s="247">
        <f t="shared" ref="BZ222" si="1369">8*0.016</f>
        <v>0.128</v>
      </c>
      <c r="CA222" s="247">
        <f t="shared" ref="CA222" si="1370">24*0.008</f>
        <v>0.192</v>
      </c>
      <c r="CB222" s="247">
        <f t="shared" ref="CB222" si="1371">MIN(BX222:CA222)</f>
        <v>0.128</v>
      </c>
      <c r="CC222" s="240" t="str">
        <f t="shared" si="1305"/>
        <v>VERIFICA</v>
      </c>
      <c r="CD222" s="240"/>
      <c r="CE222" s="240"/>
      <c r="CF222" s="240" t="str">
        <f>IF(BT222&lt;=$W$239,"VERIFICA","NON VERIFICA")</f>
        <v>VERIFICA</v>
      </c>
      <c r="CG222" s="240"/>
      <c r="CH222" s="240"/>
      <c r="CI222" s="247">
        <v>20</v>
      </c>
    </row>
    <row r="223" spans="1:87" ht="16.5" x14ac:dyDescent="0.35">
      <c r="A223" s="44" t="s">
        <v>52</v>
      </c>
      <c r="B223" s="45" t="s">
        <v>53</v>
      </c>
      <c r="C223" s="46">
        <f>MIN(O19:O21)</f>
        <v>-146.20075999999997</v>
      </c>
      <c r="D223" s="47">
        <f>MIN(AL19:AL21)</f>
        <v>-119.90694000000009</v>
      </c>
      <c r="E223" s="46">
        <f>MIN(O39:O41)</f>
        <v>-171.976775</v>
      </c>
      <c r="F223" s="47">
        <f>MIN(AL39:AL41)</f>
        <v>-230.2603499999999</v>
      </c>
      <c r="G223" s="46">
        <f>MIN(O59:O61)</f>
        <v>-300.69903999999991</v>
      </c>
      <c r="H223" s="47">
        <f>MIN(AL59:AL61)</f>
        <v>-283.5860799999997</v>
      </c>
      <c r="I223" s="46">
        <f>MIN(O79:O81)</f>
        <v>-286.87601999999993</v>
      </c>
      <c r="J223" s="48">
        <f>MIN(AL79:AL81)</f>
        <v>-296.39930000000084</v>
      </c>
      <c r="K223" s="46">
        <f>MIN(O99:O101)</f>
        <v>-284.58644000000027</v>
      </c>
      <c r="L223" s="48">
        <f>MIN(AL99:AL101)</f>
        <v>-289.07779999999997</v>
      </c>
      <c r="M223" s="43">
        <f>MIN(O119:O121)</f>
        <v>-239.31904000000029</v>
      </c>
      <c r="N223" s="43">
        <f>MIN(AL119:AL121)</f>
        <v>-174.19319000000036</v>
      </c>
      <c r="P223" s="64">
        <v>13</v>
      </c>
      <c r="Q223" s="63">
        <f>N221</f>
        <v>-202.52929999999998</v>
      </c>
      <c r="R223" s="68">
        <f>N223</f>
        <v>-174.19319000000036</v>
      </c>
      <c r="S223" s="63">
        <f t="shared" si="1306"/>
        <v>336.7260171609679</v>
      </c>
      <c r="T223" s="103" t="str">
        <f t="shared" si="1307"/>
        <v>VERIFICA</v>
      </c>
      <c r="U223" s="103" t="str">
        <f>IF(ABS(R223)&lt;=S223,"VERIFICA","NON VERIFICA")</f>
        <v>VERIFICA</v>
      </c>
      <c r="V223" s="63">
        <f t="shared" si="1309"/>
        <v>446.90674053554949</v>
      </c>
      <c r="W223" s="99" t="str">
        <f t="shared" si="1301"/>
        <v>VERIFICA</v>
      </c>
      <c r="X223" s="78" t="str">
        <f t="shared" si="1310"/>
        <v>VERIFICA</v>
      </c>
      <c r="Y223" s="64">
        <v>13</v>
      </c>
      <c r="Z223" s="72">
        <v>7.4943656687842886</v>
      </c>
      <c r="AA223" s="72">
        <v>6.0944219432591584</v>
      </c>
      <c r="AB223" s="268"/>
      <c r="AC223" s="64">
        <v>13</v>
      </c>
      <c r="AD223" s="229">
        <f>2*fi!$B$6+1*fi!$B$8</f>
        <v>7.1592000000000002</v>
      </c>
      <c r="AE223" s="230" t="s">
        <v>101</v>
      </c>
      <c r="AF223" s="229">
        <f>3*fi!$B$6+fi!$B$8</f>
        <v>9.1688000000000009</v>
      </c>
      <c r="AG223" s="230" t="s">
        <v>102</v>
      </c>
      <c r="AH223" s="72">
        <f t="shared" si="1311"/>
        <v>6.5333333333333332</v>
      </c>
      <c r="AI223" s="72" t="s">
        <v>96</v>
      </c>
      <c r="AJ223" s="72">
        <f t="shared" si="1302"/>
        <v>25.502133333333333</v>
      </c>
      <c r="AK223" s="72" t="s">
        <v>96</v>
      </c>
      <c r="AL223" s="263" t="str">
        <f t="shared" si="1303"/>
        <v>VERIFICA</v>
      </c>
      <c r="AM223" s="263"/>
      <c r="AN223" s="263" t="str">
        <f t="shared" si="1304"/>
        <v>VERIFICA</v>
      </c>
      <c r="AO223" s="263"/>
      <c r="AP223" s="68">
        <f t="shared" si="1312"/>
        <v>9.9847984431470679E-2</v>
      </c>
      <c r="AQ223" s="68">
        <f t="shared" si="1313"/>
        <v>1.2807017543859649</v>
      </c>
      <c r="AR223" s="68">
        <f t="shared" si="1314"/>
        <v>2.2869674185463658</v>
      </c>
      <c r="AS223" s="153">
        <v>0.81</v>
      </c>
      <c r="AT223" s="161">
        <f t="shared" si="1315"/>
        <v>4.8559800234465905E-2</v>
      </c>
      <c r="AU223" s="162">
        <f t="shared" si="1316"/>
        <v>6.1695683828960006E-4</v>
      </c>
      <c r="AV223" s="162">
        <v>1.9599999999999999E-3</v>
      </c>
      <c r="AW223" s="153" t="str">
        <f t="shared" si="1317"/>
        <v>VERIFICA</v>
      </c>
      <c r="AX223" s="153">
        <v>0.41599999999999998</v>
      </c>
      <c r="AY223" s="68">
        <f t="shared" si="1331"/>
        <v>0.3147738970865307</v>
      </c>
      <c r="AZ223" s="68">
        <f t="shared" si="1318"/>
        <v>166.40286062400003</v>
      </c>
      <c r="BA223" s="68">
        <f t="shared" si="1352"/>
        <v>176.99702852283713</v>
      </c>
      <c r="BB223" s="68">
        <f t="shared" si="1320"/>
        <v>0.127875488833287</v>
      </c>
      <c r="BC223" s="68">
        <f t="shared" si="1321"/>
        <v>0.78082191780821908</v>
      </c>
      <c r="BD223" s="68">
        <f t="shared" si="1322"/>
        <v>1.3943248532289627</v>
      </c>
      <c r="BE223" s="153">
        <v>0.81</v>
      </c>
      <c r="BF223" s="68">
        <f t="shared" si="1323"/>
        <v>5.8407853184046538E-2</v>
      </c>
      <c r="BG223" s="162">
        <f t="shared" si="1324"/>
        <v>1.103062047857642E-3</v>
      </c>
      <c r="BH223" s="162">
        <v>1.9599999999999999E-3</v>
      </c>
      <c r="BI223" s="153" t="str">
        <f>IF(BG223&lt;BH223, "VERIFICA","NON VERIFICA")</f>
        <v>VERIFICA</v>
      </c>
      <c r="BJ223" s="153">
        <v>0.41599999999999998</v>
      </c>
      <c r="BK223" s="68">
        <f t="shared" si="1326"/>
        <v>0.56278675911104192</v>
      </c>
      <c r="BL223" s="231">
        <f t="shared" si="1327"/>
        <v>213.11243553599999</v>
      </c>
      <c r="BM223" s="231">
        <f t="shared" si="1328"/>
        <v>225.59858511527472</v>
      </c>
      <c r="BN223" s="250"/>
      <c r="BO223" s="232">
        <f t="shared" si="1329"/>
        <v>225.59858511527472</v>
      </c>
      <c r="BP223" s="231">
        <f t="shared" si="1330"/>
        <v>176.99702852283713</v>
      </c>
      <c r="BQ223" s="252"/>
      <c r="BR223" s="252"/>
      <c r="BS223" s="252"/>
      <c r="BT223" s="253"/>
      <c r="BU223" s="285"/>
      <c r="BV223" s="287"/>
      <c r="BW223" s="285"/>
      <c r="BX223" s="247"/>
      <c r="BY223" s="247"/>
      <c r="BZ223" s="247"/>
      <c r="CA223" s="247"/>
      <c r="CB223" s="247"/>
      <c r="CC223" s="240" t="str">
        <f t="shared" si="1305"/>
        <v>VERIFICA</v>
      </c>
      <c r="CD223" s="240"/>
      <c r="CE223" s="240"/>
      <c r="CF223" s="240" t="str">
        <f>IF(BT223&lt;=$W$239,"VERIFICA","NON VERIFICA")</f>
        <v>VERIFICA</v>
      </c>
      <c r="CG223" s="240"/>
      <c r="CH223" s="240"/>
      <c r="CI223" s="247"/>
    </row>
    <row r="224" spans="1:87" x14ac:dyDescent="0.25">
      <c r="A224" s="49"/>
      <c r="B224" s="45" t="s">
        <v>54</v>
      </c>
      <c r="C224" s="46">
        <f>MAX(O19:O21)</f>
        <v>121.49885999999998</v>
      </c>
      <c r="D224" s="47">
        <f>MAX(AL19:AL21)</f>
        <v>29.577039999999926</v>
      </c>
      <c r="E224" s="46">
        <f>MAX(O39:O41)</f>
        <v>47.792774999999985</v>
      </c>
      <c r="F224" s="47">
        <f>MAX(AL39:AL41)</f>
        <v>118.1413500000001</v>
      </c>
      <c r="G224" s="46">
        <f>MAX(O59:O61)</f>
        <v>245.93424000000002</v>
      </c>
      <c r="H224" s="47">
        <f>MAX(AL59:AL61)</f>
        <v>238.72767999999988</v>
      </c>
      <c r="I224" s="46">
        <f>MAX(O79:O81)</f>
        <v>200.68042</v>
      </c>
      <c r="J224" s="48">
        <f>MAX(AL79:AL81)</f>
        <v>206.33730000000025</v>
      </c>
      <c r="K224" s="46">
        <f>MAX(O99:O101)</f>
        <v>164.84283999999997</v>
      </c>
      <c r="L224" s="48">
        <f>MAX(AL99:AL101)</f>
        <v>165.31380000000013</v>
      </c>
      <c r="M224" s="43">
        <f>MAX(O119:O121)</f>
        <v>207.70024000000006</v>
      </c>
      <c r="N224" s="43">
        <f>MAX(AL119:AL121)</f>
        <v>141.65399000000014</v>
      </c>
    </row>
    <row r="225" spans="2:31" x14ac:dyDescent="0.25">
      <c r="B225" s="45" t="s">
        <v>54</v>
      </c>
      <c r="C225" s="259">
        <f>MAX(O19:AL21)</f>
        <v>121.49885999999998</v>
      </c>
      <c r="D225" s="259"/>
      <c r="E225" s="259">
        <f>MAX(O39:AL41)</f>
        <v>133.52857480000006</v>
      </c>
      <c r="F225" s="259"/>
      <c r="G225" s="259">
        <f>MAX(O59:AL61)</f>
        <v>245.93424000000002</v>
      </c>
      <c r="H225" s="259"/>
      <c r="I225" s="259">
        <f>MAX(O79:AL81)</f>
        <v>206.33730000000025</v>
      </c>
      <c r="J225" s="259"/>
      <c r="K225" s="259">
        <f>MAX(O99:AL101)</f>
        <v>165.46571040000015</v>
      </c>
      <c r="L225" s="259"/>
      <c r="M225" s="267">
        <f>MAX(O119:AL121)</f>
        <v>207.70024000000006</v>
      </c>
      <c r="N225" s="267"/>
    </row>
    <row r="226" spans="2:31" x14ac:dyDescent="0.25">
      <c r="B226" s="26" t="s">
        <v>55</v>
      </c>
      <c r="C226" s="27">
        <f>ABS(C223*$C$239)</f>
        <v>6.2900389877134053</v>
      </c>
      <c r="D226" s="27">
        <f t="shared" ref="D226:N226" si="1372">ABS(D223*$C$239)</f>
        <v>5.1587921122804881</v>
      </c>
      <c r="E226" s="27">
        <f t="shared" si="1372"/>
        <v>7.3990081838919046</v>
      </c>
      <c r="F226" s="27">
        <f t="shared" si="1372"/>
        <v>9.9065598484203097</v>
      </c>
      <c r="G226" s="27">
        <f t="shared" si="1372"/>
        <v>12.937064657994886</v>
      </c>
      <c r="H226" s="27">
        <f t="shared" si="1372"/>
        <v>12.200808665924932</v>
      </c>
      <c r="I226" s="27">
        <f t="shared" si="1372"/>
        <v>12.342352737701571</v>
      </c>
      <c r="J226" s="27">
        <f t="shared" si="1372"/>
        <v>12.752075659052439</v>
      </c>
      <c r="K226" s="27">
        <f t="shared" si="1372"/>
        <v>12.24384745314979</v>
      </c>
      <c r="L226" s="27">
        <f t="shared" si="1372"/>
        <v>12.437080576615459</v>
      </c>
      <c r="M226" s="27">
        <f t="shared" si="1372"/>
        <v>10.296294575364355</v>
      </c>
      <c r="N226" s="27">
        <f t="shared" si="1372"/>
        <v>7.4943656687842886</v>
      </c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</row>
    <row r="227" spans="2:31" x14ac:dyDescent="0.25">
      <c r="B227" s="26" t="s">
        <v>56</v>
      </c>
      <c r="C227" s="27">
        <f t="shared" ref="C227:N227" si="1373">ABS(C224*$C$239)</f>
        <v>5.2272817621654823</v>
      </c>
      <c r="D227" s="27">
        <f t="shared" si="1373"/>
        <v>1.2725018306413622</v>
      </c>
      <c r="E227" s="27">
        <f t="shared" si="1373"/>
        <v>2.0562028410865612</v>
      </c>
      <c r="F227" s="27">
        <f t="shared" si="1373"/>
        <v>5.0828306060864241</v>
      </c>
      <c r="G227" s="27">
        <f t="shared" si="1373"/>
        <v>10.580902301832534</v>
      </c>
      <c r="H227" s="27">
        <f t="shared" si="1373"/>
        <v>10.270852317363939</v>
      </c>
      <c r="I227" s="27">
        <f t="shared" si="1373"/>
        <v>8.633933680445308</v>
      </c>
      <c r="J227" s="27">
        <f t="shared" si="1373"/>
        <v>8.8773113191717954</v>
      </c>
      <c r="K227" s="27">
        <f t="shared" si="1373"/>
        <v>7.0920827665013695</v>
      </c>
      <c r="L227" s="27">
        <f t="shared" si="1373"/>
        <v>7.1123450193217685</v>
      </c>
      <c r="M227" s="27">
        <f t="shared" si="1373"/>
        <v>8.9359494940890318</v>
      </c>
      <c r="N227" s="27">
        <f t="shared" si="1373"/>
        <v>6.0944219432591584</v>
      </c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</row>
    <row r="228" spans="2:31" x14ac:dyDescent="0.25">
      <c r="B228" s="26" t="s">
        <v>223</v>
      </c>
      <c r="C228" s="260">
        <f>ABS(C225*$C$239)</f>
        <v>5.2272817621654823</v>
      </c>
      <c r="D228" s="260"/>
      <c r="E228" s="260">
        <f>ABS(E225*$C$239)</f>
        <v>5.7448397769328023</v>
      </c>
      <c r="F228" s="260"/>
      <c r="G228" s="260">
        <f>ABS(G225*$C$239)</f>
        <v>10.580902301832534</v>
      </c>
      <c r="H228" s="260"/>
      <c r="I228" s="260">
        <f>ABS(I225*$C$239)</f>
        <v>8.8773113191717954</v>
      </c>
      <c r="J228" s="260"/>
      <c r="K228" s="260">
        <f>ABS(K225*$C$239)</f>
        <v>7.1188807058574559</v>
      </c>
      <c r="L228" s="260"/>
      <c r="M228" s="260">
        <f>ABS(M225*$C$239)</f>
        <v>8.9359494940890318</v>
      </c>
      <c r="N228" s="260"/>
      <c r="T228" s="71"/>
      <c r="U228" s="71"/>
      <c r="V228" s="71"/>
      <c r="W228" s="71"/>
      <c r="X228" s="71"/>
      <c r="Y228" s="71"/>
      <c r="Z228" s="71"/>
      <c r="AA228" s="71"/>
      <c r="AB228" s="71"/>
      <c r="AC228" s="71"/>
      <c r="AD228" s="71"/>
      <c r="AE228" s="71"/>
    </row>
    <row r="232" spans="2:31" x14ac:dyDescent="0.25">
      <c r="U232" s="226" t="s">
        <v>73</v>
      </c>
      <c r="V232" s="226" t="s">
        <v>72</v>
      </c>
      <c r="W232" s="226" t="s">
        <v>69</v>
      </c>
      <c r="X232" s="226" t="s">
        <v>71</v>
      </c>
      <c r="Y232" s="226" t="s">
        <v>74</v>
      </c>
    </row>
    <row r="233" spans="2:31" ht="18" x14ac:dyDescent="0.35">
      <c r="B233" s="240" t="s">
        <v>80</v>
      </c>
      <c r="C233" s="240"/>
      <c r="D233" s="240"/>
      <c r="E233" s="240"/>
      <c r="F233" s="240"/>
      <c r="G233" s="240"/>
      <c r="I233" s="264" t="s">
        <v>209</v>
      </c>
      <c r="J233" s="269"/>
      <c r="K233" s="269"/>
      <c r="L233" s="269"/>
      <c r="M233" s="269"/>
      <c r="N233" s="269"/>
      <c r="O233" s="265"/>
      <c r="R233" s="248" t="s">
        <v>220</v>
      </c>
      <c r="S233" s="248"/>
      <c r="T233" s="226" t="s">
        <v>217</v>
      </c>
      <c r="U233" s="226" t="s">
        <v>213</v>
      </c>
      <c r="V233" s="226" t="s">
        <v>213</v>
      </c>
      <c r="W233" s="226" t="s">
        <v>213</v>
      </c>
      <c r="X233" s="226" t="s">
        <v>213</v>
      </c>
      <c r="Y233" s="226" t="s">
        <v>213</v>
      </c>
    </row>
    <row r="234" spans="2:31" x14ac:dyDescent="0.25">
      <c r="B234" s="61" t="s">
        <v>57</v>
      </c>
      <c r="C234" s="61">
        <f>ROUND(450/1.15,1)</f>
        <v>391.3</v>
      </c>
      <c r="D234" s="61">
        <f>ROUND(450/1.15,1)</f>
        <v>391.3</v>
      </c>
      <c r="E234" s="61">
        <f>ROUND(450/1.15,1)</f>
        <v>391.3</v>
      </c>
      <c r="F234" s="61">
        <f>ROUND(450/1.15,1)</f>
        <v>391.3</v>
      </c>
      <c r="G234" s="61">
        <f>ROUND(450/1.15,1)</f>
        <v>391.3</v>
      </c>
      <c r="I234" s="61" t="s">
        <v>70</v>
      </c>
      <c r="J234" s="62"/>
      <c r="K234" s="61" t="s">
        <v>69</v>
      </c>
      <c r="L234" s="61" t="s">
        <v>71</v>
      </c>
      <c r="M234" s="61" t="s">
        <v>72</v>
      </c>
      <c r="N234" s="61" t="s">
        <v>73</v>
      </c>
      <c r="O234" s="61" t="s">
        <v>74</v>
      </c>
      <c r="R234" s="226" t="s">
        <v>214</v>
      </c>
      <c r="S234" s="226" t="s">
        <v>216</v>
      </c>
      <c r="T234" s="226" t="s">
        <v>218</v>
      </c>
      <c r="U234" s="226" t="s">
        <v>219</v>
      </c>
      <c r="V234" s="226" t="s">
        <v>219</v>
      </c>
      <c r="W234" s="226" t="s">
        <v>219</v>
      </c>
      <c r="X234" s="226" t="s">
        <v>219</v>
      </c>
      <c r="Y234" s="226" t="s">
        <v>219</v>
      </c>
    </row>
    <row r="235" spans="2:31" x14ac:dyDescent="0.25">
      <c r="B235" s="61" t="s">
        <v>70</v>
      </c>
      <c r="C235" s="61" t="s">
        <v>69</v>
      </c>
      <c r="D235" s="61" t="s">
        <v>71</v>
      </c>
      <c r="E235" s="61" t="s">
        <v>72</v>
      </c>
      <c r="F235" s="61" t="s">
        <v>73</v>
      </c>
      <c r="G235" s="61" t="s">
        <v>74</v>
      </c>
      <c r="I235" s="61" t="s">
        <v>63</v>
      </c>
      <c r="J235" s="61" t="s">
        <v>62</v>
      </c>
      <c r="K235" s="63">
        <f>0.3*(C238/100)^2/0.0197^2</f>
        <v>336.7260171609679</v>
      </c>
      <c r="L235" s="63">
        <f>0.8*(D238/100)^2/0.0197^2</f>
        <v>118.73534489422559</v>
      </c>
      <c r="M235" s="63">
        <f>0.3*(E238/100)^2/0.0197^2</f>
        <v>242.41799582571059</v>
      </c>
      <c r="N235" s="63">
        <f>0.3*(F238/100)^2/0.0197^2</f>
        <v>163.57030585688887</v>
      </c>
      <c r="O235" s="63">
        <f>0.4*(G238/100)^2/0.0197^2</f>
        <v>59.367672447112795</v>
      </c>
      <c r="R235" s="226" t="s">
        <v>215</v>
      </c>
      <c r="S235" s="1">
        <v>6</v>
      </c>
      <c r="T235" s="63">
        <f t="shared" ref="T235:T240" si="1374">100/S235*0.5*2</f>
        <v>16.666666666666668</v>
      </c>
      <c r="U235" s="218">
        <f>0.9*46*$T$235*391.3*2/1000</f>
        <v>539.99400000000003</v>
      </c>
      <c r="V235" s="218">
        <f>0.9*56*$T$235*391.3*2/1000</f>
        <v>657.38400000000001</v>
      </c>
      <c r="W235" s="218">
        <f>0.9*66*$T$235*391.3*2/1000</f>
        <v>774.774</v>
      </c>
      <c r="X235" s="218">
        <f>0.9*24*$T$235*391.3*2/1000</f>
        <v>281.73600000000005</v>
      </c>
      <c r="Y235" s="218">
        <f>0.9*24*$T$235*391.3*2/1000</f>
        <v>281.73600000000005</v>
      </c>
    </row>
    <row r="236" spans="2:31" x14ac:dyDescent="0.25">
      <c r="B236" s="61" t="s">
        <v>58</v>
      </c>
      <c r="C236" s="61">
        <v>70</v>
      </c>
      <c r="D236" s="61">
        <v>28</v>
      </c>
      <c r="E236" s="61">
        <v>60</v>
      </c>
      <c r="F236" s="61">
        <v>50</v>
      </c>
      <c r="G236" s="61">
        <v>28</v>
      </c>
      <c r="I236" s="61" t="s">
        <v>68</v>
      </c>
      <c r="J236" s="61" t="s">
        <v>62</v>
      </c>
      <c r="K236" s="63">
        <f>0.3*(C238/100)^2/0.0171^2</f>
        <v>446.90674053554949</v>
      </c>
      <c r="L236" s="63">
        <f>0.8*(D238/100)^2/0.0171^2</f>
        <v>157.58694983071715</v>
      </c>
      <c r="M236" s="63">
        <f>0.3*(E238/100)^2/0.0171^2</f>
        <v>321.74002257104752</v>
      </c>
      <c r="N236" s="63">
        <f>0.3*(F238/100)^2/0.0171^2</f>
        <v>217.09243869908687</v>
      </c>
      <c r="O236" s="63">
        <f>0.3*(G238/100)^2/0.0171^2</f>
        <v>59.095106186518926</v>
      </c>
      <c r="R236" s="226" t="s">
        <v>215</v>
      </c>
      <c r="S236" s="185">
        <v>8.3000000000000007</v>
      </c>
      <c r="T236" s="63">
        <f t="shared" si="1374"/>
        <v>12.048192771084336</v>
      </c>
      <c r="U236" s="218">
        <f>0.9*46*$T$236*391.3*2/1000</f>
        <v>390.35710843373488</v>
      </c>
      <c r="V236" s="218">
        <f>0.9*56*$T$236*391.3*2/1000</f>
        <v>475.21734939759028</v>
      </c>
      <c r="W236" s="218">
        <f>0.9*66*$T$236*391.3*2/1000</f>
        <v>560.0775903614458</v>
      </c>
      <c r="X236" s="218">
        <f>0.9*24*$T$236*391.3*2/1000</f>
        <v>203.664578313253</v>
      </c>
      <c r="Y236" s="218">
        <f>0.9*24*$T$236*391.3*2/1000</f>
        <v>203.664578313253</v>
      </c>
    </row>
    <row r="237" spans="2:31" ht="18" x14ac:dyDescent="0.35">
      <c r="B237" s="61" t="s">
        <v>59</v>
      </c>
      <c r="C237" s="61">
        <v>4</v>
      </c>
      <c r="D237" s="61">
        <v>4</v>
      </c>
      <c r="E237" s="61">
        <v>4</v>
      </c>
      <c r="F237" s="61">
        <v>4</v>
      </c>
      <c r="G237" s="61">
        <v>4</v>
      </c>
      <c r="I237" s="185" t="s">
        <v>211</v>
      </c>
      <c r="J237" s="64" t="s">
        <v>210</v>
      </c>
      <c r="K237" s="218">
        <f>0.9*30*66*0.5*14.17*2/(1+2^2)/10</f>
        <v>505.0188</v>
      </c>
      <c r="L237" s="218">
        <f>0.9*80*24*0.5*14.17*2/(1+2^2)/10</f>
        <v>489.71519999999998</v>
      </c>
      <c r="M237" s="218">
        <f>0.9*30*56*0.5*14.17*2/(1+2^2)/10</f>
        <v>428.50079999999997</v>
      </c>
      <c r="N237" s="218">
        <f>0.9*30*46*0.5*14.17*2/(1+2^2)/10</f>
        <v>351.9828</v>
      </c>
      <c r="O237" s="218">
        <f>0.9*40*24*0.5*14.17*2/(1+2^2)/10</f>
        <v>244.85759999999999</v>
      </c>
      <c r="R237" s="226" t="s">
        <v>215</v>
      </c>
      <c r="S237" s="185">
        <v>10</v>
      </c>
      <c r="T237" s="63">
        <f t="shared" si="1374"/>
        <v>10</v>
      </c>
      <c r="U237" s="218">
        <f>0.9*46*$T$237*391.3*2/1000</f>
        <v>323.99640000000005</v>
      </c>
      <c r="V237" s="218">
        <f>0.9*56*$T$237*391.3*2/1000</f>
        <v>394.43040000000002</v>
      </c>
      <c r="W237" s="218">
        <f>0.9*66*$T$237*391.3*2/1000</f>
        <v>464.86440000000005</v>
      </c>
      <c r="X237" s="218">
        <f>0.9*24*$T$237*391.3*2/1000</f>
        <v>169.04160000000002</v>
      </c>
      <c r="Y237" s="218">
        <f>0.9*24*$T$237*391.3*2/1000</f>
        <v>169.04160000000002</v>
      </c>
    </row>
    <row r="238" spans="2:31" x14ac:dyDescent="0.25">
      <c r="B238" s="61" t="s">
        <v>60</v>
      </c>
      <c r="C238" s="61">
        <f>C236-C237</f>
        <v>66</v>
      </c>
      <c r="D238" s="61">
        <f>D236-D237</f>
        <v>24</v>
      </c>
      <c r="E238" s="61">
        <f>E236-E237</f>
        <v>56</v>
      </c>
      <c r="F238" s="61">
        <f>F236-F237</f>
        <v>46</v>
      </c>
      <c r="G238" s="61">
        <f>G236-G237</f>
        <v>24</v>
      </c>
      <c r="R238" s="226" t="s">
        <v>215</v>
      </c>
      <c r="S238" s="185">
        <v>15</v>
      </c>
      <c r="T238" s="63">
        <f t="shared" si="1374"/>
        <v>6.666666666666667</v>
      </c>
      <c r="U238" s="218">
        <f>0.9*46*$T$238*391.3*2/1000</f>
        <v>215.99760000000001</v>
      </c>
      <c r="V238" s="218">
        <f>0.9*56*$T$238*391.3*2/1000</f>
        <v>262.95360000000005</v>
      </c>
      <c r="W238" s="218">
        <f>0.9*66*$T$238*391.3*2/1000</f>
        <v>309.90960000000001</v>
      </c>
      <c r="X238" s="218">
        <f>0.9*24*$T$238*391.3*2/1000</f>
        <v>112.69440000000003</v>
      </c>
      <c r="Y238" s="218">
        <f>0.9*24*$T$238*391.3*2/1000</f>
        <v>112.69440000000003</v>
      </c>
    </row>
    <row r="239" spans="2:31" x14ac:dyDescent="0.25">
      <c r="B239" s="61" t="s">
        <v>61</v>
      </c>
      <c r="C239" s="61">
        <f>1000/0.9/C238/C234</f>
        <v>4.3023298837252325E-2</v>
      </c>
      <c r="D239" s="61">
        <f>1000/0.9/D238/D234</f>
        <v>0.1183140718024439</v>
      </c>
      <c r="E239" s="61">
        <f>1000/0.9/E238/E234</f>
        <v>5.0706030772475957E-2</v>
      </c>
      <c r="F239" s="61">
        <f>1000/0.9/F238/F234</f>
        <v>6.1729080940405509E-2</v>
      </c>
      <c r="G239" s="61">
        <f>1000/0.9/G238/G234</f>
        <v>0.1183140718024439</v>
      </c>
      <c r="R239" s="226" t="s">
        <v>215</v>
      </c>
      <c r="S239" s="185">
        <v>20</v>
      </c>
      <c r="T239" s="63">
        <f t="shared" si="1374"/>
        <v>5</v>
      </c>
      <c r="U239" s="218">
        <f>0.9*46*$T$239*391.3*2/1000</f>
        <v>161.99820000000003</v>
      </c>
      <c r="V239" s="218">
        <f>0.9*56*$T$239*391.3*2/1000</f>
        <v>197.21520000000001</v>
      </c>
      <c r="W239" s="218">
        <f>0.9*66*$T$239*391.3*2/1000</f>
        <v>232.43220000000002</v>
      </c>
      <c r="X239" s="218">
        <f>0.9*24*$T$239*391.3*2/1000</f>
        <v>84.520800000000008</v>
      </c>
      <c r="Y239" s="218">
        <f>0.9*24*$T$239*391.3*2/1000</f>
        <v>84.520800000000008</v>
      </c>
    </row>
    <row r="240" spans="2:31" x14ac:dyDescent="0.25">
      <c r="R240" s="226" t="s">
        <v>215</v>
      </c>
      <c r="S240" s="185">
        <v>25</v>
      </c>
      <c r="T240" s="63">
        <f t="shared" si="1374"/>
        <v>4</v>
      </c>
      <c r="U240" s="218">
        <f>0.9*46*$T$240*391.3*2/1000</f>
        <v>129.59855999999999</v>
      </c>
      <c r="V240" s="218">
        <f>0.9*56*$T$240*391.3*2/1000</f>
        <v>157.77216000000001</v>
      </c>
      <c r="W240" s="218">
        <f>0.9*66*$T$240*391.3*2/1000</f>
        <v>185.94576000000001</v>
      </c>
      <c r="X240" s="218">
        <f>0.9*24*$T$240*391.3*2/1000</f>
        <v>67.616640000000004</v>
      </c>
      <c r="Y240" s="218">
        <f>0.9*24*$T$240*391.3*2/1000</f>
        <v>67.616640000000004</v>
      </c>
    </row>
  </sheetData>
  <mergeCells count="834">
    <mergeCell ref="BU201:BU202"/>
    <mergeCell ref="BV201:BV202"/>
    <mergeCell ref="BW201:BW202"/>
    <mergeCell ref="BU212:BU213"/>
    <mergeCell ref="BV212:BV213"/>
    <mergeCell ref="BW212:BW213"/>
    <mergeCell ref="BU193:BU194"/>
    <mergeCell ref="BV193:BV194"/>
    <mergeCell ref="BW193:BW194"/>
    <mergeCell ref="BU195:BU196"/>
    <mergeCell ref="BV195:BV196"/>
    <mergeCell ref="BW195:BW196"/>
    <mergeCell ref="BU197:BU198"/>
    <mergeCell ref="BV197:BV198"/>
    <mergeCell ref="BW197:BW198"/>
    <mergeCell ref="BU199:BU200"/>
    <mergeCell ref="BV199:BV200"/>
    <mergeCell ref="BW199:BW200"/>
    <mergeCell ref="BU172:BU173"/>
    <mergeCell ref="BV172:BV173"/>
    <mergeCell ref="BW172:BW173"/>
    <mergeCell ref="BU174:BU175"/>
    <mergeCell ref="BV174:BV175"/>
    <mergeCell ref="BW174:BW175"/>
    <mergeCell ref="BU176:BU177"/>
    <mergeCell ref="BV176:BV177"/>
    <mergeCell ref="BW176:BW177"/>
    <mergeCell ref="BU178:BU179"/>
    <mergeCell ref="BV178:BV179"/>
    <mergeCell ref="BW178:BW179"/>
    <mergeCell ref="BU180:BU181"/>
    <mergeCell ref="BV180:BV181"/>
    <mergeCell ref="BW180:BW181"/>
    <mergeCell ref="BU191:BU192"/>
    <mergeCell ref="BU222:BU223"/>
    <mergeCell ref="BV222:BV223"/>
    <mergeCell ref="BW222:BW223"/>
    <mergeCell ref="AP210:BW210"/>
    <mergeCell ref="BU214:BU215"/>
    <mergeCell ref="BV214:BV215"/>
    <mergeCell ref="BW214:BW215"/>
    <mergeCell ref="BU216:BU217"/>
    <mergeCell ref="BV216:BV217"/>
    <mergeCell ref="BW216:BW217"/>
    <mergeCell ref="BU218:BU219"/>
    <mergeCell ref="BV218:BV219"/>
    <mergeCell ref="BW218:BW219"/>
    <mergeCell ref="BU220:BU221"/>
    <mergeCell ref="BV220:BV221"/>
    <mergeCell ref="BW220:BW221"/>
    <mergeCell ref="BV191:BV192"/>
    <mergeCell ref="BW191:BW192"/>
    <mergeCell ref="AP189:BW189"/>
    <mergeCell ref="BU151:BU152"/>
    <mergeCell ref="BV151:BV152"/>
    <mergeCell ref="BW151:BW152"/>
    <mergeCell ref="BU153:BU154"/>
    <mergeCell ref="BV153:BV154"/>
    <mergeCell ref="BW153:BW154"/>
    <mergeCell ref="BU155:BU156"/>
    <mergeCell ref="BV155:BV156"/>
    <mergeCell ref="BW155:BW156"/>
    <mergeCell ref="BU157:BU158"/>
    <mergeCell ref="BV157:BV158"/>
    <mergeCell ref="BW157:BW158"/>
    <mergeCell ref="BU159:BU160"/>
    <mergeCell ref="BV159:BV160"/>
    <mergeCell ref="BW159:BW160"/>
    <mergeCell ref="BU170:BU171"/>
    <mergeCell ref="BV170:BV171"/>
    <mergeCell ref="BW170:BW171"/>
    <mergeCell ref="AP168:BW168"/>
    <mergeCell ref="BS172:BS173"/>
    <mergeCell ref="BT172:BT173"/>
    <mergeCell ref="AP124:BW124"/>
    <mergeCell ref="BU149:BU150"/>
    <mergeCell ref="BV149:BV150"/>
    <mergeCell ref="BW149:BW150"/>
    <mergeCell ref="BU126:BU127"/>
    <mergeCell ref="BU128:BU129"/>
    <mergeCell ref="BU130:BU131"/>
    <mergeCell ref="BU132:BU133"/>
    <mergeCell ref="BU134:BU135"/>
    <mergeCell ref="BU136:BU137"/>
    <mergeCell ref="BV126:BV127"/>
    <mergeCell ref="BV128:BV129"/>
    <mergeCell ref="BV130:BV131"/>
    <mergeCell ref="BV132:BV133"/>
    <mergeCell ref="BV134:BV135"/>
    <mergeCell ref="BV136:BV137"/>
    <mergeCell ref="BS134:BS135"/>
    <mergeCell ref="BS136:BS137"/>
    <mergeCell ref="AP147:BW147"/>
    <mergeCell ref="BR126:BR127"/>
    <mergeCell ref="BS126:BS127"/>
    <mergeCell ref="BT126:BT127"/>
    <mergeCell ref="BR128:BR129"/>
    <mergeCell ref="BS128:BS129"/>
    <mergeCell ref="U186:V186"/>
    <mergeCell ref="W186:X186"/>
    <mergeCell ref="Y186:Z186"/>
    <mergeCell ref="AA186:AB186"/>
    <mergeCell ref="AC186:AD186"/>
    <mergeCell ref="AB159:AB160"/>
    <mergeCell ref="BW126:BW127"/>
    <mergeCell ref="BW128:BW129"/>
    <mergeCell ref="BW130:BW131"/>
    <mergeCell ref="BW132:BW133"/>
    <mergeCell ref="BW134:BW135"/>
    <mergeCell ref="BW136:BW137"/>
    <mergeCell ref="BT128:BT129"/>
    <mergeCell ref="BR130:BR131"/>
    <mergeCell ref="BN174:BN175"/>
    <mergeCell ref="BQ174:BQ175"/>
    <mergeCell ref="BR174:BR175"/>
    <mergeCell ref="BS174:BS175"/>
    <mergeCell ref="BT174:BT175"/>
    <mergeCell ref="BT153:BT154"/>
    <mergeCell ref="BT155:BT156"/>
    <mergeCell ref="BT157:BT158"/>
    <mergeCell ref="Y147:AB147"/>
    <mergeCell ref="P147:X147"/>
    <mergeCell ref="AH168:AO168"/>
    <mergeCell ref="AC168:AG168"/>
    <mergeCell ref="Y168:AB168"/>
    <mergeCell ref="P168:X168"/>
    <mergeCell ref="AH189:AO189"/>
    <mergeCell ref="AC189:AG189"/>
    <mergeCell ref="Y189:AB189"/>
    <mergeCell ref="P189:X189"/>
    <mergeCell ref="AL176:AM176"/>
    <mergeCell ref="AN176:AO176"/>
    <mergeCell ref="AL180:AM180"/>
    <mergeCell ref="AN180:AO180"/>
    <mergeCell ref="AL181:AM181"/>
    <mergeCell ref="AN181:AO181"/>
    <mergeCell ref="AB170:AB171"/>
    <mergeCell ref="AL178:AM178"/>
    <mergeCell ref="AN178:AO178"/>
    <mergeCell ref="AL179:AM179"/>
    <mergeCell ref="AN179:AO179"/>
    <mergeCell ref="AL174:AM174"/>
    <mergeCell ref="AN174:AO174"/>
    <mergeCell ref="S186:T186"/>
    <mergeCell ref="AL149:AM149"/>
    <mergeCell ref="AN158:AO158"/>
    <mergeCell ref="AL153:AM153"/>
    <mergeCell ref="AN153:AO153"/>
    <mergeCell ref="AL154:AM154"/>
    <mergeCell ref="AN154:AO154"/>
    <mergeCell ref="AL155:AM155"/>
    <mergeCell ref="AN155:AO155"/>
    <mergeCell ref="AC147:AG147"/>
    <mergeCell ref="AL175:AM175"/>
    <mergeCell ref="AN175:AO175"/>
    <mergeCell ref="AN159:AO159"/>
    <mergeCell ref="AL160:AM160"/>
    <mergeCell ref="AN160:AO160"/>
    <mergeCell ref="AL169:AM169"/>
    <mergeCell ref="AN169:AO169"/>
    <mergeCell ref="AL171:AM171"/>
    <mergeCell ref="AN171:AO171"/>
    <mergeCell ref="AL172:AM172"/>
    <mergeCell ref="AN172:AO172"/>
    <mergeCell ref="AL173:AM173"/>
    <mergeCell ref="AN173:AO173"/>
    <mergeCell ref="AL170:AM170"/>
    <mergeCell ref="AN170:AO170"/>
    <mergeCell ref="AH124:AO124"/>
    <mergeCell ref="AC124:AG124"/>
    <mergeCell ref="AB126:AB127"/>
    <mergeCell ref="AB128:AB129"/>
    <mergeCell ref="AB130:AB131"/>
    <mergeCell ref="AB132:AB133"/>
    <mergeCell ref="AB134:AB135"/>
    <mergeCell ref="AB136:AB137"/>
    <mergeCell ref="Y124:AB124"/>
    <mergeCell ref="AN125:AO125"/>
    <mergeCell ref="AN126:AO126"/>
    <mergeCell ref="AN127:AO127"/>
    <mergeCell ref="AN128:AO128"/>
    <mergeCell ref="AN129:AO129"/>
    <mergeCell ref="AN130:AO130"/>
    <mergeCell ref="AN131:AO131"/>
    <mergeCell ref="AN132:AO132"/>
    <mergeCell ref="AN133:AO133"/>
    <mergeCell ref="AL126:AM126"/>
    <mergeCell ref="AL127:AM127"/>
    <mergeCell ref="AF125:AG125"/>
    <mergeCell ref="AH125:AI125"/>
    <mergeCell ref="AJ125:AK125"/>
    <mergeCell ref="AL125:AM125"/>
    <mergeCell ref="AB216:AB217"/>
    <mergeCell ref="AB218:AB219"/>
    <mergeCell ref="AL222:AM222"/>
    <mergeCell ref="AN222:AO222"/>
    <mergeCell ref="AL223:AM223"/>
    <mergeCell ref="AN223:AO223"/>
    <mergeCell ref="AL219:AM219"/>
    <mergeCell ref="AN219:AO219"/>
    <mergeCell ref="AL220:AM220"/>
    <mergeCell ref="AN220:AO220"/>
    <mergeCell ref="AL221:AM221"/>
    <mergeCell ref="AN221:AO221"/>
    <mergeCell ref="AL216:AM216"/>
    <mergeCell ref="AN216:AO216"/>
    <mergeCell ref="AL217:AM217"/>
    <mergeCell ref="AN217:AO217"/>
    <mergeCell ref="AL218:AM218"/>
    <mergeCell ref="AN218:AO218"/>
    <mergeCell ref="AL213:AM213"/>
    <mergeCell ref="AN213:AO213"/>
    <mergeCell ref="AL214:AM214"/>
    <mergeCell ref="AN214:AO214"/>
    <mergeCell ref="AL215:AM215"/>
    <mergeCell ref="AN215:AO215"/>
    <mergeCell ref="AL211:AM211"/>
    <mergeCell ref="AN211:AO211"/>
    <mergeCell ref="AL212:AM212"/>
    <mergeCell ref="AN212:AO212"/>
    <mergeCell ref="AB212:AB213"/>
    <mergeCell ref="AB214:AB215"/>
    <mergeCell ref="AD190:AE190"/>
    <mergeCell ref="AF190:AG190"/>
    <mergeCell ref="AH210:AO210"/>
    <mergeCell ref="AC210:AG210"/>
    <mergeCell ref="Y210:AB210"/>
    <mergeCell ref="AD211:AE211"/>
    <mergeCell ref="AF211:AG211"/>
    <mergeCell ref="AB220:AB221"/>
    <mergeCell ref="AB222:AB223"/>
    <mergeCell ref="P210:X210"/>
    <mergeCell ref="AH190:AI190"/>
    <mergeCell ref="AJ190:AK190"/>
    <mergeCell ref="AL190:AM190"/>
    <mergeCell ref="AN190:AO190"/>
    <mergeCell ref="AL191:AM191"/>
    <mergeCell ref="AN191:AO191"/>
    <mergeCell ref="AL198:AM198"/>
    <mergeCell ref="AN198:AO198"/>
    <mergeCell ref="AL199:AM199"/>
    <mergeCell ref="AN199:AO199"/>
    <mergeCell ref="AL195:AM195"/>
    <mergeCell ref="AN195:AO195"/>
    <mergeCell ref="AL196:AM196"/>
    <mergeCell ref="AN196:AO196"/>
    <mergeCell ref="AL197:AM197"/>
    <mergeCell ref="AN197:AO197"/>
    <mergeCell ref="AB193:AB194"/>
    <mergeCell ref="AB195:AB196"/>
    <mergeCell ref="AB197:AB198"/>
    <mergeCell ref="AH211:AI211"/>
    <mergeCell ref="AJ211:AK211"/>
    <mergeCell ref="AH169:AI169"/>
    <mergeCell ref="AJ169:AK169"/>
    <mergeCell ref="AC164:AD164"/>
    <mergeCell ref="AA164:AB164"/>
    <mergeCell ref="AL156:AM156"/>
    <mergeCell ref="AL159:AM159"/>
    <mergeCell ref="AB151:AB152"/>
    <mergeCell ref="AB153:AB154"/>
    <mergeCell ref="AB155:AB156"/>
    <mergeCell ref="AB157:AB158"/>
    <mergeCell ref="AL158:AM158"/>
    <mergeCell ref="AN148:AO148"/>
    <mergeCell ref="AN150:AO150"/>
    <mergeCell ref="AL151:AM151"/>
    <mergeCell ref="AB191:AB192"/>
    <mergeCell ref="AB199:AB200"/>
    <mergeCell ref="AB201:AB202"/>
    <mergeCell ref="AL192:AM192"/>
    <mergeCell ref="AN192:AO192"/>
    <mergeCell ref="AL193:AM193"/>
    <mergeCell ref="AN193:AO193"/>
    <mergeCell ref="AL194:AM194"/>
    <mergeCell ref="AN194:AO194"/>
    <mergeCell ref="AL200:AM200"/>
    <mergeCell ref="AN200:AO200"/>
    <mergeCell ref="AL201:AM201"/>
    <mergeCell ref="AN201:AO201"/>
    <mergeCell ref="AL202:AM202"/>
    <mergeCell ref="AN202:AO202"/>
    <mergeCell ref="AN151:AO151"/>
    <mergeCell ref="AL152:AM152"/>
    <mergeCell ref="AL177:AM177"/>
    <mergeCell ref="AN177:AO177"/>
    <mergeCell ref="AD169:AE169"/>
    <mergeCell ref="AF169:AG169"/>
    <mergeCell ref="S164:T164"/>
    <mergeCell ref="U164:V164"/>
    <mergeCell ref="W164:X164"/>
    <mergeCell ref="Y164:Z164"/>
    <mergeCell ref="AB172:AB173"/>
    <mergeCell ref="AB174:AB175"/>
    <mergeCell ref="AB176:AB177"/>
    <mergeCell ref="AB178:AB179"/>
    <mergeCell ref="AB180:AB181"/>
    <mergeCell ref="B233:G233"/>
    <mergeCell ref="I204:J204"/>
    <mergeCell ref="K204:L204"/>
    <mergeCell ref="M204:N204"/>
    <mergeCell ref="C186:D186"/>
    <mergeCell ref="E186:F186"/>
    <mergeCell ref="G186:H186"/>
    <mergeCell ref="I186:J186"/>
    <mergeCell ref="K186:L186"/>
    <mergeCell ref="M186:N186"/>
    <mergeCell ref="C228:D228"/>
    <mergeCell ref="E228:F228"/>
    <mergeCell ref="G228:H228"/>
    <mergeCell ref="I228:J228"/>
    <mergeCell ref="K228:L228"/>
    <mergeCell ref="M228:N228"/>
    <mergeCell ref="C225:D225"/>
    <mergeCell ref="E225:F225"/>
    <mergeCell ref="G225:H225"/>
    <mergeCell ref="I225:J225"/>
    <mergeCell ref="K225:L225"/>
    <mergeCell ref="M225:N225"/>
    <mergeCell ref="C207:D207"/>
    <mergeCell ref="I233:O233"/>
    <mergeCell ref="C204:D204"/>
    <mergeCell ref="E204:F204"/>
    <mergeCell ref="G204:H204"/>
    <mergeCell ref="C183:D183"/>
    <mergeCell ref="C162:D162"/>
    <mergeCell ref="C165:D165"/>
    <mergeCell ref="E162:F162"/>
    <mergeCell ref="G162:H162"/>
    <mergeCell ref="I162:J162"/>
    <mergeCell ref="E165:F165"/>
    <mergeCell ref="G165:H165"/>
    <mergeCell ref="I165:J165"/>
    <mergeCell ref="AL128:AM128"/>
    <mergeCell ref="AN149:AO149"/>
    <mergeCell ref="AL150:AM150"/>
    <mergeCell ref="E207:F207"/>
    <mergeCell ref="G207:H207"/>
    <mergeCell ref="I207:J207"/>
    <mergeCell ref="K207:L207"/>
    <mergeCell ref="M207:N207"/>
    <mergeCell ref="AP1:AQ1"/>
    <mergeCell ref="AL129:AM129"/>
    <mergeCell ref="AL130:AM130"/>
    <mergeCell ref="AL131:AM131"/>
    <mergeCell ref="AD125:AE125"/>
    <mergeCell ref="AD148:AE148"/>
    <mergeCell ref="AF148:AG148"/>
    <mergeCell ref="AH148:AI148"/>
    <mergeCell ref="AJ148:AK148"/>
    <mergeCell ref="AL148:AM148"/>
    <mergeCell ref="K183:L183"/>
    <mergeCell ref="M183:N183"/>
    <mergeCell ref="AB149:AB150"/>
    <mergeCell ref="M162:N162"/>
    <mergeCell ref="K165:L165"/>
    <mergeCell ref="M165:N165"/>
    <mergeCell ref="M139:N139"/>
    <mergeCell ref="BQ151:BQ152"/>
    <mergeCell ref="BQ153:BQ154"/>
    <mergeCell ref="BQ155:BQ156"/>
    <mergeCell ref="BQ157:BQ158"/>
    <mergeCell ref="BQ159:BQ160"/>
    <mergeCell ref="BQ132:BQ133"/>
    <mergeCell ref="BQ134:BQ135"/>
    <mergeCell ref="M142:N142"/>
    <mergeCell ref="AN152:AO152"/>
    <mergeCell ref="AL132:AM132"/>
    <mergeCell ref="AL133:AM133"/>
    <mergeCell ref="AL134:AM134"/>
    <mergeCell ref="AL135:AM135"/>
    <mergeCell ref="AL136:AM136"/>
    <mergeCell ref="AL137:AM137"/>
    <mergeCell ref="AN156:AO156"/>
    <mergeCell ref="AL157:AM157"/>
    <mergeCell ref="AN157:AO157"/>
    <mergeCell ref="AN134:AO134"/>
    <mergeCell ref="AN135:AO135"/>
    <mergeCell ref="AN136:AO136"/>
    <mergeCell ref="AN137:AO137"/>
    <mergeCell ref="AH147:AO147"/>
    <mergeCell ref="BT130:BT131"/>
    <mergeCell ref="BQ126:BQ127"/>
    <mergeCell ref="BQ128:BQ129"/>
    <mergeCell ref="BQ130:BQ131"/>
    <mergeCell ref="BS130:BS131"/>
    <mergeCell ref="P124:X124"/>
    <mergeCell ref="E183:F183"/>
    <mergeCell ref="G183:H183"/>
    <mergeCell ref="I183:J183"/>
    <mergeCell ref="BN128:BN129"/>
    <mergeCell ref="BN130:BN131"/>
    <mergeCell ref="BN132:BN133"/>
    <mergeCell ref="BN134:BN135"/>
    <mergeCell ref="BN136:BN137"/>
    <mergeCell ref="BN126:BN127"/>
    <mergeCell ref="K162:L162"/>
    <mergeCell ref="E142:F142"/>
    <mergeCell ref="E139:F139"/>
    <mergeCell ref="G139:H139"/>
    <mergeCell ref="G142:H142"/>
    <mergeCell ref="I139:J139"/>
    <mergeCell ref="I142:J142"/>
    <mergeCell ref="K139:L139"/>
    <mergeCell ref="K142:L142"/>
    <mergeCell ref="BQ136:BQ137"/>
    <mergeCell ref="BN151:BN152"/>
    <mergeCell ref="BR151:BR152"/>
    <mergeCell ref="BT151:BT152"/>
    <mergeCell ref="BT132:BT133"/>
    <mergeCell ref="BT134:BT135"/>
    <mergeCell ref="BT136:BT137"/>
    <mergeCell ref="BN149:BN150"/>
    <mergeCell ref="BR149:BR150"/>
    <mergeCell ref="BS149:BS150"/>
    <mergeCell ref="BT149:BT150"/>
    <mergeCell ref="BQ149:BQ150"/>
    <mergeCell ref="BR132:BR133"/>
    <mergeCell ref="BR134:BR135"/>
    <mergeCell ref="BR136:BR137"/>
    <mergeCell ref="BS132:BS133"/>
    <mergeCell ref="BS151:BS152"/>
    <mergeCell ref="BN172:BN173"/>
    <mergeCell ref="BQ172:BQ173"/>
    <mergeCell ref="BR172:BR173"/>
    <mergeCell ref="BS153:BS154"/>
    <mergeCell ref="BS155:BS156"/>
    <mergeCell ref="BS157:BS158"/>
    <mergeCell ref="BS159:BS160"/>
    <mergeCell ref="BN153:BN154"/>
    <mergeCell ref="BN155:BN156"/>
    <mergeCell ref="BN157:BN158"/>
    <mergeCell ref="BN159:BN160"/>
    <mergeCell ref="BT159:BT160"/>
    <mergeCell ref="BN170:BN171"/>
    <mergeCell ref="BQ170:BQ171"/>
    <mergeCell ref="BR170:BR171"/>
    <mergeCell ref="BS170:BS171"/>
    <mergeCell ref="BT170:BT171"/>
    <mergeCell ref="BR153:BR154"/>
    <mergeCell ref="BR155:BR156"/>
    <mergeCell ref="BR157:BR158"/>
    <mergeCell ref="BR159:BR160"/>
    <mergeCell ref="BN180:BN181"/>
    <mergeCell ref="BQ180:BQ181"/>
    <mergeCell ref="BR180:BR181"/>
    <mergeCell ref="BS180:BS181"/>
    <mergeCell ref="BT180:BT181"/>
    <mergeCell ref="BN191:BN192"/>
    <mergeCell ref="BQ191:BQ192"/>
    <mergeCell ref="BR191:BR192"/>
    <mergeCell ref="BS191:BS192"/>
    <mergeCell ref="BT191:BT192"/>
    <mergeCell ref="BN176:BN177"/>
    <mergeCell ref="BQ176:BQ177"/>
    <mergeCell ref="BR176:BR177"/>
    <mergeCell ref="BS176:BS177"/>
    <mergeCell ref="BT176:BT177"/>
    <mergeCell ref="BN178:BN179"/>
    <mergeCell ref="BQ178:BQ179"/>
    <mergeCell ref="BR178:BR179"/>
    <mergeCell ref="BS178:BS179"/>
    <mergeCell ref="BT178:BT179"/>
    <mergeCell ref="BN193:BN194"/>
    <mergeCell ref="BQ193:BQ194"/>
    <mergeCell ref="BR193:BR194"/>
    <mergeCell ref="BS193:BS194"/>
    <mergeCell ref="BT193:BT194"/>
    <mergeCell ref="BN195:BN196"/>
    <mergeCell ref="BQ195:BQ196"/>
    <mergeCell ref="BR195:BR196"/>
    <mergeCell ref="BS195:BS196"/>
    <mergeCell ref="BT195:BT196"/>
    <mergeCell ref="BN197:BN198"/>
    <mergeCell ref="BQ197:BQ198"/>
    <mergeCell ref="BR197:BR198"/>
    <mergeCell ref="BS197:BS198"/>
    <mergeCell ref="BT197:BT198"/>
    <mergeCell ref="BN199:BN200"/>
    <mergeCell ref="BQ199:BQ200"/>
    <mergeCell ref="BR199:BR200"/>
    <mergeCell ref="BS199:BS200"/>
    <mergeCell ref="BT199:BT200"/>
    <mergeCell ref="BR216:BR217"/>
    <mergeCell ref="BS216:BS217"/>
    <mergeCell ref="BT216:BT217"/>
    <mergeCell ref="BN201:BN202"/>
    <mergeCell ref="BQ201:BQ202"/>
    <mergeCell ref="BR201:BR202"/>
    <mergeCell ref="BS201:BS202"/>
    <mergeCell ref="BT201:BT202"/>
    <mergeCell ref="BN212:BN213"/>
    <mergeCell ref="BQ212:BQ213"/>
    <mergeCell ref="BR212:BR213"/>
    <mergeCell ref="BS212:BS213"/>
    <mergeCell ref="BT212:BT213"/>
    <mergeCell ref="BN214:BN215"/>
    <mergeCell ref="BQ214:BQ215"/>
    <mergeCell ref="BR214:BR215"/>
    <mergeCell ref="BS214:BS215"/>
    <mergeCell ref="BT214:BT215"/>
    <mergeCell ref="BN216:BN217"/>
    <mergeCell ref="BQ216:BQ217"/>
    <mergeCell ref="BN222:BN223"/>
    <mergeCell ref="BQ222:BQ223"/>
    <mergeCell ref="BR222:BR223"/>
    <mergeCell ref="BS222:BS223"/>
    <mergeCell ref="BT222:BT223"/>
    <mergeCell ref="BN218:BN219"/>
    <mergeCell ref="BQ218:BQ219"/>
    <mergeCell ref="BR218:BR219"/>
    <mergeCell ref="BS218:BS219"/>
    <mergeCell ref="BT218:BT219"/>
    <mergeCell ref="BN220:BN221"/>
    <mergeCell ref="BQ220:BQ221"/>
    <mergeCell ref="BR220:BR221"/>
    <mergeCell ref="BS220:BS221"/>
    <mergeCell ref="BT220:BT221"/>
    <mergeCell ref="BX155:BX156"/>
    <mergeCell ref="BY155:BY156"/>
    <mergeCell ref="BZ155:BZ156"/>
    <mergeCell ref="CA155:CA156"/>
    <mergeCell ref="CB155:CB156"/>
    <mergeCell ref="BX124:CB124"/>
    <mergeCell ref="BX126:BX127"/>
    <mergeCell ref="BY126:BY127"/>
    <mergeCell ref="BX128:BX129"/>
    <mergeCell ref="BX130:BX131"/>
    <mergeCell ref="BX132:BX133"/>
    <mergeCell ref="BX134:BX135"/>
    <mergeCell ref="BX136:BX137"/>
    <mergeCell ref="BY128:BY129"/>
    <mergeCell ref="BY130:BY131"/>
    <mergeCell ref="BY132:BY133"/>
    <mergeCell ref="BY134:BY135"/>
    <mergeCell ref="BY136:BY137"/>
    <mergeCell ref="BZ126:BZ127"/>
    <mergeCell ref="BZ128:BZ129"/>
    <mergeCell ref="BZ130:BZ131"/>
    <mergeCell ref="BZ132:BZ133"/>
    <mergeCell ref="BZ134:BZ135"/>
    <mergeCell ref="BZ136:BZ137"/>
    <mergeCell ref="BX151:BX152"/>
    <mergeCell ref="BY151:BY152"/>
    <mergeCell ref="BZ151:BZ152"/>
    <mergeCell ref="CA151:CA152"/>
    <mergeCell ref="CB151:CB152"/>
    <mergeCell ref="BX153:BX154"/>
    <mergeCell ref="BY153:BY154"/>
    <mergeCell ref="BZ153:BZ154"/>
    <mergeCell ref="CA153:CA154"/>
    <mergeCell ref="CB153:CB154"/>
    <mergeCell ref="BX147:CB147"/>
    <mergeCell ref="BX149:BX150"/>
    <mergeCell ref="BY149:BY150"/>
    <mergeCell ref="BZ149:BZ150"/>
    <mergeCell ref="CA149:CA150"/>
    <mergeCell ref="CB149:CB150"/>
    <mergeCell ref="CA134:CA135"/>
    <mergeCell ref="CA136:CA137"/>
    <mergeCell ref="CB126:CB127"/>
    <mergeCell ref="CB128:CB129"/>
    <mergeCell ref="CB130:CB131"/>
    <mergeCell ref="CB132:CB133"/>
    <mergeCell ref="CB134:CB135"/>
    <mergeCell ref="CB136:CB137"/>
    <mergeCell ref="CA126:CA127"/>
    <mergeCell ref="CA128:CA129"/>
    <mergeCell ref="CA130:CA131"/>
    <mergeCell ref="CA132:CA133"/>
    <mergeCell ref="BX157:BX158"/>
    <mergeCell ref="BY157:BY158"/>
    <mergeCell ref="BZ157:BZ158"/>
    <mergeCell ref="CA157:CA158"/>
    <mergeCell ref="CB157:CB158"/>
    <mergeCell ref="BX159:BX160"/>
    <mergeCell ref="BY159:BY160"/>
    <mergeCell ref="BZ159:BZ160"/>
    <mergeCell ref="CA159:CA160"/>
    <mergeCell ref="CB159:CB160"/>
    <mergeCell ref="BX168:CB168"/>
    <mergeCell ref="BX170:BX171"/>
    <mergeCell ref="BY170:BY171"/>
    <mergeCell ref="BZ170:BZ171"/>
    <mergeCell ref="CA170:CA171"/>
    <mergeCell ref="CB170:CB171"/>
    <mergeCell ref="BX172:BX173"/>
    <mergeCell ref="BY172:BY173"/>
    <mergeCell ref="BZ172:BZ173"/>
    <mergeCell ref="CA172:CA173"/>
    <mergeCell ref="CB172:CB173"/>
    <mergeCell ref="BX174:BX175"/>
    <mergeCell ref="BY174:BY175"/>
    <mergeCell ref="BZ174:BZ175"/>
    <mergeCell ref="CA174:CA175"/>
    <mergeCell ref="CB174:CB175"/>
    <mergeCell ref="BX176:BX177"/>
    <mergeCell ref="BY176:BY177"/>
    <mergeCell ref="BZ176:BZ177"/>
    <mergeCell ref="CA176:CA177"/>
    <mergeCell ref="CB176:CB177"/>
    <mergeCell ref="BX178:BX179"/>
    <mergeCell ref="BY178:BY179"/>
    <mergeCell ref="BZ178:BZ179"/>
    <mergeCell ref="CA178:CA179"/>
    <mergeCell ref="CB178:CB179"/>
    <mergeCell ref="BX180:BX181"/>
    <mergeCell ref="BY180:BY181"/>
    <mergeCell ref="BZ180:BZ181"/>
    <mergeCell ref="CA180:CA181"/>
    <mergeCell ref="CB180:CB181"/>
    <mergeCell ref="BX189:CB189"/>
    <mergeCell ref="BX191:BX192"/>
    <mergeCell ref="BY191:BY192"/>
    <mergeCell ref="BZ191:BZ192"/>
    <mergeCell ref="CA191:CA192"/>
    <mergeCell ref="CB191:CB192"/>
    <mergeCell ref="BX193:BX194"/>
    <mergeCell ref="BY193:BY194"/>
    <mergeCell ref="BZ193:BZ194"/>
    <mergeCell ref="CA193:CA194"/>
    <mergeCell ref="CB193:CB194"/>
    <mergeCell ref="BX195:BX196"/>
    <mergeCell ref="BY195:BY196"/>
    <mergeCell ref="BZ195:BZ196"/>
    <mergeCell ref="CA195:CA196"/>
    <mergeCell ref="CB195:CB196"/>
    <mergeCell ref="BX197:BX198"/>
    <mergeCell ref="BY197:BY198"/>
    <mergeCell ref="BZ197:BZ198"/>
    <mergeCell ref="CA197:CA198"/>
    <mergeCell ref="CB197:CB198"/>
    <mergeCell ref="BX199:BX200"/>
    <mergeCell ref="BY199:BY200"/>
    <mergeCell ref="BZ199:BZ200"/>
    <mergeCell ref="CA199:CA200"/>
    <mergeCell ref="CB199:CB200"/>
    <mergeCell ref="BX201:BX202"/>
    <mergeCell ref="BY201:BY202"/>
    <mergeCell ref="BZ201:BZ202"/>
    <mergeCell ref="CA201:CA202"/>
    <mergeCell ref="CB201:CB202"/>
    <mergeCell ref="BZ222:BZ223"/>
    <mergeCell ref="CA222:CA223"/>
    <mergeCell ref="CB222:CB223"/>
    <mergeCell ref="BX216:BX217"/>
    <mergeCell ref="BY216:BY217"/>
    <mergeCell ref="BZ216:BZ217"/>
    <mergeCell ref="CA216:CA217"/>
    <mergeCell ref="CB216:CB217"/>
    <mergeCell ref="BX218:BX219"/>
    <mergeCell ref="BY218:BY219"/>
    <mergeCell ref="BZ218:BZ219"/>
    <mergeCell ref="CA218:CA219"/>
    <mergeCell ref="CB218:CB219"/>
    <mergeCell ref="CI130:CI131"/>
    <mergeCell ref="CI132:CI133"/>
    <mergeCell ref="CI126:CI127"/>
    <mergeCell ref="CI128:CI129"/>
    <mergeCell ref="CI153:CI154"/>
    <mergeCell ref="CI155:CI156"/>
    <mergeCell ref="CI157:CI158"/>
    <mergeCell ref="CI159:CI160"/>
    <mergeCell ref="BX220:BX221"/>
    <mergeCell ref="BY220:BY221"/>
    <mergeCell ref="BZ220:BZ221"/>
    <mergeCell ref="CA220:CA221"/>
    <mergeCell ref="CB220:CB221"/>
    <mergeCell ref="BX210:CB210"/>
    <mergeCell ref="BX212:BX213"/>
    <mergeCell ref="BY212:BY213"/>
    <mergeCell ref="BZ212:BZ213"/>
    <mergeCell ref="CA212:CA213"/>
    <mergeCell ref="CB212:CB213"/>
    <mergeCell ref="BX214:BX215"/>
    <mergeCell ref="BY214:BY215"/>
    <mergeCell ref="BZ214:BZ215"/>
    <mergeCell ref="CA214:CA215"/>
    <mergeCell ref="CB214:CB215"/>
    <mergeCell ref="CI191:CI192"/>
    <mergeCell ref="CI193:CI194"/>
    <mergeCell ref="CI178:CI179"/>
    <mergeCell ref="CI180:CI181"/>
    <mergeCell ref="CI174:CI175"/>
    <mergeCell ref="CI176:CI177"/>
    <mergeCell ref="CI170:CI171"/>
    <mergeCell ref="CI172:CI173"/>
    <mergeCell ref="CI134:CI135"/>
    <mergeCell ref="CI136:CI137"/>
    <mergeCell ref="CI149:CI150"/>
    <mergeCell ref="CI151:CI152"/>
    <mergeCell ref="CI220:CI221"/>
    <mergeCell ref="CI222:CI223"/>
    <mergeCell ref="CI216:CI217"/>
    <mergeCell ref="CI218:CI219"/>
    <mergeCell ref="CI212:CI213"/>
    <mergeCell ref="CI214:CI215"/>
    <mergeCell ref="CI199:CI200"/>
    <mergeCell ref="CI201:CI202"/>
    <mergeCell ref="CI195:CI196"/>
    <mergeCell ref="CI197:CI198"/>
    <mergeCell ref="R233:S233"/>
    <mergeCell ref="CC147:CE148"/>
    <mergeCell ref="CC149:CE149"/>
    <mergeCell ref="CC150:CE150"/>
    <mergeCell ref="CC151:CE151"/>
    <mergeCell ref="CC152:CE152"/>
    <mergeCell ref="CC153:CE153"/>
    <mergeCell ref="CC154:CE154"/>
    <mergeCell ref="CC155:CE155"/>
    <mergeCell ref="CC156:CE156"/>
    <mergeCell ref="CC157:CE157"/>
    <mergeCell ref="CC158:CE158"/>
    <mergeCell ref="CC159:CE159"/>
    <mergeCell ref="CC160:CE160"/>
    <mergeCell ref="CC170:CE170"/>
    <mergeCell ref="CC175:CE175"/>
    <mergeCell ref="CC180:CE180"/>
    <mergeCell ref="CC192:CE192"/>
    <mergeCell ref="CC197:CE197"/>
    <mergeCell ref="CC202:CE202"/>
    <mergeCell ref="CC215:CE215"/>
    <mergeCell ref="CC220:CE220"/>
    <mergeCell ref="BX222:BX223"/>
    <mergeCell ref="BY222:BY223"/>
    <mergeCell ref="CC130:CE130"/>
    <mergeCell ref="CF130:CH130"/>
    <mergeCell ref="CC131:CE131"/>
    <mergeCell ref="CF131:CH131"/>
    <mergeCell ref="CC132:CE132"/>
    <mergeCell ref="CF132:CH132"/>
    <mergeCell ref="CC133:CE133"/>
    <mergeCell ref="CF133:CH133"/>
    <mergeCell ref="CC134:CE134"/>
    <mergeCell ref="CF134:CH134"/>
    <mergeCell ref="CC124:CE125"/>
    <mergeCell ref="CF124:CH125"/>
    <mergeCell ref="CC126:CE126"/>
    <mergeCell ref="CF126:CH126"/>
    <mergeCell ref="CC127:CE127"/>
    <mergeCell ref="CF127:CH127"/>
    <mergeCell ref="CC128:CE128"/>
    <mergeCell ref="CF128:CH128"/>
    <mergeCell ref="CC129:CE129"/>
    <mergeCell ref="CF129:CH129"/>
    <mergeCell ref="CF173:CH173"/>
    <mergeCell ref="CC174:CE174"/>
    <mergeCell ref="CF174:CH174"/>
    <mergeCell ref="CC135:CE135"/>
    <mergeCell ref="CF135:CH135"/>
    <mergeCell ref="CC136:CE136"/>
    <mergeCell ref="CF136:CH136"/>
    <mergeCell ref="CC137:CE137"/>
    <mergeCell ref="CF137:CH137"/>
    <mergeCell ref="CF157:CH157"/>
    <mergeCell ref="CF158:CH158"/>
    <mergeCell ref="CF159:CH159"/>
    <mergeCell ref="CF160:CH160"/>
    <mergeCell ref="CF147:CH148"/>
    <mergeCell ref="CF149:CH149"/>
    <mergeCell ref="CF150:CH150"/>
    <mergeCell ref="CF151:CH151"/>
    <mergeCell ref="CF152:CH152"/>
    <mergeCell ref="CF153:CH153"/>
    <mergeCell ref="CF154:CH154"/>
    <mergeCell ref="CF155:CH155"/>
    <mergeCell ref="CF156:CH156"/>
    <mergeCell ref="CF180:CH180"/>
    <mergeCell ref="CC168:CE169"/>
    <mergeCell ref="CF168:CH169"/>
    <mergeCell ref="CC181:CE181"/>
    <mergeCell ref="CF181:CH181"/>
    <mergeCell ref="CC189:CE190"/>
    <mergeCell ref="CF189:CH190"/>
    <mergeCell ref="CC191:CE191"/>
    <mergeCell ref="CF191:CH191"/>
    <mergeCell ref="CF175:CH175"/>
    <mergeCell ref="CC176:CE176"/>
    <mergeCell ref="CF176:CH176"/>
    <mergeCell ref="CC177:CE177"/>
    <mergeCell ref="CF177:CH177"/>
    <mergeCell ref="CC178:CE178"/>
    <mergeCell ref="CF178:CH178"/>
    <mergeCell ref="CC179:CE179"/>
    <mergeCell ref="CF179:CH179"/>
    <mergeCell ref="CF170:CH170"/>
    <mergeCell ref="CC171:CE171"/>
    <mergeCell ref="CF171:CH171"/>
    <mergeCell ref="CC172:CE172"/>
    <mergeCell ref="CF172:CH172"/>
    <mergeCell ref="CC173:CE173"/>
    <mergeCell ref="CF192:CH192"/>
    <mergeCell ref="CC193:CE193"/>
    <mergeCell ref="CF193:CH193"/>
    <mergeCell ref="CC194:CE194"/>
    <mergeCell ref="CF194:CH194"/>
    <mergeCell ref="CC195:CE195"/>
    <mergeCell ref="CF195:CH195"/>
    <mergeCell ref="CC196:CE196"/>
    <mergeCell ref="CF196:CH196"/>
    <mergeCell ref="CF197:CH197"/>
    <mergeCell ref="CC198:CE198"/>
    <mergeCell ref="CF198:CH198"/>
    <mergeCell ref="CC199:CE199"/>
    <mergeCell ref="CF199:CH199"/>
    <mergeCell ref="CC200:CE200"/>
    <mergeCell ref="CF200:CH200"/>
    <mergeCell ref="CC201:CE201"/>
    <mergeCell ref="CF201:CH201"/>
    <mergeCell ref="CF202:CH202"/>
    <mergeCell ref="CC210:CE211"/>
    <mergeCell ref="CF210:CH211"/>
    <mergeCell ref="CC212:CE212"/>
    <mergeCell ref="CF212:CH212"/>
    <mergeCell ref="CC213:CE213"/>
    <mergeCell ref="CF213:CH213"/>
    <mergeCell ref="CC214:CE214"/>
    <mergeCell ref="CF214:CH214"/>
    <mergeCell ref="CF220:CH220"/>
    <mergeCell ref="CC221:CE221"/>
    <mergeCell ref="CF221:CH221"/>
    <mergeCell ref="CC222:CE222"/>
    <mergeCell ref="CF222:CH222"/>
    <mergeCell ref="CC223:CE223"/>
    <mergeCell ref="CF223:CH223"/>
    <mergeCell ref="CF215:CH215"/>
    <mergeCell ref="CC216:CE216"/>
    <mergeCell ref="CF216:CH216"/>
    <mergeCell ref="CC217:CE217"/>
    <mergeCell ref="CF217:CH217"/>
    <mergeCell ref="CC218:CE218"/>
    <mergeCell ref="CF218:CH218"/>
    <mergeCell ref="CC219:CE219"/>
    <mergeCell ref="CF219:CH219"/>
  </mergeCells>
  <pageMargins left="0.7" right="0.7" top="0.75" bottom="0.75" header="0.3" footer="0.3"/>
  <pageSetup paperSize="9" orientation="portrait" r:id="rId1"/>
  <ignoredErrors>
    <ignoredError sqref="AP7" twoDigitTextYear="1"/>
  </ignoredError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R226"/>
  <sheetViews>
    <sheetView topLeftCell="BZ103" workbookViewId="0">
      <selection activeCell="CG107" sqref="CG107:CG117"/>
    </sheetView>
  </sheetViews>
  <sheetFormatPr defaultRowHeight="15" x14ac:dyDescent="0.25"/>
  <cols>
    <col min="2" max="2" width="15.140625" customWidth="1"/>
    <col min="18" max="18" width="13.5703125" customWidth="1"/>
    <col min="24" max="24" width="15.5703125" customWidth="1"/>
    <col min="26" max="26" width="16.28515625" customWidth="1"/>
    <col min="27" max="27" width="11.42578125" customWidth="1"/>
    <col min="29" max="29" width="12" customWidth="1"/>
    <col min="31" max="31" width="11.5703125" customWidth="1"/>
    <col min="50" max="50" width="14.140625" customWidth="1"/>
    <col min="59" max="59" width="13.42578125" customWidth="1"/>
    <col min="62" max="62" width="13.85546875" customWidth="1"/>
    <col min="71" max="71" width="12.5703125" customWidth="1"/>
    <col min="73" max="73" width="11.28515625" customWidth="1"/>
    <col min="83" max="83" width="12.140625" customWidth="1"/>
    <col min="85" max="85" width="17.57031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16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16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1</v>
      </c>
      <c r="B2" s="1">
        <v>1</v>
      </c>
      <c r="C2" s="1">
        <v>2</v>
      </c>
      <c r="D2" s="1">
        <v>5</v>
      </c>
      <c r="E2" s="1" t="s">
        <v>29</v>
      </c>
      <c r="F2" s="1">
        <v>-33.073</v>
      </c>
      <c r="G2" s="1">
        <v>11.727400000000003</v>
      </c>
      <c r="H2" s="1">
        <v>-51.493400000000001</v>
      </c>
      <c r="I2" s="1">
        <f>3.1</f>
        <v>3.1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N2+0.15</f>
        <v>0.15</v>
      </c>
      <c r="P2" s="1">
        <f>$N$1+$I$2/25*P1</f>
        <v>0.248</v>
      </c>
      <c r="Q2" s="1">
        <f t="shared" ref="Q2:AM2" si="0">$N$1+$I$2/25*Q1</f>
        <v>0.372</v>
      </c>
      <c r="R2" s="1">
        <f t="shared" si="0"/>
        <v>0.496</v>
      </c>
      <c r="S2" s="1">
        <f t="shared" si="0"/>
        <v>0.62</v>
      </c>
      <c r="T2" s="1">
        <f t="shared" si="0"/>
        <v>0.74399999999999999</v>
      </c>
      <c r="U2" s="1">
        <f t="shared" si="0"/>
        <v>0.86799999999999999</v>
      </c>
      <c r="V2" s="1">
        <f t="shared" si="0"/>
        <v>0.99199999999999999</v>
      </c>
      <c r="W2" s="1">
        <f t="shared" si="0"/>
        <v>1.1160000000000001</v>
      </c>
      <c r="X2" s="1">
        <f t="shared" si="0"/>
        <v>1.24</v>
      </c>
      <c r="Y2" s="1">
        <f t="shared" si="0"/>
        <v>1.3639999999999999</v>
      </c>
      <c r="Z2" s="1">
        <f t="shared" si="0"/>
        <v>1.488</v>
      </c>
      <c r="AA2" s="1">
        <f t="shared" si="0"/>
        <v>1.6120000000000001</v>
      </c>
      <c r="AB2" s="1">
        <f t="shared" si="0"/>
        <v>1.736</v>
      </c>
      <c r="AC2" s="1">
        <f t="shared" si="0"/>
        <v>1.8599999999999999</v>
      </c>
      <c r="AD2" s="1">
        <f t="shared" si="0"/>
        <v>1.984</v>
      </c>
      <c r="AE2" s="1">
        <f t="shared" si="0"/>
        <v>2.1080000000000001</v>
      </c>
      <c r="AF2" s="1">
        <f t="shared" si="0"/>
        <v>2.2320000000000002</v>
      </c>
      <c r="AG2" s="1">
        <f t="shared" si="0"/>
        <v>2.3559999999999999</v>
      </c>
      <c r="AH2" s="1">
        <f t="shared" si="0"/>
        <v>2.48</v>
      </c>
      <c r="AI2" s="1">
        <f t="shared" si="0"/>
        <v>2.6040000000000001</v>
      </c>
      <c r="AJ2" s="1">
        <f>$N$1+$I$2/25*AJ1-0.1</f>
        <v>2.6279999999999997</v>
      </c>
      <c r="AK2" s="1">
        <f>$N$1+$I$2/25*AK1-0.16</f>
        <v>2.6919999999999997</v>
      </c>
      <c r="AL2" s="16">
        <f>AM2-0.3</f>
        <v>2.8000000000000003</v>
      </c>
      <c r="AM2" s="1">
        <f t="shared" si="0"/>
        <v>3.1</v>
      </c>
      <c r="AP2" s="184" t="s">
        <v>161</v>
      </c>
      <c r="AQ2" s="183"/>
      <c r="AR2" s="68">
        <f>AL2-O2</f>
        <v>2.6500000000000004</v>
      </c>
      <c r="AS2" s="68">
        <f>AL6-O6</f>
        <v>2.6</v>
      </c>
      <c r="AT2" s="68">
        <f>AL10-O10</f>
        <v>2.5500000000000003</v>
      </c>
    </row>
    <row r="3" spans="1:46" x14ac:dyDescent="0.25">
      <c r="A3" s="1">
        <v>1</v>
      </c>
      <c r="B3" s="1">
        <v>1</v>
      </c>
      <c r="C3" s="1">
        <v>2</v>
      </c>
      <c r="D3" s="1">
        <v>5</v>
      </c>
      <c r="E3" s="1" t="s">
        <v>30</v>
      </c>
      <c r="F3" s="1">
        <v>-37.231999999999999</v>
      </c>
      <c r="G3" s="1">
        <v>-57.478499999999997</v>
      </c>
      <c r="H3" s="1">
        <v>13.854499999999998</v>
      </c>
      <c r="I3" s="1"/>
      <c r="J3" s="1"/>
      <c r="K3" s="1"/>
      <c r="L3" s="1"/>
      <c r="M3" s="7" t="s">
        <v>21</v>
      </c>
      <c r="N3" s="1">
        <f>F2</f>
        <v>-33.073</v>
      </c>
      <c r="O3" s="19">
        <f>$F2+$F4*(O2-$N2)-$J4*(O2-$N2)^2/2</f>
        <v>-22.853425000000001</v>
      </c>
      <c r="P3" s="10">
        <f>$F2+$F4*(P2-$N2)-$J4*(P2-$N2)^2/2</f>
        <v>-16.748995200000003</v>
      </c>
      <c r="Q3" s="10">
        <f>$F2+$F4*(Q2-$N2)-$J4*(Q2-$N2)^2/2</f>
        <v>-9.6733072000000018</v>
      </c>
      <c r="R3" s="10">
        <f>$F2+$F4*(R2-$N2)-$J4*(R2-$N2)^2/2</f>
        <v>-3.3218288000000049</v>
      </c>
      <c r="S3" s="10">
        <f t="shared" ref="S3:AM3" si="1">$F2+$F4*(S2-$N2)-$J4*(S2-$N2)^2/2</f>
        <v>2.3054399999999955</v>
      </c>
      <c r="T3" s="10">
        <f t="shared" si="1"/>
        <v>7.2084991999999968</v>
      </c>
      <c r="U3" s="10">
        <f t="shared" si="1"/>
        <v>11.387348799999998</v>
      </c>
      <c r="V3" s="10">
        <f t="shared" si="1"/>
        <v>14.841988799999992</v>
      </c>
      <c r="W3" s="10">
        <f t="shared" si="1"/>
        <v>17.572419199999999</v>
      </c>
      <c r="X3" s="10">
        <f t="shared" si="1"/>
        <v>19.578639999999993</v>
      </c>
      <c r="Y3" s="10">
        <f t="shared" si="1"/>
        <v>20.860651200000007</v>
      </c>
      <c r="Z3" s="10">
        <f t="shared" si="1"/>
        <v>21.418452800000004</v>
      </c>
      <c r="AA3" s="10">
        <f t="shared" si="1"/>
        <v>21.252044799999993</v>
      </c>
      <c r="AB3" s="10">
        <f t="shared" si="1"/>
        <v>20.361427200000008</v>
      </c>
      <c r="AC3" s="10">
        <f t="shared" si="1"/>
        <v>18.746599999999987</v>
      </c>
      <c r="AD3" s="10">
        <f t="shared" si="1"/>
        <v>16.407563199999984</v>
      </c>
      <c r="AE3" s="10">
        <f t="shared" si="1"/>
        <v>13.344316800000016</v>
      </c>
      <c r="AF3" s="10">
        <f t="shared" si="1"/>
        <v>9.5568607999999813</v>
      </c>
      <c r="AG3" s="10">
        <f t="shared" si="1"/>
        <v>5.0451951999999949</v>
      </c>
      <c r="AH3" s="10">
        <f t="shared" si="1"/>
        <v>-0.19068000000001462</v>
      </c>
      <c r="AI3" s="10">
        <f t="shared" si="1"/>
        <v>-6.1507647999999904</v>
      </c>
      <c r="AJ3" s="10">
        <f t="shared" si="1"/>
        <v>-7.3879791999999611</v>
      </c>
      <c r="AK3" s="10">
        <f t="shared" si="1"/>
        <v>-10.819851199999988</v>
      </c>
      <c r="AL3" s="17">
        <f>$F2+$F4*(AL2-$N2)-$J4*(AL2-$N2)^2/2</f>
        <v>-17.048599999999993</v>
      </c>
      <c r="AM3" s="10">
        <f t="shared" si="1"/>
        <v>-37.233200000000039</v>
      </c>
      <c r="AP3" s="184" t="s">
        <v>162</v>
      </c>
      <c r="AQ3" s="183"/>
      <c r="AR3" s="68">
        <f>AL22-O22</f>
        <v>5.1999999999999993</v>
      </c>
      <c r="AS3" s="68">
        <f>AL26-O26</f>
        <v>5.1000000000000005</v>
      </c>
      <c r="AT3" s="68">
        <f>AL30-O30</f>
        <v>5</v>
      </c>
    </row>
    <row r="4" spans="1:46" x14ac:dyDescent="0.25">
      <c r="A4" s="1">
        <v>1</v>
      </c>
      <c r="B4" s="1">
        <v>1</v>
      </c>
      <c r="C4" s="1">
        <v>2</v>
      </c>
      <c r="D4" s="1">
        <v>5</v>
      </c>
      <c r="E4" s="1" t="s">
        <v>31</v>
      </c>
      <c r="F4" s="1">
        <v>71.662999999999997</v>
      </c>
      <c r="G4" s="1">
        <v>21.076599999999999</v>
      </c>
      <c r="H4" s="1">
        <v>64.479399999999998</v>
      </c>
      <c r="I4" s="8"/>
      <c r="J4" s="8">
        <f>(F4-F5)/$I$2</f>
        <v>47.099999999999994</v>
      </c>
      <c r="K4" s="8">
        <f>(G4-G5)/$I$2</f>
        <v>28</v>
      </c>
      <c r="L4" s="8"/>
      <c r="M4" s="11" t="s">
        <v>37</v>
      </c>
      <c r="N4" s="8">
        <f>G2</f>
        <v>11.727400000000003</v>
      </c>
      <c r="O4" s="17">
        <f>$G2+$G4*(O2-$N2)-$K4*(O2-$N2)^2/2</f>
        <v>14.573890000000004</v>
      </c>
      <c r="P4" s="12">
        <f>$G2+$G4*(P2-$N2)-$K4*(P2-$N2)^2/2</f>
        <v>16.0933408</v>
      </c>
      <c r="Q4" s="12">
        <f t="shared" ref="Q4:AL4" si="2">$G2+$G4*(Q2-$N2)-$K4*(Q2-$N2)^2/2</f>
        <v>17.630519200000002</v>
      </c>
      <c r="R4" s="12">
        <f t="shared" si="2"/>
        <v>18.737169600000001</v>
      </c>
      <c r="S4" s="12">
        <f t="shared" si="2"/>
        <v>19.413292000000006</v>
      </c>
      <c r="T4" s="12">
        <f t="shared" si="2"/>
        <v>19.6588864</v>
      </c>
      <c r="U4" s="12">
        <f t="shared" si="2"/>
        <v>19.473952800000003</v>
      </c>
      <c r="V4" s="12">
        <f t="shared" si="2"/>
        <v>18.858491199999996</v>
      </c>
      <c r="W4" s="12">
        <f t="shared" si="2"/>
        <v>17.812501600000004</v>
      </c>
      <c r="X4" s="12">
        <f t="shared" si="2"/>
        <v>16.335984000000003</v>
      </c>
      <c r="Y4" s="12">
        <f t="shared" si="2"/>
        <v>14.428938400000007</v>
      </c>
      <c r="Z4" s="12">
        <f t="shared" si="2"/>
        <v>12.091364800000001</v>
      </c>
      <c r="AA4" s="12">
        <f t="shared" si="2"/>
        <v>9.3232631999999995</v>
      </c>
      <c r="AB4" s="12">
        <f t="shared" si="2"/>
        <v>6.1246336000000028</v>
      </c>
      <c r="AC4" s="12">
        <f t="shared" si="2"/>
        <v>2.4954760000000036</v>
      </c>
      <c r="AD4" s="12">
        <f t="shared" si="2"/>
        <v>-1.5642095999999981</v>
      </c>
      <c r="AE4" s="12">
        <f t="shared" si="2"/>
        <v>-6.0544232000000022</v>
      </c>
      <c r="AF4" s="12">
        <f t="shared" si="2"/>
        <v>-10.975164800000009</v>
      </c>
      <c r="AG4" s="12">
        <f t="shared" si="2"/>
        <v>-16.326434399999997</v>
      </c>
      <c r="AH4" s="12">
        <f t="shared" si="2"/>
        <v>-22.108232000000008</v>
      </c>
      <c r="AI4" s="12">
        <f t="shared" si="2"/>
        <v>-28.320557600000015</v>
      </c>
      <c r="AJ4" s="12">
        <f t="shared" si="2"/>
        <v>-29.572671199999988</v>
      </c>
      <c r="AK4" s="12">
        <f t="shared" si="2"/>
        <v>-32.99048879999998</v>
      </c>
      <c r="AL4" s="17">
        <f t="shared" si="2"/>
        <v>-39.01812000000001</v>
      </c>
      <c r="AM4" s="12">
        <f>$G2+$G4*(AM2-$N2)-$K4*(AM2-$N2)^2/2</f>
        <v>-57.475140000000025</v>
      </c>
      <c r="AP4" s="184" t="s">
        <v>163</v>
      </c>
      <c r="AQ4" s="183"/>
      <c r="AR4" s="183">
        <f>AL42-O42</f>
        <v>3.7999999999999989</v>
      </c>
      <c r="AS4" s="183">
        <f>AL46-O46</f>
        <v>3.7000000000000011</v>
      </c>
      <c r="AT4" s="183">
        <f>AL50-O50</f>
        <v>3.5999999999999996</v>
      </c>
    </row>
    <row r="5" spans="1:46" x14ac:dyDescent="0.25">
      <c r="A5" s="1">
        <v>1</v>
      </c>
      <c r="B5" s="1">
        <v>1</v>
      </c>
      <c r="C5" s="1">
        <v>2</v>
      </c>
      <c r="D5" s="1">
        <v>5</v>
      </c>
      <c r="E5" s="1" t="s">
        <v>32</v>
      </c>
      <c r="F5" s="1">
        <v>-74.346999999999994</v>
      </c>
      <c r="G5" s="1">
        <v>-65.723399999999998</v>
      </c>
      <c r="H5" s="1">
        <v>-22.320599999999999</v>
      </c>
      <c r="I5" s="8"/>
      <c r="J5" s="8"/>
      <c r="K5" s="8"/>
      <c r="L5" s="8"/>
      <c r="M5" s="11" t="s">
        <v>38</v>
      </c>
      <c r="N5" s="8">
        <f>H2</f>
        <v>-51.493400000000001</v>
      </c>
      <c r="O5" s="19">
        <f>$H2+$H4*(O2-$N2)-$K4*(O2-$N2)^2/2</f>
        <v>-42.136490000000002</v>
      </c>
      <c r="P5" s="12">
        <f>$H2+$H4*(P2-$N2)-$K4*(P2-$N2)^2/2</f>
        <v>-36.363564799999999</v>
      </c>
      <c r="Q5" s="12">
        <f t="shared" ref="Q5:AM5" si="3">$H2+$H4*(Q2-$N2)-$K4*(Q2-$N2)^2/2</f>
        <v>-29.444439200000001</v>
      </c>
      <c r="R5" s="12">
        <f t="shared" si="3"/>
        <v>-22.955841599999999</v>
      </c>
      <c r="S5" s="12">
        <f t="shared" si="3"/>
        <v>-16.897772000000003</v>
      </c>
      <c r="T5" s="12">
        <f t="shared" si="3"/>
        <v>-11.270230400000001</v>
      </c>
      <c r="U5" s="12">
        <f t="shared" si="3"/>
        <v>-6.0732168000000044</v>
      </c>
      <c r="V5" s="12">
        <f t="shared" si="3"/>
        <v>-1.3067311999999998</v>
      </c>
      <c r="W5" s="12">
        <f t="shared" si="3"/>
        <v>3.029226400000006</v>
      </c>
      <c r="X5" s="12">
        <f t="shared" si="3"/>
        <v>6.9346559999999897</v>
      </c>
      <c r="Y5" s="12">
        <f t="shared" si="3"/>
        <v>10.409557599999992</v>
      </c>
      <c r="Z5" s="12">
        <f t="shared" si="3"/>
        <v>13.4539312</v>
      </c>
      <c r="AA5" s="12">
        <f t="shared" si="3"/>
        <v>16.06777679999999</v>
      </c>
      <c r="AB5" s="12">
        <f t="shared" si="3"/>
        <v>18.251094399999992</v>
      </c>
      <c r="AC5" s="12">
        <f t="shared" si="3"/>
        <v>20.003883999999985</v>
      </c>
      <c r="AD5" s="12">
        <f t="shared" si="3"/>
        <v>21.326145599999997</v>
      </c>
      <c r="AE5" s="12">
        <f t="shared" si="3"/>
        <v>22.217879199999999</v>
      </c>
      <c r="AF5" s="12">
        <f t="shared" si="3"/>
        <v>22.679084799999998</v>
      </c>
      <c r="AG5" s="12">
        <f t="shared" si="3"/>
        <v>22.709762399999974</v>
      </c>
      <c r="AH5" s="12">
        <f t="shared" si="3"/>
        <v>22.309911999999969</v>
      </c>
      <c r="AI5" s="12">
        <f t="shared" si="3"/>
        <v>21.479533599999982</v>
      </c>
      <c r="AJ5" s="12">
        <f t="shared" si="3"/>
        <v>21.269087199999973</v>
      </c>
      <c r="AK5" s="12">
        <f t="shared" si="3"/>
        <v>20.629048799999993</v>
      </c>
      <c r="AL5" s="17">
        <f t="shared" si="3"/>
        <v>19.28891999999999</v>
      </c>
      <c r="AM5" s="12">
        <f t="shared" si="3"/>
        <v>13.852739999999983</v>
      </c>
      <c r="AP5" s="184" t="s">
        <v>164</v>
      </c>
      <c r="AQ5" s="183"/>
      <c r="AR5" s="183">
        <f>AL62-O62</f>
        <v>5.1499999999999986</v>
      </c>
      <c r="AS5" s="183">
        <f>AL66-O66</f>
        <v>5.0999999999999996</v>
      </c>
      <c r="AT5" s="183">
        <f>AL70-O70</f>
        <v>5.0499999999999989</v>
      </c>
    </row>
    <row r="6" spans="1:46" x14ac:dyDescent="0.25">
      <c r="A6" s="1">
        <v>1</v>
      </c>
      <c r="B6" s="1">
        <v>1</v>
      </c>
      <c r="C6" s="1">
        <v>2</v>
      </c>
      <c r="D6" s="1">
        <v>4</v>
      </c>
      <c r="E6" s="1" t="s">
        <v>29</v>
      </c>
      <c r="F6" s="1">
        <v>-56.805999999999997</v>
      </c>
      <c r="G6" s="1">
        <v>23.6691</v>
      </c>
      <c r="H6" s="1">
        <v>-92.247100000000003</v>
      </c>
      <c r="I6" s="8">
        <f>I2</f>
        <v>3.1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 t="shared" ref="O6:AM6" si="4">O2</f>
        <v>0.15</v>
      </c>
      <c r="P6" s="1">
        <f t="shared" si="4"/>
        <v>0.248</v>
      </c>
      <c r="Q6" s="1">
        <f t="shared" si="4"/>
        <v>0.372</v>
      </c>
      <c r="R6" s="1">
        <f t="shared" si="4"/>
        <v>0.496</v>
      </c>
      <c r="S6" s="1">
        <f t="shared" si="4"/>
        <v>0.62</v>
      </c>
      <c r="T6" s="1">
        <f t="shared" si="4"/>
        <v>0.74399999999999999</v>
      </c>
      <c r="U6" s="1">
        <f t="shared" si="4"/>
        <v>0.86799999999999999</v>
      </c>
      <c r="V6" s="1">
        <f t="shared" si="4"/>
        <v>0.99199999999999999</v>
      </c>
      <c r="W6" s="1">
        <f t="shared" si="4"/>
        <v>1.1160000000000001</v>
      </c>
      <c r="X6" s="1">
        <f t="shared" si="4"/>
        <v>1.24</v>
      </c>
      <c r="Y6" s="1">
        <f t="shared" si="4"/>
        <v>1.3639999999999999</v>
      </c>
      <c r="Z6" s="1">
        <f t="shared" si="4"/>
        <v>1.488</v>
      </c>
      <c r="AA6" s="1">
        <f t="shared" si="4"/>
        <v>1.6120000000000001</v>
      </c>
      <c r="AB6" s="1">
        <f t="shared" si="4"/>
        <v>1.736</v>
      </c>
      <c r="AC6" s="1">
        <f t="shared" si="4"/>
        <v>1.8599999999999999</v>
      </c>
      <c r="AD6" s="1">
        <f t="shared" si="4"/>
        <v>1.984</v>
      </c>
      <c r="AE6" s="1">
        <f t="shared" si="4"/>
        <v>2.1080000000000001</v>
      </c>
      <c r="AF6" s="1">
        <f t="shared" si="4"/>
        <v>2.2320000000000002</v>
      </c>
      <c r="AG6" s="1">
        <f t="shared" si="4"/>
        <v>2.3559999999999999</v>
      </c>
      <c r="AH6" s="1">
        <f t="shared" si="4"/>
        <v>2.48</v>
      </c>
      <c r="AI6" s="1">
        <f t="shared" si="4"/>
        <v>2.6040000000000001</v>
      </c>
      <c r="AJ6" s="1">
        <f t="shared" si="4"/>
        <v>2.6279999999999997</v>
      </c>
      <c r="AK6" s="1">
        <f t="shared" si="4"/>
        <v>2.6919999999999997</v>
      </c>
      <c r="AL6" s="16">
        <f>AM6-0.35</f>
        <v>2.75</v>
      </c>
      <c r="AM6" s="1">
        <f t="shared" si="4"/>
        <v>3.1</v>
      </c>
      <c r="AP6" s="187" t="s">
        <v>165</v>
      </c>
      <c r="AQ6" s="66"/>
      <c r="AR6" s="66">
        <f>AL82-O82</f>
        <v>3.0000000000000036</v>
      </c>
      <c r="AS6" s="66">
        <f>AL86-O86</f>
        <v>3.0000000000000036</v>
      </c>
      <c r="AT6" s="66">
        <f>AL90-O90</f>
        <v>3.0000000000000036</v>
      </c>
    </row>
    <row r="7" spans="1:46" x14ac:dyDescent="0.25">
      <c r="A7" s="1">
        <v>1</v>
      </c>
      <c r="B7" s="1">
        <v>1</v>
      </c>
      <c r="C7" s="1">
        <v>2</v>
      </c>
      <c r="D7" s="1">
        <v>4</v>
      </c>
      <c r="E7" s="1" t="s">
        <v>30</v>
      </c>
      <c r="F7" s="1">
        <v>-38.563000000000002</v>
      </c>
      <c r="G7" s="1">
        <v>-84.39670000000001</v>
      </c>
      <c r="H7" s="1">
        <v>37.914700000000003</v>
      </c>
      <c r="I7" s="8"/>
      <c r="J7" s="8"/>
      <c r="K7" s="8"/>
      <c r="L7" s="8"/>
      <c r="M7" s="11" t="s">
        <v>21</v>
      </c>
      <c r="N7" s="1">
        <f>F6</f>
        <v>-56.805999999999997</v>
      </c>
      <c r="O7" s="19">
        <f>$F6+$F8*(O6-$N6)-$J8*(O6-$N6)^2/2</f>
        <v>-42.117249999999999</v>
      </c>
      <c r="P7" s="10">
        <f>$F6+$F8*(P6-$N6)-$J8*(P6-$N6)^2/2</f>
        <v>-33.2788848</v>
      </c>
      <c r="Q7" s="10">
        <f>$F6+$F8*(Q6-$N6)-$J8*(Q6-$N6)^2/2</f>
        <v>-22.954520799999997</v>
      </c>
      <c r="R7" s="10">
        <f>$F6+$F8*(R6-$N6)-$J8*(R6-$N6)^2/2</f>
        <v>-13.589619199999998</v>
      </c>
      <c r="S7" s="10">
        <f t="shared" ref="S7" si="5">$F6+$F8*(S6-$N6)-$J8*(S6-$N6)^2/2</f>
        <v>-5.1841799999999925</v>
      </c>
      <c r="T7" s="10">
        <f t="shared" ref="T7" si="6">$F6+$F8*(T6-$N6)-$J8*(T6-$N6)^2/2</f>
        <v>2.2617968000000062</v>
      </c>
      <c r="U7" s="10">
        <f t="shared" ref="U7" si="7">$F6+$F8*(U6-$N6)-$J8*(U6-$N6)^2/2</f>
        <v>8.7483112000000141</v>
      </c>
      <c r="V7" s="10">
        <f t="shared" ref="V7" si="8">$F6+$F8*(V6-$N6)-$J8*(V6-$N6)^2/2</f>
        <v>14.275363200000005</v>
      </c>
      <c r="W7" s="10">
        <f t="shared" ref="W7" si="9">$F6+$F8*(W6-$N6)-$J8*(W6-$N6)^2/2</f>
        <v>18.842952800000013</v>
      </c>
      <c r="X7" s="10">
        <f t="shared" ref="X7" si="10">$F6+$F8*(X6-$N6)-$J8*(X6-$N6)^2/2</f>
        <v>22.451080000000012</v>
      </c>
      <c r="Y7" s="10">
        <f t="shared" ref="Y7" si="11">$F6+$F8*(Y6-$N6)-$J8*(Y6-$N6)^2/2</f>
        <v>25.099744800000003</v>
      </c>
      <c r="Z7" s="10">
        <f t="shared" ref="Z7" si="12">$F6+$F8*(Z6-$N6)-$J8*(Z6-$N6)^2/2</f>
        <v>26.78894720000001</v>
      </c>
      <c r="AA7" s="10">
        <f t="shared" ref="AA7" si="13">$F6+$F8*(AA6-$N6)-$J8*(AA6-$N6)^2/2</f>
        <v>27.518687200000016</v>
      </c>
      <c r="AB7" s="10">
        <f t="shared" ref="AB7" si="14">$F6+$F8*(AB6-$N6)-$J8*(AB6-$N6)^2/2</f>
        <v>27.288964800000031</v>
      </c>
      <c r="AC7" s="10">
        <f t="shared" ref="AC7" si="15">$F6+$F8*(AC6-$N6)-$J8*(AC6-$N6)^2/2</f>
        <v>26.099780000000038</v>
      </c>
      <c r="AD7" s="10">
        <f t="shared" ref="AD7" si="16">$F6+$F8*(AD6-$N6)-$J8*(AD6-$N6)^2/2</f>
        <v>23.951132799999996</v>
      </c>
      <c r="AE7" s="10">
        <f t="shared" ref="AE7" si="17">$F6+$F8*(AE6-$N6)-$J8*(AE6-$N6)^2/2</f>
        <v>20.843023200000005</v>
      </c>
      <c r="AF7" s="10">
        <f t="shared" ref="AF7" si="18">$F6+$F8*(AF6-$N6)-$J8*(AF6-$N6)^2/2</f>
        <v>16.775451199999992</v>
      </c>
      <c r="AG7" s="10">
        <f t="shared" ref="AG7" si="19">$F6+$F8*(AG6-$N6)-$J8*(AG6-$N6)^2/2</f>
        <v>11.748416800000001</v>
      </c>
      <c r="AH7" s="10">
        <f t="shared" ref="AH7" si="20">$F6+$F8*(AH6-$N6)-$J8*(AH6-$N6)^2/2</f>
        <v>5.7619200000000035</v>
      </c>
      <c r="AI7" s="10">
        <f t="shared" ref="AI7" si="21">$F6+$F8*(AI6-$N6)-$J8*(AI6-$N6)^2/2</f>
        <v>-1.1840391999999724</v>
      </c>
      <c r="AJ7" s="10">
        <f t="shared" ref="AJ7" si="22">$F6+$F8*(AJ6-$N6)-$J8*(AJ6-$N6)^2/2</f>
        <v>-2.639240799999925</v>
      </c>
      <c r="AK7" s="10">
        <f t="shared" ref="AK7" si="23">$F6+$F8*(AK6-$N6)-$J8*(AK6-$N6)^2/2</f>
        <v>-6.6954967999999724</v>
      </c>
      <c r="AL7" s="17">
        <f>$F6+$F8*(AL6-$N6)-$J8*(AL6-$N6)^2/2</f>
        <v>-10.592249999999979</v>
      </c>
      <c r="AM7" s="10">
        <f t="shared" ref="AM7" si="24">$F6+$F8*(AM6-$N6)-$J8*(AM6-$N6)^2/2</f>
        <v>-38.5625</v>
      </c>
      <c r="AP7" s="189"/>
      <c r="AQ7" s="134"/>
      <c r="AR7" s="134"/>
      <c r="AS7" s="134"/>
      <c r="AT7" s="134"/>
    </row>
    <row r="8" spans="1:46" x14ac:dyDescent="0.25">
      <c r="A8" s="1">
        <v>1</v>
      </c>
      <c r="B8" s="1">
        <v>1</v>
      </c>
      <c r="C8" s="1">
        <v>2</v>
      </c>
      <c r="D8" s="1">
        <v>4</v>
      </c>
      <c r="E8" s="1" t="s">
        <v>31</v>
      </c>
      <c r="F8" s="1">
        <v>102.605</v>
      </c>
      <c r="G8" s="1">
        <v>23.419899999999998</v>
      </c>
      <c r="H8" s="1">
        <v>100.2681</v>
      </c>
      <c r="I8" s="8"/>
      <c r="J8" s="8">
        <f>(F8-F9)/$I$6</f>
        <v>62.4</v>
      </c>
      <c r="K8" s="8">
        <f>(G8-G9)/$I$6</f>
        <v>37.6</v>
      </c>
      <c r="L8" s="8"/>
      <c r="M8" s="11" t="s">
        <v>37</v>
      </c>
      <c r="N8" s="8">
        <f>G6</f>
        <v>23.6691</v>
      </c>
      <c r="O8" s="17">
        <f>$G6+$G8*(O6-$N6)-$K8*(O6-$N6)^2/2</f>
        <v>26.759085000000002</v>
      </c>
      <c r="P8" s="12">
        <f>$G6+$G8*(P6-$N6)-$K8*(P6-$N6)^2/2</f>
        <v>28.320959999999999</v>
      </c>
      <c r="Q8" s="12">
        <f t="shared" ref="Q8:AL8" si="25">$G6+$G8*(Q6-$N6)-$K8*(Q6-$N6)^2/2</f>
        <v>29.779683599999998</v>
      </c>
      <c r="R8" s="12">
        <f t="shared" si="25"/>
        <v>30.660269599999999</v>
      </c>
      <c r="S8" s="12">
        <f t="shared" si="25"/>
        <v>30.962717999999995</v>
      </c>
      <c r="T8" s="12">
        <f t="shared" si="25"/>
        <v>30.6870288</v>
      </c>
      <c r="U8" s="12">
        <f t="shared" si="25"/>
        <v>29.833202</v>
      </c>
      <c r="V8" s="12">
        <f t="shared" si="25"/>
        <v>28.401237599999995</v>
      </c>
      <c r="W8" s="12">
        <f t="shared" si="25"/>
        <v>26.391135599999995</v>
      </c>
      <c r="X8" s="12">
        <f t="shared" si="25"/>
        <v>23.802895999999997</v>
      </c>
      <c r="Y8" s="12">
        <f t="shared" si="25"/>
        <v>20.636518799999997</v>
      </c>
      <c r="Z8" s="12">
        <f t="shared" si="25"/>
        <v>16.892004</v>
      </c>
      <c r="AA8" s="12">
        <f t="shared" si="25"/>
        <v>12.56935159999999</v>
      </c>
      <c r="AB8" s="12">
        <f t="shared" si="25"/>
        <v>7.6685615999999968</v>
      </c>
      <c r="AC8" s="12">
        <f t="shared" si="25"/>
        <v>2.1896339999999981</v>
      </c>
      <c r="AD8" s="12">
        <f t="shared" si="25"/>
        <v>-3.8674311999999986</v>
      </c>
      <c r="AE8" s="12">
        <f t="shared" si="25"/>
        <v>-10.502634000000015</v>
      </c>
      <c r="AF8" s="12">
        <f t="shared" si="25"/>
        <v>-17.715974400000022</v>
      </c>
      <c r="AG8" s="12">
        <f t="shared" si="25"/>
        <v>-25.507452400000005</v>
      </c>
      <c r="AH8" s="12">
        <f t="shared" si="25"/>
        <v>-33.877068000000008</v>
      </c>
      <c r="AI8" s="12">
        <f t="shared" si="25"/>
        <v>-42.824821200000017</v>
      </c>
      <c r="AJ8" s="12">
        <f t="shared" si="25"/>
        <v>-44.623421999999977</v>
      </c>
      <c r="AK8" s="12">
        <f t="shared" si="25"/>
        <v>-49.525572399999987</v>
      </c>
      <c r="AL8" s="17">
        <f t="shared" si="25"/>
        <v>-54.101175000000012</v>
      </c>
      <c r="AM8" s="12">
        <f>$G6+$G8*(AM6-$N6)-$K8*(AM6-$N6)^2/2</f>
        <v>-84.397210000000044</v>
      </c>
    </row>
    <row r="9" spans="1:46" x14ac:dyDescent="0.25">
      <c r="A9" s="1">
        <v>1</v>
      </c>
      <c r="B9" s="1">
        <v>1</v>
      </c>
      <c r="C9" s="1">
        <v>2</v>
      </c>
      <c r="D9" s="1">
        <v>4</v>
      </c>
      <c r="E9" s="1" t="s">
        <v>32</v>
      </c>
      <c r="F9" s="1">
        <v>-90.834999999999994</v>
      </c>
      <c r="G9" s="1">
        <v>-93.140100000000004</v>
      </c>
      <c r="H9" s="1">
        <v>-16.291899999999998</v>
      </c>
      <c r="I9" s="8"/>
      <c r="J9" s="8"/>
      <c r="K9" s="8"/>
      <c r="L9" s="8"/>
      <c r="M9" s="11" t="s">
        <v>38</v>
      </c>
      <c r="N9" s="8">
        <f>H6</f>
        <v>-92.247100000000003</v>
      </c>
      <c r="O9" s="19">
        <f>$H6+$H8*(O6-$N6)-$K8*(O6-$N6)^2/2</f>
        <v>-77.629885000000002</v>
      </c>
      <c r="P9" s="12">
        <f>$H6+$H8*(P6-$N6)-$K8*(P6-$N6)^2/2</f>
        <v>-68.5368864</v>
      </c>
      <c r="Q9" s="12">
        <f t="shared" ref="Q9" si="26">$H6+$H8*(Q6-$N6)-$K8*(Q6-$N6)^2/2</f>
        <v>-57.548986000000006</v>
      </c>
      <c r="R9" s="12">
        <f t="shared" ref="R9" si="27">$H6+$H8*(R6-$N6)-$K8*(R6-$N6)^2/2</f>
        <v>-47.139223200000004</v>
      </c>
      <c r="S9" s="12">
        <f t="shared" ref="S9" si="28">$H6+$H8*(S6-$N6)-$K8*(S6-$N6)^2/2</f>
        <v>-37.307597999999999</v>
      </c>
      <c r="T9" s="12">
        <f t="shared" ref="T9" si="29">$H6+$H8*(T6-$N6)-$K8*(T6-$N6)^2/2</f>
        <v>-28.054110400000006</v>
      </c>
      <c r="U9" s="12">
        <f t="shared" ref="U9" si="30">$H6+$H8*(U6-$N6)-$K8*(U6-$N6)^2/2</f>
        <v>-19.378760399999997</v>
      </c>
      <c r="V9" s="12">
        <f t="shared" ref="V9" si="31">$H6+$H8*(V6-$N6)-$K8*(V6-$N6)^2/2</f>
        <v>-11.281548000000008</v>
      </c>
      <c r="W9" s="12">
        <f t="shared" ref="W9" si="32">$H6+$H8*(W6-$N6)-$K8*(W6-$N6)^2/2</f>
        <v>-3.7624731999999916</v>
      </c>
      <c r="X9" s="12">
        <f t="shared" ref="X9" si="33">$H6+$H8*(X6-$N6)-$K8*(X6-$N6)^2/2</f>
        <v>3.1784640000000053</v>
      </c>
      <c r="Y9" s="12">
        <f t="shared" ref="Y9" si="34">$H6+$H8*(Y6-$N6)-$K8*(Y6-$N6)^2/2</f>
        <v>9.5412635999999864</v>
      </c>
      <c r="Z9" s="12">
        <f t="shared" ref="Z9" si="35">$H6+$H8*(Z6-$N6)-$K8*(Z6-$N6)^2/2</f>
        <v>15.325925599999991</v>
      </c>
      <c r="AA9" s="12">
        <f t="shared" ref="AA9" si="36">$H6+$H8*(AA6-$N6)-$K8*(AA6-$N6)^2/2</f>
        <v>20.532450000000019</v>
      </c>
      <c r="AB9" s="12">
        <f t="shared" ref="AB9" si="37">$H6+$H8*(AB6-$N6)-$K8*(AB6-$N6)^2/2</f>
        <v>25.160836800000006</v>
      </c>
      <c r="AC9" s="12">
        <f t="shared" ref="AC9" si="38">$H6+$H8*(AC6-$N6)-$K8*(AC6-$N6)^2/2</f>
        <v>29.211085999999995</v>
      </c>
      <c r="AD9" s="12">
        <f t="shared" ref="AD9" si="39">$H6+$H8*(AD6-$N6)-$K8*(AD6-$N6)^2/2</f>
        <v>32.683197599999986</v>
      </c>
      <c r="AE9" s="12">
        <f t="shared" ref="AE9" si="40">$H6+$H8*(AE6-$N6)-$K8*(AE6-$N6)^2/2</f>
        <v>35.577171600000014</v>
      </c>
      <c r="AF9" s="12">
        <f t="shared" ref="AF9" si="41">$H6+$H8*(AF6-$N6)-$K8*(AF6-$N6)^2/2</f>
        <v>37.893007999999995</v>
      </c>
      <c r="AG9" s="12">
        <f t="shared" ref="AG9" si="42">$H6+$H8*(AG6-$N6)-$K8*(AG6-$N6)^2/2</f>
        <v>39.630706799999999</v>
      </c>
      <c r="AH9" s="12">
        <f t="shared" ref="AH9" si="43">$H6+$H8*(AH6-$N6)-$K8*(AH6-$N6)^2/2</f>
        <v>40.790268000000026</v>
      </c>
      <c r="AI9" s="12">
        <f t="shared" ref="AI9" si="44">$H6+$H8*(AI6-$N6)-$K8*(AI6-$N6)^2/2</f>
        <v>41.371691599999991</v>
      </c>
      <c r="AJ9" s="12">
        <f t="shared" ref="AJ9" si="45">$H6+$H8*(AJ6-$N6)-$K8*(AJ6-$N6)^2/2</f>
        <v>41.417447600000003</v>
      </c>
      <c r="AK9" s="12">
        <f t="shared" ref="AK9" si="46">$H6+$H8*(AK6-$N6)-$K8*(AK6-$N6)^2/2</f>
        <v>41.433582000000001</v>
      </c>
      <c r="AL9" s="17">
        <f t="shared" ref="AL9" si="47">$H6+$H8*(AL6-$N6)-$K8*(AL6-$N6)^2/2</f>
        <v>41.315175000000011</v>
      </c>
      <c r="AM9" s="12">
        <f t="shared" ref="AM9" si="48">$H6+$H8*(AM6-$N6)-$K8*(AM6-$N6)^2/2</f>
        <v>37.91601</v>
      </c>
    </row>
    <row r="10" spans="1:46" x14ac:dyDescent="0.25">
      <c r="A10" s="1">
        <v>1</v>
      </c>
      <c r="B10" s="1">
        <v>1</v>
      </c>
      <c r="C10" s="1">
        <v>2</v>
      </c>
      <c r="D10" s="1">
        <v>3</v>
      </c>
      <c r="E10" s="1" t="s">
        <v>29</v>
      </c>
      <c r="F10" s="1">
        <v>-55.73</v>
      </c>
      <c r="G10" s="1">
        <v>35.092800000000004</v>
      </c>
      <c r="H10" s="1">
        <v>-102.4888</v>
      </c>
      <c r="I10" s="8">
        <f>I2</f>
        <v>3.1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 t="shared" ref="O10:AM10" si="49">O6</f>
        <v>0.15</v>
      </c>
      <c r="P10" s="1">
        <f t="shared" si="49"/>
        <v>0.248</v>
      </c>
      <c r="Q10" s="1">
        <f t="shared" si="49"/>
        <v>0.372</v>
      </c>
      <c r="R10" s="1">
        <f t="shared" si="49"/>
        <v>0.496</v>
      </c>
      <c r="S10" s="1">
        <f t="shared" si="49"/>
        <v>0.62</v>
      </c>
      <c r="T10" s="1">
        <f t="shared" si="49"/>
        <v>0.74399999999999999</v>
      </c>
      <c r="U10" s="1">
        <f t="shared" si="49"/>
        <v>0.86799999999999999</v>
      </c>
      <c r="V10" s="1">
        <f t="shared" si="49"/>
        <v>0.99199999999999999</v>
      </c>
      <c r="W10" s="1">
        <f t="shared" si="49"/>
        <v>1.1160000000000001</v>
      </c>
      <c r="X10" s="1">
        <f t="shared" si="49"/>
        <v>1.24</v>
      </c>
      <c r="Y10" s="1">
        <f t="shared" si="49"/>
        <v>1.3639999999999999</v>
      </c>
      <c r="Z10" s="1">
        <f t="shared" si="49"/>
        <v>1.488</v>
      </c>
      <c r="AA10" s="1">
        <f t="shared" si="49"/>
        <v>1.6120000000000001</v>
      </c>
      <c r="AB10" s="1">
        <f t="shared" si="49"/>
        <v>1.736</v>
      </c>
      <c r="AC10" s="1">
        <f t="shared" si="49"/>
        <v>1.8599999999999999</v>
      </c>
      <c r="AD10" s="1">
        <f t="shared" si="49"/>
        <v>1.984</v>
      </c>
      <c r="AE10" s="1">
        <f t="shared" si="49"/>
        <v>2.1080000000000001</v>
      </c>
      <c r="AF10" s="1">
        <f t="shared" si="49"/>
        <v>2.2320000000000002</v>
      </c>
      <c r="AG10" s="1">
        <f t="shared" si="49"/>
        <v>2.3559999999999999</v>
      </c>
      <c r="AH10" s="1">
        <f t="shared" si="49"/>
        <v>2.48</v>
      </c>
      <c r="AI10" s="1">
        <f t="shared" si="49"/>
        <v>2.6040000000000001</v>
      </c>
      <c r="AJ10" s="1">
        <f t="shared" si="49"/>
        <v>2.6279999999999997</v>
      </c>
      <c r="AK10" s="1">
        <f t="shared" si="49"/>
        <v>2.6919999999999997</v>
      </c>
      <c r="AL10" s="16">
        <f>AM10-0.4</f>
        <v>2.7</v>
      </c>
      <c r="AM10" s="1">
        <f t="shared" si="49"/>
        <v>3.1</v>
      </c>
    </row>
    <row r="11" spans="1:46" x14ac:dyDescent="0.25">
      <c r="A11" s="1">
        <v>1</v>
      </c>
      <c r="B11" s="1">
        <v>1</v>
      </c>
      <c r="C11" s="1">
        <v>2</v>
      </c>
      <c r="D11" s="1">
        <v>3</v>
      </c>
      <c r="E11" s="1" t="s">
        <v>30</v>
      </c>
      <c r="F11" s="1">
        <v>-38.9</v>
      </c>
      <c r="G11" s="1">
        <v>-95.001100000000008</v>
      </c>
      <c r="H11" s="1">
        <v>48.29310000000001</v>
      </c>
      <c r="I11" s="8"/>
      <c r="J11" s="8"/>
      <c r="K11" s="8"/>
      <c r="L11" s="8"/>
      <c r="M11" s="11" t="s">
        <v>21</v>
      </c>
      <c r="N11" s="1">
        <f>F10</f>
        <v>-55.73</v>
      </c>
      <c r="O11" s="19">
        <f>$F10+$F12*(O10-$N10)-$J12*(O10-$N10)^2/2</f>
        <v>-41.109649999999995</v>
      </c>
      <c r="P11" s="10">
        <f>$F10+$F12*(P10-$N10)-$J12*(P10-$N10)^2/2</f>
        <v>-32.315972799999997</v>
      </c>
      <c r="Q11" s="10">
        <f>$F10+$F12*(Q10-$N10)-$J12*(Q10-$N10)^2/2</f>
        <v>-22.048152799999997</v>
      </c>
      <c r="R11" s="10">
        <f>$F10+$F12*(R10-$N10)-$J12*(R10-$N10)^2/2</f>
        <v>-12.7397952</v>
      </c>
      <c r="S11" s="10">
        <f t="shared" ref="S11" si="50">$F10+$F12*(S10-$N10)-$J12*(S10-$N10)^2/2</f>
        <v>-4.3908999999999967</v>
      </c>
      <c r="T11" s="10">
        <f t="shared" ref="T11" si="51">$F10+$F12*(T10-$N10)-$J12*(T10-$N10)^2/2</f>
        <v>2.9985328000000067</v>
      </c>
      <c r="U11" s="10">
        <f t="shared" ref="U11" si="52">$F10+$F12*(U10-$N10)-$J12*(U10-$N10)^2/2</f>
        <v>9.4285032000000122</v>
      </c>
      <c r="V11" s="10">
        <f t="shared" ref="V11" si="53">$F10+$F12*(V10-$N10)-$J12*(V10-$N10)^2/2</f>
        <v>14.8990112</v>
      </c>
      <c r="W11" s="10">
        <f t="shared" ref="W11" si="54">$F10+$F12*(W10-$N10)-$J12*(W10-$N10)^2/2</f>
        <v>19.410056800000007</v>
      </c>
      <c r="X11" s="10">
        <f t="shared" ref="X11" si="55">$F10+$F12*(X10-$N10)-$J12*(X10-$N10)^2/2</f>
        <v>22.96164000000001</v>
      </c>
      <c r="Y11" s="10">
        <f t="shared" ref="Y11" si="56">$F10+$F12*(Y10-$N10)-$J12*(Y10-$N10)^2/2</f>
        <v>25.553760800000013</v>
      </c>
      <c r="Z11" s="10">
        <f t="shared" ref="Z11" si="57">$F10+$F12*(Z10-$N10)-$J12*(Z10-$N10)^2/2</f>
        <v>27.186419200000017</v>
      </c>
      <c r="AA11" s="10">
        <f t="shared" ref="AA11" si="58">$F10+$F12*(AA10-$N10)-$J12*(AA10-$N10)^2/2</f>
        <v>27.859615200000022</v>
      </c>
      <c r="AB11" s="10">
        <f t="shared" ref="AB11" si="59">$F10+$F12*(AB10-$N10)-$J12*(AB10-$N10)^2/2</f>
        <v>27.573348800000034</v>
      </c>
      <c r="AC11" s="10">
        <f t="shared" ref="AC11" si="60">$F10+$F12*(AC10-$N10)-$J12*(AC10-$N10)^2/2</f>
        <v>26.327620000000024</v>
      </c>
      <c r="AD11" s="10">
        <f t="shared" ref="AD11" si="61">$F10+$F12*(AD10-$N10)-$J12*(AD10-$N10)^2/2</f>
        <v>24.122428800000009</v>
      </c>
      <c r="AE11" s="10">
        <f t="shared" ref="AE11" si="62">$F10+$F12*(AE10-$N10)-$J12*(AE10-$N10)^2/2</f>
        <v>20.957775200000015</v>
      </c>
      <c r="AF11" s="10">
        <f t="shared" ref="AF11" si="63">$F10+$F12*(AF10-$N10)-$J12*(AF10-$N10)^2/2</f>
        <v>16.8336592</v>
      </c>
      <c r="AG11" s="10">
        <f t="shared" ref="AG11" si="64">$F10+$F12*(AG10-$N10)-$J12*(AG10-$N10)^2/2</f>
        <v>11.750080800000006</v>
      </c>
      <c r="AH11" s="10">
        <f t="shared" ref="AH11" si="65">$F10+$F12*(AH10-$N10)-$J12*(AH10-$N10)^2/2</f>
        <v>5.7070400000000063</v>
      </c>
      <c r="AI11" s="10">
        <f t="shared" ref="AI11" si="66">$F10+$F12*(AI10-$N10)-$J12*(AI10-$N10)^2/2</f>
        <v>-1.2954632000000004</v>
      </c>
      <c r="AJ11" s="10">
        <f t="shared" ref="AJ11" si="67">$F10+$F12*(AJ10-$N10)-$J12*(AJ10-$N10)^2/2</f>
        <v>-2.7616087999999479</v>
      </c>
      <c r="AK11" s="10">
        <f t="shared" ref="AK11" si="68">$F10+$F12*(AK10-$N10)-$J12*(AK10-$N10)^2/2</f>
        <v>-6.8470487999999818</v>
      </c>
      <c r="AL11" s="17">
        <f>$F10+$F12*(AL10-$N10)-$J12*(AL10-$N10)^2/2</f>
        <v>-7.3757000000000232</v>
      </c>
      <c r="AM11" s="10">
        <f t="shared" ref="AM11" si="69">$F10+$F12*(AM10-$N10)-$J12*(AM10-$N10)^2/2</f>
        <v>-38.900100000000066</v>
      </c>
    </row>
    <row r="12" spans="1:46" x14ac:dyDescent="0.25">
      <c r="A12" s="1">
        <v>1</v>
      </c>
      <c r="B12" s="1">
        <v>1</v>
      </c>
      <c r="C12" s="1">
        <v>2</v>
      </c>
      <c r="D12" s="1">
        <v>3</v>
      </c>
      <c r="E12" s="1" t="s">
        <v>31</v>
      </c>
      <c r="F12" s="1">
        <v>102.149</v>
      </c>
      <c r="G12" s="1">
        <v>16.314099999999996</v>
      </c>
      <c r="H12" s="1">
        <v>106.9199</v>
      </c>
      <c r="I12" s="8"/>
      <c r="J12" s="8">
        <f>(F12-F13)/$I$10</f>
        <v>62.4</v>
      </c>
      <c r="K12" s="8">
        <f>(G12-G13)/$I$10</f>
        <v>37.6</v>
      </c>
      <c r="L12" s="8"/>
      <c r="M12" s="11" t="s">
        <v>37</v>
      </c>
      <c r="N12" s="8">
        <f>G10</f>
        <v>35.092800000000004</v>
      </c>
      <c r="O12" s="17">
        <f>$G10+$G12*(O10-$N10)-$K12*(O10-$N10)^2/2</f>
        <v>37.116914999999999</v>
      </c>
      <c r="P12" s="12">
        <f>$G10+$G12*(P10-$N10)-$K12*(P10-$N10)^2/2</f>
        <v>37.982421600000002</v>
      </c>
      <c r="Q12" s="12">
        <f t="shared" ref="Q12:AL12" si="70">$G10+$G12*(Q10-$N10)-$K12*(Q10-$N10)^2/2</f>
        <v>38.560026000000001</v>
      </c>
      <c r="R12" s="12">
        <f t="shared" si="70"/>
        <v>38.559492800000001</v>
      </c>
      <c r="S12" s="12">
        <f t="shared" si="70"/>
        <v>37.980822000000003</v>
      </c>
      <c r="T12" s="12">
        <f t="shared" si="70"/>
        <v>36.824013600000001</v>
      </c>
      <c r="U12" s="12">
        <f t="shared" si="70"/>
        <v>35.0890676</v>
      </c>
      <c r="V12" s="12">
        <f t="shared" si="70"/>
        <v>32.775984000000001</v>
      </c>
      <c r="W12" s="12">
        <f t="shared" si="70"/>
        <v>29.884762800000001</v>
      </c>
      <c r="X12" s="12">
        <f t="shared" si="70"/>
        <v>26.415403999999995</v>
      </c>
      <c r="Y12" s="12">
        <f t="shared" si="70"/>
        <v>22.367907600000002</v>
      </c>
      <c r="Z12" s="12">
        <f t="shared" si="70"/>
        <v>17.742273599999997</v>
      </c>
      <c r="AA12" s="12">
        <f t="shared" si="70"/>
        <v>12.538501999999987</v>
      </c>
      <c r="AB12" s="12">
        <f t="shared" si="70"/>
        <v>6.7565928</v>
      </c>
      <c r="AC12" s="12">
        <f t="shared" si="70"/>
        <v>0.39654600000001494</v>
      </c>
      <c r="AD12" s="12">
        <f t="shared" si="70"/>
        <v>-6.5416384000000107</v>
      </c>
      <c r="AE12" s="12">
        <f t="shared" si="70"/>
        <v>-14.057960400000013</v>
      </c>
      <c r="AF12" s="12">
        <f t="shared" si="70"/>
        <v>-22.152420000000021</v>
      </c>
      <c r="AG12" s="12">
        <f t="shared" si="70"/>
        <v>-30.825017200000005</v>
      </c>
      <c r="AH12" s="12">
        <f t="shared" si="70"/>
        <v>-40.075752000000008</v>
      </c>
      <c r="AI12" s="12">
        <f t="shared" si="70"/>
        <v>-49.904624400000017</v>
      </c>
      <c r="AJ12" s="12">
        <f t="shared" si="70"/>
        <v>-51.873764399999985</v>
      </c>
      <c r="AK12" s="12">
        <f t="shared" si="70"/>
        <v>-57.230685999999992</v>
      </c>
      <c r="AL12" s="17">
        <f t="shared" si="70"/>
        <v>-57.911130000000014</v>
      </c>
      <c r="AM12" s="12">
        <f>$G10+$G12*(AM10-$N10)-$K12*(AM10-$N10)^2/2</f>
        <v>-95.001490000000047</v>
      </c>
    </row>
    <row r="13" spans="1:46" x14ac:dyDescent="0.25">
      <c r="A13" s="1">
        <v>1</v>
      </c>
      <c r="B13" s="1">
        <v>1</v>
      </c>
      <c r="C13" s="1">
        <v>2</v>
      </c>
      <c r="D13" s="1">
        <v>3</v>
      </c>
      <c r="E13" s="1" t="s">
        <v>32</v>
      </c>
      <c r="F13" s="1">
        <v>-91.290999999999997</v>
      </c>
      <c r="G13" s="1">
        <v>-100.24590000000001</v>
      </c>
      <c r="H13" s="1">
        <v>-9.6400999999999968</v>
      </c>
      <c r="I13" s="8"/>
      <c r="J13" s="8"/>
      <c r="K13" s="8"/>
      <c r="L13" s="8"/>
      <c r="M13" s="11" t="s">
        <v>38</v>
      </c>
      <c r="N13" s="8">
        <f>H10</f>
        <v>-102.4888</v>
      </c>
      <c r="O13" s="19">
        <f>$H10+$H12*(O10-$N10)-$K12*(O10-$N10)^2/2</f>
        <v>-86.873815000000008</v>
      </c>
      <c r="P13" s="12">
        <f>$H10+$H12*(P10-$N10)-$K12*(P10-$N10)^2/2</f>
        <v>-77.128939999999986</v>
      </c>
      <c r="Q13" s="12">
        <f t="shared" ref="Q13" si="71">$H10+$H12*(Q10-$N10)-$K12*(Q10-$N10)^2/2</f>
        <v>-65.316216400000002</v>
      </c>
      <c r="R13" s="12">
        <f t="shared" ref="R13" si="72">$H10+$H12*(R10-$N10)-$K12*(R10-$N10)^2/2</f>
        <v>-54.081630399999995</v>
      </c>
      <c r="S13" s="12">
        <f t="shared" ref="S13" si="73">$H10+$H12*(S10-$N10)-$K12*(S10-$N10)^2/2</f>
        <v>-43.425181999999992</v>
      </c>
      <c r="T13" s="12">
        <f t="shared" ref="T13" si="74">$H10+$H12*(T10-$N10)-$K12*(T10-$N10)^2/2</f>
        <v>-33.346871200000002</v>
      </c>
      <c r="U13" s="12">
        <f t="shared" ref="U13" si="75">$H10+$H12*(U10-$N10)-$K12*(U10-$N10)^2/2</f>
        <v>-23.846697999999996</v>
      </c>
      <c r="V13" s="12">
        <f t="shared" ref="V13" si="76">$H10+$H12*(V10-$N10)-$K12*(V10-$N10)^2/2</f>
        <v>-14.924662399999995</v>
      </c>
      <c r="W13" s="12">
        <f t="shared" ref="W13" si="77">$H10+$H12*(W10-$N10)-$K12*(W10-$N10)^2/2</f>
        <v>-6.5807643999999961</v>
      </c>
      <c r="X13" s="12">
        <f t="shared" ref="X13" si="78">$H10+$H12*(X10-$N10)-$K12*(X10-$N10)^2/2</f>
        <v>1.1849960000000124</v>
      </c>
      <c r="Y13" s="12">
        <f t="shared" ref="Y13" si="79">$H10+$H12*(Y10-$N10)-$K12*(Y10-$N10)^2/2</f>
        <v>8.3726187999999908</v>
      </c>
      <c r="Z13" s="12">
        <f t="shared" ref="Z13" si="80">$H10+$H12*(Z10-$N10)-$K12*(Z10-$N10)^2/2</f>
        <v>14.982103999999993</v>
      </c>
      <c r="AA13" s="12">
        <f t="shared" ref="AA13" si="81">$H10+$H12*(AA10-$N10)-$K12*(AA10-$N10)^2/2</f>
        <v>21.013451599999989</v>
      </c>
      <c r="AB13" s="12">
        <f t="shared" ref="AB13" si="82">$H10+$H12*(AB10-$N10)-$K12*(AB10-$N10)^2/2</f>
        <v>26.466661600000002</v>
      </c>
      <c r="AC13" s="12">
        <f t="shared" ref="AC13" si="83">$H10+$H12*(AC10-$N10)-$K12*(AC10-$N10)^2/2</f>
        <v>31.341733999999988</v>
      </c>
      <c r="AD13" s="12">
        <f t="shared" ref="AD13" si="84">$H10+$H12*(AD10-$N10)-$K12*(AD10-$N10)^2/2</f>
        <v>35.638668800000005</v>
      </c>
      <c r="AE13" s="12">
        <f t="shared" ref="AE13" si="85">$H10+$H12*(AE10-$N10)-$K12*(AE10-$N10)^2/2</f>
        <v>39.357466000000002</v>
      </c>
      <c r="AF13" s="12">
        <f t="shared" ref="AF13" si="86">$H10+$H12*(AF10-$N10)-$K12*(AF10-$N10)^2/2</f>
        <v>42.498125599999995</v>
      </c>
      <c r="AG13" s="12">
        <f t="shared" ref="AG13" si="87">$H10+$H12*(AG10-$N10)-$K12*(AG10-$N10)^2/2</f>
        <v>45.060647599999996</v>
      </c>
      <c r="AH13" s="12">
        <f t="shared" ref="AH13" si="88">$H10+$H12*(AH10-$N10)-$K12*(AH10-$N10)^2/2</f>
        <v>47.04503200000002</v>
      </c>
      <c r="AI13" s="12">
        <f t="shared" ref="AI13" si="89">$H10+$H12*(AI10-$N10)-$K12*(AI10-$N10)^2/2</f>
        <v>48.451278800000011</v>
      </c>
      <c r="AJ13" s="12">
        <f t="shared" ref="AJ13" si="90">$H10+$H12*(AJ10-$N10)-$K12*(AJ10-$N10)^2/2</f>
        <v>48.656677999999971</v>
      </c>
      <c r="AK13" s="12">
        <f t="shared" ref="AK13" si="91">$H10+$H12*(AK10-$N10)-$K12*(AK10-$N10)^2/2</f>
        <v>49.098527599999983</v>
      </c>
      <c r="AL13" s="17">
        <f t="shared" ref="AL13" si="92">$H10+$H12*(AL10-$N10)-$K12*(AL10-$N10)^2/2</f>
        <v>49.142930000000007</v>
      </c>
      <c r="AM13" s="12">
        <f t="shared" ref="AM13" si="93">$H10+$H12*(AM10-$N10)-$K12*(AM10-$N10)^2/2</f>
        <v>48.294889999999953</v>
      </c>
    </row>
    <row r="14" spans="1:46" x14ac:dyDescent="0.25">
      <c r="A14" s="1">
        <v>1</v>
      </c>
      <c r="B14" s="1">
        <v>1</v>
      </c>
      <c r="C14" s="1">
        <v>2</v>
      </c>
      <c r="D14" s="1">
        <v>2</v>
      </c>
      <c r="E14" s="1" t="s">
        <v>29</v>
      </c>
      <c r="F14" s="1">
        <v>-53.136000000000003</v>
      </c>
      <c r="G14" s="1">
        <v>48.199400000000004</v>
      </c>
      <c r="H14" s="1">
        <v>-112.45340000000002</v>
      </c>
      <c r="I14" s="8">
        <f>I2</f>
        <v>3.1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94">O10</f>
        <v>0.15</v>
      </c>
      <c r="P14" s="1">
        <f t="shared" si="94"/>
        <v>0.248</v>
      </c>
      <c r="Q14" s="1">
        <f t="shared" si="94"/>
        <v>0.372</v>
      </c>
      <c r="R14" s="1">
        <f t="shared" si="94"/>
        <v>0.496</v>
      </c>
      <c r="S14" s="1">
        <f t="shared" si="94"/>
        <v>0.62</v>
      </c>
      <c r="T14" s="1">
        <f t="shared" si="94"/>
        <v>0.74399999999999999</v>
      </c>
      <c r="U14" s="1">
        <f t="shared" si="94"/>
        <v>0.86799999999999999</v>
      </c>
      <c r="V14" s="1">
        <f t="shared" si="94"/>
        <v>0.99199999999999999</v>
      </c>
      <c r="W14" s="1">
        <f t="shared" si="94"/>
        <v>1.1160000000000001</v>
      </c>
      <c r="X14" s="1">
        <f t="shared" si="94"/>
        <v>1.24</v>
      </c>
      <c r="Y14" s="1">
        <f t="shared" si="94"/>
        <v>1.3639999999999999</v>
      </c>
      <c r="Z14" s="1">
        <f t="shared" si="94"/>
        <v>1.488</v>
      </c>
      <c r="AA14" s="1">
        <f t="shared" si="94"/>
        <v>1.6120000000000001</v>
      </c>
      <c r="AB14" s="1">
        <f t="shared" si="94"/>
        <v>1.736</v>
      </c>
      <c r="AC14" s="1">
        <f t="shared" si="94"/>
        <v>1.8599999999999999</v>
      </c>
      <c r="AD14" s="1">
        <f t="shared" si="94"/>
        <v>1.984</v>
      </c>
      <c r="AE14" s="1">
        <f t="shared" si="94"/>
        <v>2.1080000000000001</v>
      </c>
      <c r="AF14" s="1">
        <f t="shared" si="94"/>
        <v>2.2320000000000002</v>
      </c>
      <c r="AG14" s="1">
        <f t="shared" si="94"/>
        <v>2.3559999999999999</v>
      </c>
      <c r="AH14" s="1">
        <f t="shared" si="94"/>
        <v>2.48</v>
      </c>
      <c r="AI14" s="1">
        <f t="shared" si="94"/>
        <v>2.6040000000000001</v>
      </c>
      <c r="AJ14" s="1">
        <f t="shared" si="94"/>
        <v>2.6279999999999997</v>
      </c>
      <c r="AK14" s="1">
        <f t="shared" si="94"/>
        <v>2.6919999999999997</v>
      </c>
      <c r="AL14" s="16">
        <f t="shared" si="94"/>
        <v>2.7</v>
      </c>
      <c r="AM14" s="1">
        <f t="shared" si="94"/>
        <v>3.1</v>
      </c>
    </row>
    <row r="15" spans="1:46" x14ac:dyDescent="0.25">
      <c r="A15" s="1">
        <v>1</v>
      </c>
      <c r="B15" s="1">
        <v>1</v>
      </c>
      <c r="C15" s="1">
        <v>2</v>
      </c>
      <c r="D15" s="1">
        <v>2</v>
      </c>
      <c r="E15" s="1" t="s">
        <v>30</v>
      </c>
      <c r="F15" s="1">
        <v>-42.09</v>
      </c>
      <c r="G15" s="1">
        <v>-109.63209999999999</v>
      </c>
      <c r="H15" s="1">
        <v>59.078099999999992</v>
      </c>
      <c r="I15" s="8"/>
      <c r="J15" s="8"/>
      <c r="K15" s="8"/>
      <c r="L15" s="8"/>
      <c r="M15" s="11" t="s">
        <v>21</v>
      </c>
      <c r="N15" s="1">
        <f>F14</f>
        <v>-53.136000000000003</v>
      </c>
      <c r="O15" s="19">
        <f>$F14+$F16*(O14-$N14)-$J16*(O14-$N14)^2/2</f>
        <v>-38.795550000000006</v>
      </c>
      <c r="P15" s="10">
        <f>$F14+$F16*(P14-$N14)-$J16*(P14-$N14)^2/2</f>
        <v>-30.1847408</v>
      </c>
      <c r="Q15" s="10">
        <f>$F14+$F16*(Q14-$N14)-$J16*(Q14-$N14)^2/2</f>
        <v>-20.148304800000005</v>
      </c>
      <c r="R15" s="10">
        <f>$F14+$F16*(R14-$N14)-$J16*(R14-$N14)^2/2</f>
        <v>-11.071331199999999</v>
      </c>
      <c r="S15" s="10">
        <f t="shared" ref="S15" si="95">$F14+$F16*(S14-$N14)-$J16*(S14-$N14)^2/2</f>
        <v>-2.9538200000000021</v>
      </c>
      <c r="T15" s="10">
        <f t="shared" ref="T15" si="96">$F14+$F16*(T14-$N14)-$J16*(T14-$N14)^2/2</f>
        <v>4.2042287999999957</v>
      </c>
      <c r="U15" s="10">
        <f t="shared" ref="U15" si="97">$F14+$F16*(U14-$N14)-$J16*(U14-$N14)^2/2</f>
        <v>10.402815199999996</v>
      </c>
      <c r="V15" s="10">
        <f t="shared" ref="V15" si="98">$F14+$F16*(V14-$N14)-$J16*(V14-$N14)^2/2</f>
        <v>15.641939200000007</v>
      </c>
      <c r="W15" s="10">
        <f t="shared" ref="W15" si="99">$F14+$F16*(W14-$N14)-$J16*(W14-$N14)^2/2</f>
        <v>19.921600799999993</v>
      </c>
      <c r="X15" s="10">
        <f t="shared" ref="X15" si="100">$F14+$F16*(X14-$N14)-$J16*(X14-$N14)^2/2</f>
        <v>23.241800000000005</v>
      </c>
      <c r="Y15" s="10">
        <f t="shared" ref="Y15" si="101">$F14+$F16*(Y14-$N14)-$J16*(Y14-$N14)^2/2</f>
        <v>25.602536800000017</v>
      </c>
      <c r="Z15" s="10">
        <f t="shared" ref="Z15" si="102">$F14+$F16*(Z14-$N14)-$J16*(Z14-$N14)^2/2</f>
        <v>27.003811200000001</v>
      </c>
      <c r="AA15" s="10">
        <f t="shared" ref="AA15" si="103">$F14+$F16*(AA14-$N14)-$J16*(AA14-$N14)^2/2</f>
        <v>27.445623200000014</v>
      </c>
      <c r="AB15" s="10">
        <f t="shared" ref="AB15" si="104">$F14+$F16*(AB14-$N14)-$J16*(AB14-$N14)^2/2</f>
        <v>26.927972800000006</v>
      </c>
      <c r="AC15" s="10">
        <f t="shared" ref="AC15" si="105">$F14+$F16*(AC14-$N14)-$J16*(AC14-$N14)^2/2</f>
        <v>25.450860000000006</v>
      </c>
      <c r="AD15" s="10">
        <f t="shared" ref="AD15" si="106">$F14+$F16*(AD14-$N14)-$J16*(AD14-$N14)^2/2</f>
        <v>23.014284800000027</v>
      </c>
      <c r="AE15" s="10">
        <f t="shared" ref="AE15" si="107">$F14+$F16*(AE14-$N14)-$J16*(AE14-$N14)^2/2</f>
        <v>19.618247200000013</v>
      </c>
      <c r="AF15" s="10">
        <f t="shared" ref="AF15" si="108">$F14+$F16*(AF14-$N14)-$J16*(AF14-$N14)^2/2</f>
        <v>15.262747199999978</v>
      </c>
      <c r="AG15" s="10">
        <f t="shared" ref="AG15" si="109">$F14+$F16*(AG14-$N14)-$J16*(AG14-$N14)^2/2</f>
        <v>9.9477847999999938</v>
      </c>
      <c r="AH15" s="10">
        <f t="shared" ref="AH15" si="110">$F14+$F16*(AH14-$N14)-$J16*(AH14-$N14)^2/2</f>
        <v>3.6733600000000024</v>
      </c>
      <c r="AI15" s="10">
        <f t="shared" ref="AI15" si="111">$F14+$F16*(AI14-$N14)-$J16*(AI14-$N14)^2/2</f>
        <v>-3.5605271999999957</v>
      </c>
      <c r="AJ15" s="10">
        <f t="shared" ref="AJ15" si="112">$F14+$F16*(AJ14-$N14)-$J16*(AJ14-$N14)^2/2</f>
        <v>-5.071456799999936</v>
      </c>
      <c r="AK15" s="10">
        <f t="shared" ref="AK15" si="113">$F14+$F16*(AK14-$N14)-$J16*(AK14-$N14)^2/2</f>
        <v>-9.2763208000000077</v>
      </c>
      <c r="AL15" s="17">
        <f>$F14+$F16*(AL14-$N14)-$J16*(AL14-$N14)^2/2</f>
        <v>-9.8198999999999899</v>
      </c>
      <c r="AM15" s="10">
        <f t="shared" ref="AM15" si="114">$F14+$F16*(AM14-$N14)-$J16*(AM14-$N14)^2/2</f>
        <v>-42.090700000000083</v>
      </c>
    </row>
    <row r="16" spans="1:46" x14ac:dyDescent="0.25">
      <c r="A16" s="1">
        <v>1</v>
      </c>
      <c r="B16" s="1">
        <v>1</v>
      </c>
      <c r="C16" s="1">
        <v>2</v>
      </c>
      <c r="D16" s="1">
        <v>2</v>
      </c>
      <c r="E16" s="1" t="s">
        <v>31</v>
      </c>
      <c r="F16" s="1">
        <v>100.283</v>
      </c>
      <c r="G16" s="1">
        <v>7.3675000000000068</v>
      </c>
      <c r="H16" s="1">
        <v>113.6125</v>
      </c>
      <c r="I16" s="8"/>
      <c r="J16" s="8">
        <f>(F16-F17)/$I$14</f>
        <v>62.4</v>
      </c>
      <c r="K16" s="8">
        <f>(G16-G17)/$I$14</f>
        <v>37.6</v>
      </c>
      <c r="L16" s="8"/>
      <c r="M16" s="11" t="s">
        <v>37</v>
      </c>
      <c r="N16" s="8">
        <f>G14</f>
        <v>48.199400000000004</v>
      </c>
      <c r="O16" s="17">
        <f>$G14+$G16*(O14-$N14)-$K16*(O14-$N14)^2/2</f>
        <v>48.881525000000003</v>
      </c>
      <c r="P16" s="12">
        <f>$G14+$G16*(P14-$N14)-$K16*(P14-$N14)^2/2</f>
        <v>48.870264800000001</v>
      </c>
      <c r="Q16" s="12">
        <f t="shared" ref="Q16:AL16" si="115">$G14+$G16*(Q14-$N14)-$K16*(Q14-$N14)^2/2</f>
        <v>48.338490800000002</v>
      </c>
      <c r="R16" s="12">
        <f t="shared" si="115"/>
        <v>47.228579200000013</v>
      </c>
      <c r="S16" s="12">
        <f t="shared" si="115"/>
        <v>45.540530000000011</v>
      </c>
      <c r="T16" s="12">
        <f t="shared" si="115"/>
        <v>43.274343200000011</v>
      </c>
      <c r="U16" s="12">
        <f t="shared" si="115"/>
        <v>40.430018800000013</v>
      </c>
      <c r="V16" s="12">
        <f t="shared" si="115"/>
        <v>37.00755680000001</v>
      </c>
      <c r="W16" s="12">
        <f t="shared" si="115"/>
        <v>33.006957200000002</v>
      </c>
      <c r="X16" s="12">
        <f t="shared" si="115"/>
        <v>28.42822000000001</v>
      </c>
      <c r="Y16" s="12">
        <f t="shared" si="115"/>
        <v>23.271345200000013</v>
      </c>
      <c r="Z16" s="12">
        <f t="shared" si="115"/>
        <v>17.536332800000011</v>
      </c>
      <c r="AA16" s="12">
        <f t="shared" si="115"/>
        <v>11.223182800000011</v>
      </c>
      <c r="AB16" s="12">
        <f t="shared" si="115"/>
        <v>4.3318952000000195</v>
      </c>
      <c r="AC16" s="12">
        <f t="shared" si="115"/>
        <v>-3.1375299999999697</v>
      </c>
      <c r="AD16" s="12">
        <f t="shared" si="115"/>
        <v>-11.185092799999985</v>
      </c>
      <c r="AE16" s="12">
        <f t="shared" si="115"/>
        <v>-19.810793199999992</v>
      </c>
      <c r="AF16" s="12">
        <f t="shared" si="115"/>
        <v>-29.014631199999997</v>
      </c>
      <c r="AG16" s="12">
        <f t="shared" si="115"/>
        <v>-38.796606799999978</v>
      </c>
      <c r="AH16" s="12">
        <f t="shared" si="115"/>
        <v>-49.156719999999979</v>
      </c>
      <c r="AI16" s="12">
        <f t="shared" si="115"/>
        <v>-60.094970799999999</v>
      </c>
      <c r="AJ16" s="12">
        <f t="shared" si="115"/>
        <v>-62.278829199999947</v>
      </c>
      <c r="AK16" s="12">
        <f t="shared" si="115"/>
        <v>-68.208333199999956</v>
      </c>
      <c r="AL16" s="17">
        <f t="shared" si="115"/>
        <v>-68.960350000000005</v>
      </c>
      <c r="AM16" s="12">
        <f>$G14+$G16*(AM14-$N14)-$K16*(AM14-$N14)^2/2</f>
        <v>-109.62935000000002</v>
      </c>
    </row>
    <row r="17" spans="1:39" x14ac:dyDescent="0.25">
      <c r="A17" s="1">
        <v>1</v>
      </c>
      <c r="B17" s="1">
        <v>1</v>
      </c>
      <c r="C17" s="1">
        <v>2</v>
      </c>
      <c r="D17" s="1">
        <v>2</v>
      </c>
      <c r="E17" s="1" t="s">
        <v>32</v>
      </c>
      <c r="F17" s="1">
        <v>-93.156999999999996</v>
      </c>
      <c r="G17" s="1">
        <v>-109.1925</v>
      </c>
      <c r="H17" s="1">
        <v>-2.9475000000000051</v>
      </c>
      <c r="I17" s="8"/>
      <c r="J17" s="8"/>
      <c r="K17" s="8"/>
      <c r="L17" s="8"/>
      <c r="M17" s="11" t="s">
        <v>38</v>
      </c>
      <c r="N17" s="8">
        <f>H14</f>
        <v>-112.45340000000002</v>
      </c>
      <c r="O17" s="19">
        <f>$H14+$H16*(O14-$N14)-$K16*(O14-$N14)^2/2</f>
        <v>-95.834525000000014</v>
      </c>
      <c r="P17" s="12">
        <f>$H14+$H16*(P14-$N14)-$K16*(P14-$N14)^2/2</f>
        <v>-85.433775200000014</v>
      </c>
      <c r="Q17" s="12">
        <f t="shared" ref="Q17" si="116">$H14+$H16*(Q14-$N14)-$K16*(Q14-$N14)^2/2</f>
        <v>-72.791169200000027</v>
      </c>
      <c r="R17" s="12">
        <f t="shared" ref="R17" si="117">$H14+$H16*(R14-$N14)-$K16*(R14-$N14)^2/2</f>
        <v>-60.726700800000017</v>
      </c>
      <c r="S17" s="12">
        <f t="shared" ref="S17" si="118">$H14+$H16*(S14-$N14)-$K16*(S14-$N14)^2/2</f>
        <v>-49.240370000000013</v>
      </c>
      <c r="T17" s="12">
        <f t="shared" ref="T17" si="119">$H14+$H16*(T14-$N14)-$K16*(T14-$N14)^2/2</f>
        <v>-38.33217680000002</v>
      </c>
      <c r="U17" s="12">
        <f t="shared" ref="U17" si="120">$H14+$H16*(U14-$N14)-$K16*(U14-$N14)^2/2</f>
        <v>-28.002121200000012</v>
      </c>
      <c r="V17" s="12">
        <f t="shared" ref="V17" si="121">$H14+$H16*(V14-$N14)-$K16*(V14-$N14)^2/2</f>
        <v>-18.250203200000023</v>
      </c>
      <c r="W17" s="12">
        <f t="shared" ref="W17" si="122">$H14+$H16*(W14-$N14)-$K16*(W14-$N14)^2/2</f>
        <v>-9.0764228000000067</v>
      </c>
      <c r="X17" s="12">
        <f t="shared" ref="X17" si="123">$H14+$H16*(X14-$N14)-$K16*(X14-$N14)^2/2</f>
        <v>-0.48078000000000998</v>
      </c>
      <c r="Y17" s="12">
        <f t="shared" ref="Y17" si="124">$H14+$H16*(Y14-$N14)-$K16*(Y14-$N14)^2/2</f>
        <v>7.5367251999999709</v>
      </c>
      <c r="Z17" s="12">
        <f t="shared" ref="Z17" si="125">$H14+$H16*(Z14-$N14)-$K16*(Z14-$N14)^2/2</f>
        <v>14.976092799999975</v>
      </c>
      <c r="AA17" s="12">
        <f t="shared" ref="AA17" si="126">$H14+$H16*(AA14-$N14)-$K16*(AA14-$N14)^2/2</f>
        <v>21.837322799999974</v>
      </c>
      <c r="AB17" s="12">
        <f t="shared" ref="AB17" si="127">$H14+$H16*(AB14-$N14)-$K16*(AB14-$N14)^2/2</f>
        <v>28.120415199999989</v>
      </c>
      <c r="AC17" s="12">
        <f t="shared" ref="AC17" si="128">$H14+$H16*(AC14-$N14)-$K16*(AC14-$N14)^2/2</f>
        <v>33.825369999999978</v>
      </c>
      <c r="AD17" s="12">
        <f t="shared" ref="AD17" si="129">$H14+$H16*(AD14-$N14)-$K16*(AD14-$N14)^2/2</f>
        <v>38.952187199999969</v>
      </c>
      <c r="AE17" s="12">
        <f t="shared" ref="AE17" si="130">$H14+$H16*(AE14-$N14)-$K16*(AE14-$N14)^2/2</f>
        <v>43.500866799999969</v>
      </c>
      <c r="AF17" s="12">
        <f t="shared" ref="AF17" si="131">$H14+$H16*(AF14-$N14)-$K16*(AF14-$N14)^2/2</f>
        <v>47.471408799999992</v>
      </c>
      <c r="AG17" s="12">
        <f t="shared" ref="AG17" si="132">$H14+$H16*(AG14-$N14)-$K16*(AG14-$N14)^2/2</f>
        <v>50.863813199999967</v>
      </c>
      <c r="AH17" s="12">
        <f t="shared" ref="AH17" si="133">$H14+$H16*(AH14-$N14)-$K16*(AH14-$N14)^2/2</f>
        <v>53.678079999999994</v>
      </c>
      <c r="AI17" s="12">
        <f t="shared" ref="AI17" si="134">$H14+$H16*(AI14-$N14)-$K16*(AI14-$N14)^2/2</f>
        <v>55.914209199999959</v>
      </c>
      <c r="AJ17" s="12">
        <f t="shared" ref="AJ17" si="135">$H14+$H16*(AJ14-$N14)-$K16*(AJ14-$N14)^2/2</f>
        <v>56.280230799999941</v>
      </c>
      <c r="AK17" s="12">
        <f t="shared" ref="AK17" si="136">$H14+$H16*(AK14-$N14)-$K16*(AK14-$N14)^2/2</f>
        <v>57.150406799999956</v>
      </c>
      <c r="AL17" s="17">
        <f t="shared" ref="AL17" si="137">$H14+$H16*(AL14-$N14)-$K16*(AL14-$N14)^2/2</f>
        <v>57.248349999999988</v>
      </c>
      <c r="AM17" s="12">
        <f t="shared" ref="AM17" si="138">$H14+$H16*(AM14-$N14)-$K16*(AM14-$N14)^2/2</f>
        <v>59.077349999999967</v>
      </c>
    </row>
    <row r="18" spans="1:39" x14ac:dyDescent="0.25">
      <c r="A18" s="1">
        <v>1</v>
      </c>
      <c r="B18" s="1">
        <v>1</v>
      </c>
      <c r="C18" s="1">
        <v>2</v>
      </c>
      <c r="D18" s="1">
        <v>1</v>
      </c>
      <c r="E18" s="1" t="s">
        <v>29</v>
      </c>
      <c r="F18" s="1">
        <v>-42.820999999999998</v>
      </c>
      <c r="G18" s="1">
        <v>61.555300000000003</v>
      </c>
      <c r="H18" s="1">
        <v>-113.3053</v>
      </c>
      <c r="I18" s="8">
        <f>I2</f>
        <v>3.1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39">O14</f>
        <v>0.15</v>
      </c>
      <c r="P18" s="1">
        <f t="shared" si="139"/>
        <v>0.248</v>
      </c>
      <c r="Q18" s="1">
        <f t="shared" si="139"/>
        <v>0.372</v>
      </c>
      <c r="R18" s="1">
        <f t="shared" si="139"/>
        <v>0.496</v>
      </c>
      <c r="S18" s="1">
        <f t="shared" si="139"/>
        <v>0.62</v>
      </c>
      <c r="T18" s="1">
        <f t="shared" si="139"/>
        <v>0.74399999999999999</v>
      </c>
      <c r="U18" s="1">
        <f t="shared" si="139"/>
        <v>0.86799999999999999</v>
      </c>
      <c r="V18" s="1">
        <f t="shared" si="139"/>
        <v>0.99199999999999999</v>
      </c>
      <c r="W18" s="1">
        <f t="shared" si="139"/>
        <v>1.1160000000000001</v>
      </c>
      <c r="X18" s="1">
        <f t="shared" si="139"/>
        <v>1.24</v>
      </c>
      <c r="Y18" s="1">
        <f t="shared" si="139"/>
        <v>1.3639999999999999</v>
      </c>
      <c r="Z18" s="1">
        <f t="shared" si="139"/>
        <v>1.488</v>
      </c>
      <c r="AA18" s="1">
        <f t="shared" si="139"/>
        <v>1.6120000000000001</v>
      </c>
      <c r="AB18" s="1">
        <f t="shared" si="139"/>
        <v>1.736</v>
      </c>
      <c r="AC18" s="1">
        <f t="shared" si="139"/>
        <v>1.8599999999999999</v>
      </c>
      <c r="AD18" s="1">
        <f t="shared" si="139"/>
        <v>1.984</v>
      </c>
      <c r="AE18" s="1">
        <f t="shared" si="139"/>
        <v>2.1080000000000001</v>
      </c>
      <c r="AF18" s="1">
        <f t="shared" si="139"/>
        <v>2.2320000000000002</v>
      </c>
      <c r="AG18" s="1">
        <f t="shared" si="139"/>
        <v>2.3559999999999999</v>
      </c>
      <c r="AH18" s="1">
        <f t="shared" si="139"/>
        <v>2.48</v>
      </c>
      <c r="AI18" s="1">
        <f t="shared" si="139"/>
        <v>2.6040000000000001</v>
      </c>
      <c r="AJ18" s="1">
        <f t="shared" si="139"/>
        <v>2.6279999999999997</v>
      </c>
      <c r="AK18" s="1">
        <f t="shared" si="139"/>
        <v>2.6919999999999997</v>
      </c>
      <c r="AL18" s="16">
        <f t="shared" si="139"/>
        <v>2.7</v>
      </c>
      <c r="AM18" s="1">
        <f t="shared" si="139"/>
        <v>3.1</v>
      </c>
    </row>
    <row r="19" spans="1:39" x14ac:dyDescent="0.25">
      <c r="A19" s="1">
        <v>1</v>
      </c>
      <c r="B19" s="1">
        <v>1</v>
      </c>
      <c r="C19" s="1">
        <v>2</v>
      </c>
      <c r="D19" s="1">
        <v>1</v>
      </c>
      <c r="E19" s="1" t="s">
        <v>30</v>
      </c>
      <c r="F19" s="1">
        <v>-52.616999999999997</v>
      </c>
      <c r="G19" s="1">
        <v>-125.27959999999999</v>
      </c>
      <c r="H19" s="1">
        <v>61.943599999999996</v>
      </c>
      <c r="I19" s="8"/>
      <c r="J19" s="8"/>
      <c r="K19" s="8"/>
      <c r="L19" s="8"/>
      <c r="M19" s="11" t="s">
        <v>21</v>
      </c>
      <c r="N19" s="1">
        <f>F18</f>
        <v>-42.820999999999998</v>
      </c>
      <c r="O19" s="19">
        <f>$F18+$F20*(O18-$N18)-$J20*(O18-$N18)^2/2</f>
        <v>-29.488999999999997</v>
      </c>
      <c r="P19" s="10">
        <f>$F18+$F20*(P18-$N18)-$J20*(P18-$N18)^2/2</f>
        <v>-21.537044799999997</v>
      </c>
      <c r="Q19" s="10">
        <f>$F18+$F20*(Q18-$N18)-$J20*(Q18-$N18)^2/2</f>
        <v>-12.334260799999994</v>
      </c>
      <c r="R19" s="10">
        <f>$F18+$F20*(R18-$N18)-$J20*(R18-$N18)^2/2</f>
        <v>-4.0909391999999967</v>
      </c>
      <c r="S19" s="10">
        <f t="shared" ref="S19" si="140">$F18+$F20*(S18-$N18)-$J20*(S18-$N18)^2/2</f>
        <v>3.1929200000000062</v>
      </c>
      <c r="T19" s="10">
        <f t="shared" ref="T19" si="141">$F18+$F20*(T18-$N18)-$J20*(T18-$N18)^2/2</f>
        <v>9.5173168000000103</v>
      </c>
      <c r="U19" s="10">
        <f t="shared" ref="U19" si="142">$F18+$F20*(U18-$N18)-$J20*(U18-$N18)^2/2</f>
        <v>14.88225120000001</v>
      </c>
      <c r="V19" s="10">
        <f t="shared" ref="V19" si="143">$F18+$F20*(V18-$N18)-$J20*(V18-$N18)^2/2</f>
        <v>19.287723200000006</v>
      </c>
      <c r="W19" s="10">
        <f t="shared" ref="W19" si="144">$F18+$F20*(W18-$N18)-$J20*(W18-$N18)^2/2</f>
        <v>22.733732800000006</v>
      </c>
      <c r="X19" s="10">
        <f t="shared" ref="X19" si="145">$F18+$F20*(X18-$N18)-$J20*(X18-$N18)^2/2</f>
        <v>25.22028000000001</v>
      </c>
      <c r="Y19" s="10">
        <f t="shared" ref="Y19" si="146">$F18+$F20*(Y18-$N18)-$J20*(Y18-$N18)^2/2</f>
        <v>26.747364800000007</v>
      </c>
      <c r="Z19" s="10">
        <f t="shared" ref="Z19" si="147">$F18+$F20*(Z18-$N18)-$J20*(Z18-$N18)^2/2</f>
        <v>27.314987200000019</v>
      </c>
      <c r="AA19" s="10">
        <f t="shared" ref="AA19" si="148">$F18+$F20*(AA18-$N18)-$J20*(AA18-$N18)^2/2</f>
        <v>26.923147200000002</v>
      </c>
      <c r="AB19" s="10">
        <f t="shared" ref="AB19" si="149">$F18+$F20*(AB18-$N18)-$J20*(AB18-$N18)^2/2</f>
        <v>25.571844800000022</v>
      </c>
      <c r="AC19" s="10">
        <f t="shared" ref="AC19" si="150">$F18+$F20*(AC18-$N18)-$J20*(AC18-$N18)^2/2</f>
        <v>23.261080000000021</v>
      </c>
      <c r="AD19" s="10">
        <f t="shared" ref="AD19" si="151">$F18+$F20*(AD18-$N18)-$J20*(AD18-$N18)^2/2</f>
        <v>19.990852800000013</v>
      </c>
      <c r="AE19" s="10">
        <f t="shared" ref="AE19" si="152">$F18+$F20*(AE18-$N18)-$J20*(AE18-$N18)^2/2</f>
        <v>15.761163199999999</v>
      </c>
      <c r="AF19" s="10">
        <f t="shared" ref="AF19" si="153">$F18+$F20*(AF18-$N18)-$J20*(AF18-$N18)^2/2</f>
        <v>10.572011199999992</v>
      </c>
      <c r="AG19" s="10">
        <f t="shared" ref="AG19" si="154">$F18+$F20*(AG18-$N18)-$J20*(AG18-$N18)^2/2</f>
        <v>4.4233968000000061</v>
      </c>
      <c r="AH19" s="10">
        <f t="shared" ref="AH19" si="155">$F18+$F20*(AH18-$N18)-$J20*(AH18-$N18)^2/2</f>
        <v>-2.684679999999986</v>
      </c>
      <c r="AI19" s="10">
        <f t="shared" ref="AI19" si="156">$F18+$F20*(AI18-$N18)-$J20*(AI18-$N18)^2/2</f>
        <v>-10.752219199999985</v>
      </c>
      <c r="AJ19" s="10">
        <f t="shared" ref="AJ19" si="157">$F18+$F20*(AJ18-$N18)-$J20*(AJ18-$N18)^2/2</f>
        <v>-12.424500799999947</v>
      </c>
      <c r="AK19" s="10">
        <f t="shared" ref="AK19" si="158">$F18+$F20*(AK18-$N18)-$J20*(AK18-$N18)^2/2</f>
        <v>-17.059636799999964</v>
      </c>
      <c r="AL19" s="17">
        <f>$F18+$F20*(AL18-$N18)-$J20*(AL18-$N18)^2/2</f>
        <v>-17.657000000000011</v>
      </c>
      <c r="AM19" s="10">
        <f t="shared" ref="AM19" si="159">$F18+$F20*(AM18-$N18)-$J20*(AM18-$N18)^2/2</f>
        <v>-52.617000000000047</v>
      </c>
    </row>
    <row r="20" spans="1:39" x14ac:dyDescent="0.25">
      <c r="A20" s="1">
        <v>1</v>
      </c>
      <c r="B20" s="1">
        <v>1</v>
      </c>
      <c r="C20" s="1">
        <v>2</v>
      </c>
      <c r="D20" s="1">
        <v>1</v>
      </c>
      <c r="E20" s="1" t="s">
        <v>31</v>
      </c>
      <c r="F20" s="1">
        <v>93.56</v>
      </c>
      <c r="G20" s="1">
        <v>-1.9891999999999967</v>
      </c>
      <c r="H20" s="1">
        <v>114.8112</v>
      </c>
      <c r="I20" s="8"/>
      <c r="J20" s="8">
        <f>(F20-F21)/$I$18</f>
        <v>62.4</v>
      </c>
      <c r="K20" s="8">
        <f>(G20-G21)/$I$18</f>
        <v>37.6</v>
      </c>
      <c r="L20" s="8"/>
      <c r="M20" s="11" t="s">
        <v>37</v>
      </c>
      <c r="N20" s="8">
        <f>G18</f>
        <v>61.555300000000003</v>
      </c>
      <c r="O20" s="17">
        <f>$G18+$G20*(O18-$N18)-$K20*(O18-$N18)^2/2</f>
        <v>60.833919999999999</v>
      </c>
      <c r="P20" s="12">
        <f>$G18+$G20*(P18-$N18)-$K20*(P18-$N18)^2/2</f>
        <v>59.905703199999998</v>
      </c>
      <c r="Q20" s="12">
        <f t="shared" ref="Q20:AL20" si="160">$G18+$G20*(Q18-$N18)-$K20*(Q18-$N18)^2/2</f>
        <v>58.213698399999998</v>
      </c>
      <c r="R20" s="12">
        <f t="shared" si="160"/>
        <v>55.943556000000008</v>
      </c>
      <c r="S20" s="12">
        <f t="shared" si="160"/>
        <v>53.095276000000005</v>
      </c>
      <c r="T20" s="12">
        <f t="shared" si="160"/>
        <v>49.668858400000005</v>
      </c>
      <c r="U20" s="12">
        <f t="shared" si="160"/>
        <v>45.664303200000006</v>
      </c>
      <c r="V20" s="12">
        <f t="shared" si="160"/>
        <v>41.081610400000002</v>
      </c>
      <c r="W20" s="12">
        <f t="shared" si="160"/>
        <v>35.920780000000008</v>
      </c>
      <c r="X20" s="12">
        <f t="shared" si="160"/>
        <v>30.181812000000008</v>
      </c>
      <c r="Y20" s="12">
        <f t="shared" si="160"/>
        <v>23.86470640000001</v>
      </c>
      <c r="Z20" s="12">
        <f t="shared" si="160"/>
        <v>16.969463200000007</v>
      </c>
      <c r="AA20" s="12">
        <f t="shared" si="160"/>
        <v>9.4960823999999988</v>
      </c>
      <c r="AB20" s="12">
        <f t="shared" si="160"/>
        <v>1.4445640000000068</v>
      </c>
      <c r="AC20" s="12">
        <f t="shared" si="160"/>
        <v>-7.1850919999999761</v>
      </c>
      <c r="AD20" s="12">
        <f t="shared" si="160"/>
        <v>-16.392885599999993</v>
      </c>
      <c r="AE20" s="12">
        <f t="shared" si="160"/>
        <v>-26.1788168</v>
      </c>
      <c r="AF20" s="12">
        <f t="shared" si="160"/>
        <v>-36.542885600000012</v>
      </c>
      <c r="AG20" s="12">
        <f t="shared" si="160"/>
        <v>-47.485091999999987</v>
      </c>
      <c r="AH20" s="12">
        <f t="shared" si="160"/>
        <v>-59.005435999999996</v>
      </c>
      <c r="AI20" s="12">
        <f t="shared" si="160"/>
        <v>-71.103917600000003</v>
      </c>
      <c r="AJ20" s="12">
        <f t="shared" si="160"/>
        <v>-73.512336799999957</v>
      </c>
      <c r="AK20" s="12">
        <f t="shared" si="160"/>
        <v>-80.040669599999973</v>
      </c>
      <c r="AL20" s="17">
        <f t="shared" si="160"/>
        <v>-80.86754000000002</v>
      </c>
      <c r="AM20" s="12">
        <f>$G18+$G20*(AM18-$N18)-$K20*(AM18-$N18)^2/2</f>
        <v>-125.27922000000002</v>
      </c>
    </row>
    <row r="21" spans="1:39" x14ac:dyDescent="0.25">
      <c r="A21" s="2">
        <v>1</v>
      </c>
      <c r="B21" s="2">
        <v>1</v>
      </c>
      <c r="C21" s="2">
        <v>2</v>
      </c>
      <c r="D21" s="2">
        <v>1</v>
      </c>
      <c r="E21" s="2" t="s">
        <v>32</v>
      </c>
      <c r="F21" s="2">
        <v>-99.88</v>
      </c>
      <c r="G21" s="2">
        <v>-118.5492</v>
      </c>
      <c r="H21" s="2">
        <v>-1.7488000000000028</v>
      </c>
      <c r="I21" s="2"/>
      <c r="J21" s="2"/>
      <c r="K21" s="2"/>
      <c r="L21" s="2"/>
      <c r="M21" s="13" t="s">
        <v>38</v>
      </c>
      <c r="N21" s="2">
        <f>H18</f>
        <v>-113.3053</v>
      </c>
      <c r="O21" s="18">
        <f>$H18+$H20*(O18-$N18)-$K20*(O18-$N18)^2/2</f>
        <v>-96.506619999999998</v>
      </c>
      <c r="P21" s="14">
        <f>$H18+$H20*(P18-$N18)-$K20*(P18-$N18)^2/2</f>
        <v>-85.988397599999999</v>
      </c>
      <c r="Q21" s="14">
        <f t="shared" ref="Q21" si="161">$H18+$H20*(Q18-$N18)-$K20*(Q18-$N18)^2/2</f>
        <v>-73.197152800000012</v>
      </c>
      <c r="R21" s="14">
        <f t="shared" ref="R21" si="162">$H18+$H20*(R18-$N18)-$K20*(R18-$N18)^2/2</f>
        <v>-60.984045600000002</v>
      </c>
      <c r="S21" s="14">
        <f t="shared" ref="S21" si="163">$H18+$H20*(S18-$N18)-$K20*(S18-$N18)^2/2</f>
        <v>-49.349075999999997</v>
      </c>
      <c r="T21" s="14">
        <f t="shared" ref="T21" si="164">$H18+$H20*(T18-$N18)-$K20*(T18-$N18)^2/2</f>
        <v>-38.292244000000004</v>
      </c>
      <c r="U21" s="14">
        <f t="shared" ref="U21" si="165">$H18+$H20*(U18-$N18)-$K20*(U18-$N18)^2/2</f>
        <v>-27.813549599999995</v>
      </c>
      <c r="V21" s="14">
        <f t="shared" ref="V21" si="166">$H18+$H20*(V18-$N18)-$K20*(V18-$N18)^2/2</f>
        <v>-17.912992800000005</v>
      </c>
      <c r="W21" s="14">
        <f t="shared" ref="W21" si="167">$H18+$H20*(W18-$N18)-$K20*(W18-$N18)^2/2</f>
        <v>-8.5905735999999884</v>
      </c>
      <c r="X21" s="14">
        <f t="shared" ref="X21" si="168">$H18+$H20*(X18-$N18)-$K20*(X18-$N18)^2/2</f>
        <v>0.15370800000000884</v>
      </c>
      <c r="Y21" s="14">
        <f t="shared" ref="Y21" si="169">$H18+$H20*(Y18-$N18)-$K20*(Y18-$N18)^2/2</f>
        <v>8.319851999999976</v>
      </c>
      <c r="Z21" s="14">
        <f t="shared" ref="Z21" si="170">$H18+$H20*(Z18-$N18)-$K20*(Z18-$N18)^2/2</f>
        <v>15.907858399999995</v>
      </c>
      <c r="AA21" s="14">
        <f t="shared" ref="AA21" si="171">$H18+$H20*(AA18-$N18)-$K20*(AA18-$N18)^2/2</f>
        <v>22.917727200000009</v>
      </c>
      <c r="AB21" s="14">
        <f t="shared" ref="AB21" si="172">$H18+$H20*(AB18-$N18)-$K20*(AB18-$N18)^2/2</f>
        <v>29.34945840000001</v>
      </c>
      <c r="AC21" s="14">
        <f t="shared" ref="AC21" si="173">$H18+$H20*(AC18-$N18)-$K20*(AC18-$N18)^2/2</f>
        <v>35.203051999999985</v>
      </c>
      <c r="AD21" s="14">
        <f t="shared" ref="AD21" si="174">$H18+$H20*(AD18-$N18)-$K20*(AD18-$N18)^2/2</f>
        <v>40.478507999999991</v>
      </c>
      <c r="AE21" s="14">
        <f t="shared" ref="AE21" si="175">$H18+$H20*(AE18-$N18)-$K20*(AE18-$N18)^2/2</f>
        <v>45.175826399999991</v>
      </c>
      <c r="AF21" s="14">
        <f t="shared" ref="AF21" si="176">$H18+$H20*(AF18-$N18)-$K20*(AF18-$N18)^2/2</f>
        <v>49.295007200000029</v>
      </c>
      <c r="AG21" s="14">
        <f t="shared" ref="AG21" si="177">$H18+$H20*(AG18-$N18)-$K20*(AG18-$N18)^2/2</f>
        <v>52.836050399999991</v>
      </c>
      <c r="AH21" s="14">
        <f t="shared" ref="AH21" si="178">$H18+$H20*(AH18-$N18)-$K20*(AH18-$N18)^2/2</f>
        <v>55.798956000000032</v>
      </c>
      <c r="AI21" s="14">
        <f t="shared" ref="AI21" si="179">$H18+$H20*(AI18-$N18)-$K20*(AI18-$N18)^2/2</f>
        <v>58.183724000000012</v>
      </c>
      <c r="AJ21" s="14">
        <f t="shared" ref="AJ21" si="180">$H18+$H20*(AJ18-$N18)-$K20*(AJ18-$N18)^2/2</f>
        <v>58.578514400000017</v>
      </c>
      <c r="AK21" s="14">
        <f t="shared" ref="AK21" si="181">$H18+$H20*(AK18-$N18)-$K20*(AK18-$N18)^2/2</f>
        <v>59.525407200000018</v>
      </c>
      <c r="AL21" s="18">
        <f t="shared" ref="AL21" si="182">$H18+$H20*(AL18-$N18)-$K20*(AL18-$N18)^2/2</f>
        <v>59.632940000000019</v>
      </c>
      <c r="AM21" s="14">
        <f t="shared" ref="AM21" si="183">$H18+$H20*(AM18-$N18)-$K20*(AM18-$N18)^2/2</f>
        <v>61.941419999999965</v>
      </c>
    </row>
    <row r="22" spans="1:39" x14ac:dyDescent="0.25">
      <c r="A22" s="1">
        <v>1</v>
      </c>
      <c r="B22" s="1">
        <v>2</v>
      </c>
      <c r="C22" s="1">
        <v>3</v>
      </c>
      <c r="D22" s="1">
        <v>5</v>
      </c>
      <c r="E22" s="1" t="s">
        <v>29</v>
      </c>
      <c r="F22" s="1">
        <v>-116.47799999999999</v>
      </c>
      <c r="G22" s="1">
        <v>-18.597799999999999</v>
      </c>
      <c r="H22" s="1">
        <v>-119.7902</v>
      </c>
      <c r="I22" s="1">
        <f>5.8</f>
        <v>5.8</v>
      </c>
      <c r="J22" s="1"/>
      <c r="K22" s="1"/>
      <c r="L22" s="1">
        <f>D22</f>
        <v>5</v>
      </c>
      <c r="M22" s="1" t="s">
        <v>42</v>
      </c>
      <c r="N22" s="1">
        <f>I2</f>
        <v>3.1</v>
      </c>
      <c r="O22" s="16">
        <f>N22+0.3</f>
        <v>3.4</v>
      </c>
      <c r="P22" s="1">
        <f>(Q22+O22)/2</f>
        <v>3.5979999999999999</v>
      </c>
      <c r="Q22" s="1">
        <f>$N$22+$I$22/25*Q1</f>
        <v>3.7960000000000003</v>
      </c>
      <c r="R22" s="1">
        <f t="shared" ref="R22:AM22" si="184">$N$22+$I$22/25*R1</f>
        <v>4.0280000000000005</v>
      </c>
      <c r="S22" s="1">
        <f t="shared" si="184"/>
        <v>4.26</v>
      </c>
      <c r="T22" s="1">
        <f t="shared" si="184"/>
        <v>4.492</v>
      </c>
      <c r="U22" s="1">
        <f t="shared" si="184"/>
        <v>4.7240000000000002</v>
      </c>
      <c r="V22" s="1">
        <f t="shared" si="184"/>
        <v>4.9559999999999995</v>
      </c>
      <c r="W22" s="1">
        <f t="shared" si="184"/>
        <v>5.1880000000000006</v>
      </c>
      <c r="X22" s="1">
        <f t="shared" si="184"/>
        <v>5.42</v>
      </c>
      <c r="Y22" s="1">
        <f t="shared" si="184"/>
        <v>5.6519999999999992</v>
      </c>
      <c r="Z22" s="1">
        <f t="shared" si="184"/>
        <v>5.8840000000000003</v>
      </c>
      <c r="AA22" s="1">
        <f t="shared" si="184"/>
        <v>6.1159999999999997</v>
      </c>
      <c r="AB22" s="1">
        <f t="shared" si="184"/>
        <v>6.3479999999999999</v>
      </c>
      <c r="AC22" s="1">
        <f t="shared" si="184"/>
        <v>6.58</v>
      </c>
      <c r="AD22" s="1">
        <f t="shared" si="184"/>
        <v>6.8119999999999994</v>
      </c>
      <c r="AE22" s="1">
        <f t="shared" si="184"/>
        <v>7.0440000000000005</v>
      </c>
      <c r="AF22" s="1">
        <f t="shared" si="184"/>
        <v>7.2759999999999998</v>
      </c>
      <c r="AG22" s="1">
        <f t="shared" si="184"/>
        <v>7.5079999999999991</v>
      </c>
      <c r="AH22" s="1">
        <f t="shared" si="184"/>
        <v>7.74</v>
      </c>
      <c r="AI22" s="1">
        <f t="shared" si="184"/>
        <v>7.9719999999999995</v>
      </c>
      <c r="AJ22" s="1">
        <f t="shared" si="184"/>
        <v>8.2039999999999988</v>
      </c>
      <c r="AK22" s="1">
        <f t="shared" si="184"/>
        <v>8.4359999999999999</v>
      </c>
      <c r="AL22" s="16">
        <f>AM22-0.3</f>
        <v>8.6</v>
      </c>
      <c r="AM22" s="1">
        <f t="shared" si="184"/>
        <v>8.9</v>
      </c>
    </row>
    <row r="23" spans="1:39" x14ac:dyDescent="0.25">
      <c r="A23" s="1">
        <v>1</v>
      </c>
      <c r="B23" s="1">
        <v>2</v>
      </c>
      <c r="C23" s="1">
        <v>3</v>
      </c>
      <c r="D23" s="1">
        <v>5</v>
      </c>
      <c r="E23" s="1" t="s">
        <v>30</v>
      </c>
      <c r="F23" s="1">
        <v>-128.83199999999999</v>
      </c>
      <c r="G23" s="1">
        <v>-125.71379999999999</v>
      </c>
      <c r="H23" s="1">
        <v>-26.24219999999999</v>
      </c>
      <c r="I23" s="1"/>
      <c r="J23" s="1"/>
      <c r="K23" s="1"/>
      <c r="L23" s="1"/>
      <c r="M23" s="7" t="s">
        <v>21</v>
      </c>
      <c r="N23" s="1">
        <f>F22</f>
        <v>-116.47799999999999</v>
      </c>
      <c r="O23" s="19">
        <f>$F22+$F24*(O22-$N22)-$J24*(O22-$N22)^2/2</f>
        <v>-78.507000000000005</v>
      </c>
      <c r="P23" s="10">
        <f>$F22+$F24*(P22-$N22)-$J24*(P22-$N22)^2/2</f>
        <v>-55.753473600000014</v>
      </c>
      <c r="Q23" s="10">
        <f>$F22+$F24*(Q22-$N22)-$J24*(Q22-$N22)^2/2</f>
        <v>-34.834694399999975</v>
      </c>
      <c r="R23" s="10">
        <f>$F22+$F24*(R22-$N22)-$J24*(R22-$N22)^2/2</f>
        <v>-12.658185599999957</v>
      </c>
      <c r="S23" s="10">
        <f t="shared" ref="S23" si="185">$F22+$F24*(S22-$N22)-$J24*(S22-$N22)^2/2</f>
        <v>6.9993599999999745</v>
      </c>
      <c r="T23" s="10">
        <f t="shared" ref="T23" si="186">$F22+$F24*(T22-$N22)-$J24*(T22-$N22)^2/2</f>
        <v>24.1379424</v>
      </c>
      <c r="U23" s="10">
        <f t="shared" ref="U23" si="187">$F22+$F24*(U22-$N22)-$J24*(U22-$N22)^2/2</f>
        <v>38.75756160000001</v>
      </c>
      <c r="V23" s="10">
        <f t="shared" ref="V23" si="188">$F22+$F24*(V22-$N22)-$J24*(V22-$N22)^2/2</f>
        <v>50.858217599999975</v>
      </c>
      <c r="W23" s="10">
        <f t="shared" ref="W23" si="189">$F22+$F24*(W22-$N22)-$J24*(W22-$N22)^2/2</f>
        <v>60.439910400000002</v>
      </c>
      <c r="X23" s="10">
        <f t="shared" ref="X23" si="190">$F22+$F24*(X22-$N22)-$J24*(X22-$N22)^2/2</f>
        <v>67.502639999999957</v>
      </c>
      <c r="Y23" s="10">
        <f t="shared" ref="Y23" si="191">$F22+$F24*(Y22-$N22)-$J24*(Y22-$N22)^2/2</f>
        <v>72.046406399999995</v>
      </c>
      <c r="Z23" s="10">
        <f t="shared" ref="Z23" si="192">$F22+$F24*(Z22-$N22)-$J24*(Z22-$N22)^2/2</f>
        <v>74.071209600000003</v>
      </c>
      <c r="AA23" s="10">
        <f t="shared" ref="AA23" si="193">$F22+$F24*(AA22-$N22)-$J24*(AA22-$N22)^2/2</f>
        <v>73.577049600000009</v>
      </c>
      <c r="AB23" s="10">
        <f t="shared" ref="AB23" si="194">$F22+$F24*(AB22-$N22)-$J24*(AB22-$N22)^2/2</f>
        <v>70.563926399999957</v>
      </c>
      <c r="AC23" s="10">
        <f t="shared" ref="AC23" si="195">$F22+$F24*(AC22-$N22)-$J24*(AC22-$N22)^2/2</f>
        <v>65.031839999999988</v>
      </c>
      <c r="AD23" s="10">
        <f t="shared" ref="AD23" si="196">$F22+$F24*(AD22-$N22)-$J24*(AD22-$N22)^2/2</f>
        <v>56.980790399999989</v>
      </c>
      <c r="AE23" s="10">
        <f t="shared" ref="AE23" si="197">$F22+$F24*(AE22-$N22)-$J24*(AE22-$N22)^2/2</f>
        <v>46.410777600000017</v>
      </c>
      <c r="AF23" s="10">
        <f t="shared" ref="AF23" si="198">$F22+$F24*(AF22-$N22)-$J24*(AF22-$N22)^2/2</f>
        <v>33.321801599999958</v>
      </c>
      <c r="AG23" s="10">
        <f t="shared" ref="AG23" si="199">$F22+$F24*(AG22-$N22)-$J24*(AG22-$N22)^2/2</f>
        <v>17.713862399999925</v>
      </c>
      <c r="AH23" s="10">
        <f t="shared" ref="AH23" si="200">$F22+$F24*(AH22-$N22)-$J24*(AH22-$N22)^2/2</f>
        <v>-0.4130400000001373</v>
      </c>
      <c r="AI23" s="10">
        <f t="shared" ref="AI23" si="201">$F22+$F24*(AI22-$N22)-$J24*(AI22-$N22)^2/2</f>
        <v>-21.058905600000003</v>
      </c>
      <c r="AJ23" s="10">
        <f t="shared" ref="AJ23" si="202">$F22+$F24*(AJ22-$N22)-$J24*(AJ22-$N22)^2/2</f>
        <v>-44.223734399999785</v>
      </c>
      <c r="AK23" s="10">
        <f t="shared" ref="AK23" si="203">$F22+$F24*(AK22-$N22)-$J24*(AK22-$N22)^2/2</f>
        <v>-69.907526399999938</v>
      </c>
      <c r="AL23" s="17">
        <f>$F22+$F24*(AL22-$N22)-$J24*(AL22-$N22)^2/2</f>
        <v>-89.58299999999997</v>
      </c>
      <c r="AM23" s="10">
        <f t="shared" ref="AM23" si="204">$F22+$F24*(AM22-$N22)-$J24*(AM22-$N22)^2/2</f>
        <v>-128.83200000000011</v>
      </c>
    </row>
    <row r="24" spans="1:39" x14ac:dyDescent="0.25">
      <c r="A24" s="1">
        <v>1</v>
      </c>
      <c r="B24" s="1">
        <v>2</v>
      </c>
      <c r="C24" s="1">
        <v>3</v>
      </c>
      <c r="D24" s="1">
        <v>5</v>
      </c>
      <c r="E24" s="1" t="s">
        <v>31</v>
      </c>
      <c r="F24" s="1">
        <v>133.59</v>
      </c>
      <c r="G24" s="1">
        <v>61.861599999999996</v>
      </c>
      <c r="H24" s="1">
        <v>96.458399999999997</v>
      </c>
      <c r="I24" s="8"/>
      <c r="J24" s="8">
        <f>(F24-F25)/$I$22</f>
        <v>46.800000000000004</v>
      </c>
      <c r="K24" s="8">
        <f>(G24-G25)/I22</f>
        <v>27.7</v>
      </c>
      <c r="L24" s="8"/>
      <c r="M24" s="11" t="s">
        <v>37</v>
      </c>
      <c r="N24" s="8">
        <f>G22</f>
        <v>-18.597799999999999</v>
      </c>
      <c r="O24" s="17">
        <f>$G22+$G24*(O22-$N22)-$K24*(O22-$N22)^2/2</f>
        <v>-1.2858200000000093</v>
      </c>
      <c r="P24" s="12">
        <f>$G22+$G24*(P22-$N22)-$K24*(P22-$N22)^2/2</f>
        <v>8.7744213999999872</v>
      </c>
      <c r="Q24" s="12">
        <f t="shared" ref="Q24:AL24" si="205">$G22+$G24*(Q22-$N22)-$K24*(Q22-$N22)^2/2</f>
        <v>17.748712000000005</v>
      </c>
      <c r="R24" s="12">
        <f t="shared" si="205"/>
        <v>26.882366400000009</v>
      </c>
      <c r="S24" s="12">
        <f t="shared" si="205"/>
        <v>34.525095999999984</v>
      </c>
      <c r="T24" s="12">
        <f t="shared" si="205"/>
        <v>40.676900799999984</v>
      </c>
      <c r="U24" s="12">
        <f t="shared" si="205"/>
        <v>45.337780799999983</v>
      </c>
      <c r="V24" s="12">
        <f t="shared" si="205"/>
        <v>48.507736000000001</v>
      </c>
      <c r="W24" s="12">
        <f t="shared" si="205"/>
        <v>50.186766399999989</v>
      </c>
      <c r="X24" s="12">
        <f t="shared" si="205"/>
        <v>50.374871999999968</v>
      </c>
      <c r="Y24" s="12">
        <f t="shared" si="205"/>
        <v>49.07205279999998</v>
      </c>
      <c r="Z24" s="12">
        <f t="shared" si="205"/>
        <v>46.278308799999976</v>
      </c>
      <c r="AA24" s="12">
        <f t="shared" si="205"/>
        <v>41.993639999999985</v>
      </c>
      <c r="AB24" s="12">
        <f t="shared" si="205"/>
        <v>36.218046399999963</v>
      </c>
      <c r="AC24" s="12">
        <f t="shared" si="205"/>
        <v>28.951527999999968</v>
      </c>
      <c r="AD24" s="12">
        <f t="shared" si="205"/>
        <v>20.194084800000013</v>
      </c>
      <c r="AE24" s="12">
        <f t="shared" si="205"/>
        <v>9.9457167999999569</v>
      </c>
      <c r="AF24" s="12">
        <f t="shared" si="205"/>
        <v>-1.79357600000003</v>
      </c>
      <c r="AG24" s="12">
        <f t="shared" si="205"/>
        <v>-15.023793600000033</v>
      </c>
      <c r="AH24" s="12">
        <f t="shared" si="205"/>
        <v>-29.744936000000052</v>
      </c>
      <c r="AI24" s="12">
        <f t="shared" si="205"/>
        <v>-45.957003200000031</v>
      </c>
      <c r="AJ24" s="12">
        <f t="shared" si="205"/>
        <v>-63.659995199999969</v>
      </c>
      <c r="AK24" s="12">
        <f t="shared" si="205"/>
        <v>-82.853912000000037</v>
      </c>
      <c r="AL24" s="17">
        <f t="shared" si="205"/>
        <v>-97.321500000000015</v>
      </c>
      <c r="AM24" s="12">
        <f>$G22+$G24*(AM22-$N22)-$K24*(AM22-$N22)^2/2</f>
        <v>-125.71452000000011</v>
      </c>
    </row>
    <row r="25" spans="1:39" x14ac:dyDescent="0.25">
      <c r="A25" s="1">
        <v>1</v>
      </c>
      <c r="B25" s="1">
        <v>2</v>
      </c>
      <c r="C25" s="1">
        <v>3</v>
      </c>
      <c r="D25" s="1">
        <v>5</v>
      </c>
      <c r="E25" s="1" t="s">
        <v>32</v>
      </c>
      <c r="F25" s="1">
        <v>-137.85</v>
      </c>
      <c r="G25" s="1">
        <v>-98.798400000000001</v>
      </c>
      <c r="H25" s="1">
        <v>-64.201599999999999</v>
      </c>
      <c r="I25" s="8"/>
      <c r="J25" s="8"/>
      <c r="K25" s="8"/>
      <c r="L25" s="8"/>
      <c r="M25" s="11" t="s">
        <v>38</v>
      </c>
      <c r="N25" s="8">
        <f>H22</f>
        <v>-119.7902</v>
      </c>
      <c r="O25" s="19">
        <f>$H22+$H24*(O22-$N22)-$K24*(O22-$N22)^2/2</f>
        <v>-92.099180000000018</v>
      </c>
      <c r="P25" s="12">
        <f>$H22+$H24*(P22-$N22)-$K24*(P22-$N22)^2/2</f>
        <v>-75.188772200000017</v>
      </c>
      <c r="Q25" s="12">
        <f t="shared" ref="Q25" si="206">$H22+$H24*(Q22-$N22)-$K24*(Q22-$N22)^2/2</f>
        <v>-59.364315199999979</v>
      </c>
      <c r="R25" s="12">
        <f t="shared" ref="R25" si="207">$H22+$H24*(R22-$N22)-$K24*(R22-$N22)^2/2</f>
        <v>-42.204203199999974</v>
      </c>
      <c r="S25" s="12">
        <f t="shared" ref="S25" si="208">$H22+$H24*(S22-$N22)-$K24*(S22-$N22)^2/2</f>
        <v>-26.535016000000013</v>
      </c>
      <c r="T25" s="12">
        <f t="shared" ref="T25" si="209">$H22+$H24*(T22-$N22)-$K24*(T22-$N22)^2/2</f>
        <v>-12.356753600000008</v>
      </c>
      <c r="U25" s="12">
        <f t="shared" ref="U25" si="210">$H22+$H24*(U22-$N22)-$K24*(U22-$N22)^2/2</f>
        <v>0.33058400000000887</v>
      </c>
      <c r="V25" s="12">
        <f t="shared" ref="V25" si="211">$H22+$H24*(V22-$N22)-$K24*(V22-$N22)^2/2</f>
        <v>11.526996799999985</v>
      </c>
      <c r="W25" s="12">
        <f t="shared" ref="W25" si="212">$H22+$H24*(W22-$N22)-$K24*(W22-$N22)^2/2</f>
        <v>21.232484800000016</v>
      </c>
      <c r="X25" s="12">
        <f t="shared" ref="X25" si="213">$H22+$H24*(X22-$N22)-$K24*(X22-$N22)^2/2</f>
        <v>29.447047999999981</v>
      </c>
      <c r="Y25" s="12">
        <f t="shared" ref="Y25" si="214">$H22+$H24*(Y22-$N22)-$K24*(Y22-$N22)^2/2</f>
        <v>36.17068639999998</v>
      </c>
      <c r="Z25" s="12">
        <f t="shared" ref="Z25" si="215">$H22+$H24*(Z22-$N22)-$K24*(Z22-$N22)^2/2</f>
        <v>41.403400000000019</v>
      </c>
      <c r="AA25" s="12">
        <f t="shared" ref="AA25" si="216">$H22+$H24*(AA22-$N22)-$K24*(AA22-$N22)^2/2</f>
        <v>45.145188799999985</v>
      </c>
      <c r="AB25" s="12">
        <f t="shared" ref="AB25" si="217">$H22+$H24*(AB22-$N22)-$K24*(AB22-$N22)^2/2</f>
        <v>47.396052799999978</v>
      </c>
      <c r="AC25" s="12">
        <f t="shared" ref="AC25" si="218">$H22+$H24*(AC22-$N22)-$K24*(AC22-$N22)^2/2</f>
        <v>48.155991999999998</v>
      </c>
      <c r="AD25" s="12">
        <f t="shared" ref="AD25" si="219">$H22+$H24*(AD22-$N22)-$K24*(AD22-$N22)^2/2</f>
        <v>47.425006399999972</v>
      </c>
      <c r="AE25" s="12">
        <f t="shared" ref="AE25" si="220">$H22+$H24*(AE22-$N22)-$K24*(AE22-$N22)^2/2</f>
        <v>45.203096000000045</v>
      </c>
      <c r="AF25" s="12">
        <f t="shared" ref="AF25" si="221">$H22+$H24*(AF22-$N22)-$K24*(AF22-$N22)^2/2</f>
        <v>41.490260799999987</v>
      </c>
      <c r="AG25" s="12">
        <f t="shared" ref="AG25" si="222">$H22+$H24*(AG22-$N22)-$K24*(AG22-$N22)^2/2</f>
        <v>36.286500799999942</v>
      </c>
      <c r="AH25" s="12">
        <f t="shared" ref="AH25" si="223">$H22+$H24*(AH22-$N22)-$K24*(AH22-$N22)^2/2</f>
        <v>29.591815999999994</v>
      </c>
      <c r="AI25" s="12">
        <f t="shared" ref="AI25" si="224">$H22+$H24*(AI22-$N22)-$K24*(AI22-$N22)^2/2</f>
        <v>21.406206399999974</v>
      </c>
      <c r="AJ25" s="12">
        <f t="shared" ref="AJ25" si="225">$H22+$H24*(AJ22-$N22)-$K24*(AJ22-$N22)^2/2</f>
        <v>11.729671999999994</v>
      </c>
      <c r="AK25" s="12">
        <f t="shared" ref="AK25" si="226">$H22+$H24*(AK22-$N22)-$K24*(AK22-$N22)^2/2</f>
        <v>0.56221279999999751</v>
      </c>
      <c r="AL25" s="17">
        <f t="shared" ref="AL25" si="227">$H22+$H24*(AL22-$N22)-$K24*(AL22-$N22)^2/2</f>
        <v>-8.2314999999999827</v>
      </c>
      <c r="AM25" s="12">
        <f t="shared" ref="AM25" si="228">$H22+$H24*(AM22-$N22)-$K24*(AM22-$N22)^2/2</f>
        <v>-26.245480000000043</v>
      </c>
    </row>
    <row r="26" spans="1:39" x14ac:dyDescent="0.25">
      <c r="A26" s="1">
        <v>1</v>
      </c>
      <c r="B26" s="1">
        <v>2</v>
      </c>
      <c r="C26" s="1">
        <v>3</v>
      </c>
      <c r="D26" s="1">
        <v>4</v>
      </c>
      <c r="E26" s="1" t="s">
        <v>29</v>
      </c>
      <c r="F26" s="1">
        <v>-173.06</v>
      </c>
      <c r="G26" s="1">
        <v>25.797300000000007</v>
      </c>
      <c r="H26" s="1">
        <v>-237.3793</v>
      </c>
      <c r="I26" s="8">
        <f>I22</f>
        <v>5.8</v>
      </c>
      <c r="J26" s="8"/>
      <c r="K26" s="8"/>
      <c r="L26" s="8">
        <f>D26</f>
        <v>4</v>
      </c>
      <c r="M26" s="8" t="s">
        <v>42</v>
      </c>
      <c r="N26" s="1">
        <f>N22</f>
        <v>3.1</v>
      </c>
      <c r="O26" s="16">
        <f>N26+0.35</f>
        <v>3.45</v>
      </c>
      <c r="P26" s="1">
        <f t="shared" ref="P26:AM26" si="229">P22</f>
        <v>3.5979999999999999</v>
      </c>
      <c r="Q26" s="1">
        <f t="shared" si="229"/>
        <v>3.7960000000000003</v>
      </c>
      <c r="R26" s="1">
        <f t="shared" si="229"/>
        <v>4.0280000000000005</v>
      </c>
      <c r="S26" s="1">
        <f t="shared" si="229"/>
        <v>4.26</v>
      </c>
      <c r="T26" s="1">
        <f t="shared" si="229"/>
        <v>4.492</v>
      </c>
      <c r="U26" s="1">
        <f t="shared" si="229"/>
        <v>4.7240000000000002</v>
      </c>
      <c r="V26" s="1">
        <f t="shared" si="229"/>
        <v>4.9559999999999995</v>
      </c>
      <c r="W26" s="1">
        <f t="shared" si="229"/>
        <v>5.1880000000000006</v>
      </c>
      <c r="X26" s="1">
        <f t="shared" si="229"/>
        <v>5.42</v>
      </c>
      <c r="Y26" s="1">
        <f t="shared" si="229"/>
        <v>5.6519999999999992</v>
      </c>
      <c r="Z26" s="1">
        <f t="shared" si="229"/>
        <v>5.8840000000000003</v>
      </c>
      <c r="AA26" s="1">
        <f t="shared" si="229"/>
        <v>6.1159999999999997</v>
      </c>
      <c r="AB26" s="1">
        <f t="shared" si="229"/>
        <v>6.3479999999999999</v>
      </c>
      <c r="AC26" s="1">
        <f t="shared" si="229"/>
        <v>6.58</v>
      </c>
      <c r="AD26" s="1">
        <f t="shared" si="229"/>
        <v>6.8119999999999994</v>
      </c>
      <c r="AE26" s="1">
        <f t="shared" si="229"/>
        <v>7.0440000000000005</v>
      </c>
      <c r="AF26" s="1">
        <f t="shared" si="229"/>
        <v>7.2759999999999998</v>
      </c>
      <c r="AG26" s="1">
        <f t="shared" si="229"/>
        <v>7.5079999999999991</v>
      </c>
      <c r="AH26" s="1">
        <f t="shared" si="229"/>
        <v>7.74</v>
      </c>
      <c r="AI26" s="1">
        <f t="shared" si="229"/>
        <v>7.9719999999999995</v>
      </c>
      <c r="AJ26" s="1">
        <f t="shared" si="229"/>
        <v>8.2039999999999988</v>
      </c>
      <c r="AK26" s="1">
        <f t="shared" si="229"/>
        <v>8.4359999999999999</v>
      </c>
      <c r="AL26" s="16">
        <f>AM26-0.35</f>
        <v>8.5500000000000007</v>
      </c>
      <c r="AM26" s="1">
        <f t="shared" si="229"/>
        <v>8.9</v>
      </c>
    </row>
    <row r="27" spans="1:39" x14ac:dyDescent="0.25">
      <c r="A27" s="1">
        <v>1</v>
      </c>
      <c r="B27" s="1">
        <v>2</v>
      </c>
      <c r="C27" s="1">
        <v>3</v>
      </c>
      <c r="D27" s="1">
        <v>4</v>
      </c>
      <c r="E27" s="1" t="s">
        <v>30</v>
      </c>
      <c r="F27" s="1">
        <v>-181.916</v>
      </c>
      <c r="G27" s="1">
        <v>-237.3869</v>
      </c>
      <c r="H27" s="1">
        <v>15.828900000000004</v>
      </c>
      <c r="I27" s="8"/>
      <c r="J27" s="8"/>
      <c r="K27" s="8"/>
      <c r="L27" s="8"/>
      <c r="M27" s="11" t="s">
        <v>21</v>
      </c>
      <c r="N27" s="1">
        <f>F26</f>
        <v>-173.06</v>
      </c>
      <c r="O27" s="19">
        <f>$F26+$F28*(O26-$N26)-$J28*(O26-$N26)^2/2</f>
        <v>-110.26545</v>
      </c>
      <c r="P27" s="10">
        <f>$F26+$F28*(P26-$N26)-$J28*(P26-$N26)^2/2</f>
        <v>-86.159298800000045</v>
      </c>
      <c r="Q27" s="10">
        <f>$F26+$F28*(Q26-$N26)-$J28*(Q26-$N26)^2/2</f>
        <v>-56.183643199999985</v>
      </c>
      <c r="R27" s="10">
        <f>$F26+$F28*(R26-$N26)-$J28*(R26-$N26)^2/2</f>
        <v>-24.372684799999963</v>
      </c>
      <c r="S27" s="10">
        <f t="shared" ref="S27" si="230">$F26+$F28*(S26-$N26)-$J28*(S26-$N26)^2/2</f>
        <v>3.8643599999999481</v>
      </c>
      <c r="T27" s="10">
        <f t="shared" ref="T27" si="231">$F26+$F28*(T26-$N26)-$J28*(T26-$N26)^2/2</f>
        <v>28.527491199999943</v>
      </c>
      <c r="U27" s="10">
        <f t="shared" ref="U27" si="232">$F26+$F28*(U26-$N26)-$J28*(U26-$N26)^2/2</f>
        <v>49.616708799999998</v>
      </c>
      <c r="V27" s="10">
        <f t="shared" ref="V27" si="233">$F26+$F28*(V26-$N26)-$J28*(V26-$N26)^2/2</f>
        <v>67.132012799999899</v>
      </c>
      <c r="W27" s="10">
        <f t="shared" ref="W27" si="234">$F26+$F28*(W26-$N26)-$J28*(W26-$N26)^2/2</f>
        <v>81.073403200000001</v>
      </c>
      <c r="X27" s="10">
        <f t="shared" ref="X27" si="235">$F26+$F28*(X26-$N26)-$J28*(X26-$N26)^2/2</f>
        <v>91.440879999999908</v>
      </c>
      <c r="Y27" s="10">
        <f t="shared" ref="Y27" si="236">$F26+$F28*(Y26-$N26)-$J28*(Y26-$N26)^2/2</f>
        <v>98.23444319999993</v>
      </c>
      <c r="Z27" s="10">
        <f t="shared" ref="Z27" si="237">$F26+$F28*(Z26-$N26)-$J28*(Z26-$N26)^2/2</f>
        <v>101.45409279999996</v>
      </c>
      <c r="AA27" s="10">
        <f t="shared" ref="AA27" si="238">$F26+$F28*(AA26-$N26)-$J28*(AA26-$N26)^2/2</f>
        <v>101.09982879999995</v>
      </c>
      <c r="AB27" s="10">
        <f t="shared" ref="AB27" si="239">$F26+$F28*(AB26-$N26)-$J28*(AB26-$N26)^2/2</f>
        <v>97.171651199999928</v>
      </c>
      <c r="AC27" s="10">
        <f t="shared" ref="AC27" si="240">$F26+$F28*(AC26-$N26)-$J28*(AC26-$N26)^2/2</f>
        <v>89.669559999999876</v>
      </c>
      <c r="AD27" s="10">
        <f t="shared" ref="AD27" si="241">$F26+$F28*(AD26-$N26)-$J28*(AD26-$N26)^2/2</f>
        <v>78.593555199999855</v>
      </c>
      <c r="AE27" s="10">
        <f t="shared" ref="AE27" si="242">$F26+$F28*(AE26-$N26)-$J28*(AE26-$N26)^2/2</f>
        <v>63.943636799999922</v>
      </c>
      <c r="AF27" s="10">
        <f t="shared" ref="AF27" si="243">$F26+$F28*(AF26-$N26)-$J28*(AF26-$N26)^2/2</f>
        <v>45.719804799999906</v>
      </c>
      <c r="AG27" s="10">
        <f t="shared" ref="AG27" si="244">$F26+$F28*(AG26-$N26)-$J28*(AG26-$N26)^2/2</f>
        <v>23.922059199999921</v>
      </c>
      <c r="AH27" s="10">
        <f t="shared" ref="AH27" si="245">$F26+$F28*(AH26-$N26)-$J28*(AH26-$N26)^2/2</f>
        <v>-1.4496000000002596</v>
      </c>
      <c r="AI27" s="10">
        <f t="shared" ref="AI27" si="246">$F26+$F28*(AI26-$N26)-$J28*(AI26-$N26)^2/2</f>
        <v>-30.395172800000068</v>
      </c>
      <c r="AJ27" s="10">
        <f t="shared" ref="AJ27" si="247">$F26+$F28*(AJ26-$N26)-$J28*(AJ26-$N26)^2/2</f>
        <v>-62.91465919999996</v>
      </c>
      <c r="AK27" s="10">
        <f t="shared" ref="AK27" si="248">$F26+$F28*(AK26-$N26)-$J28*(AK26-$N26)^2/2</f>
        <v>-99.008059200000275</v>
      </c>
      <c r="AL27" s="17">
        <f>$F26+$F28*(AL26-$N26)-$J28*(AL26-$N26)^2/2</f>
        <v>-118.05315000000041</v>
      </c>
      <c r="AM27" s="10">
        <f t="shared" ref="AM27" si="249">$F26+$F28*(AM26-$N26)-$J28*(AM26-$N26)^2/2</f>
        <v>-181.91660000000024</v>
      </c>
    </row>
    <row r="28" spans="1:39" x14ac:dyDescent="0.25">
      <c r="A28" s="1">
        <v>1</v>
      </c>
      <c r="B28" s="1">
        <v>2</v>
      </c>
      <c r="C28" s="1">
        <v>3</v>
      </c>
      <c r="D28" s="1">
        <v>4</v>
      </c>
      <c r="E28" s="1" t="s">
        <v>31</v>
      </c>
      <c r="F28" s="1">
        <v>191.03299999999999</v>
      </c>
      <c r="G28" s="1">
        <v>72.073900000000009</v>
      </c>
      <c r="H28" s="1">
        <v>161.1061</v>
      </c>
      <c r="I28" s="8"/>
      <c r="J28" s="8">
        <f>(F28-F29)/I22</f>
        <v>66.400000000000006</v>
      </c>
      <c r="K28" s="8">
        <f>(G28-G29)/I22</f>
        <v>40.5</v>
      </c>
      <c r="L28" s="8"/>
      <c r="M28" s="11" t="s">
        <v>37</v>
      </c>
      <c r="N28" s="8">
        <f>G26</f>
        <v>25.797300000000007</v>
      </c>
      <c r="O28" s="17">
        <f>$G26+$G28*(O26-$N26)-$K28*(O26-$N26)^2/2</f>
        <v>48.542540000000017</v>
      </c>
      <c r="P28" s="12">
        <f>$G26+$G28*(P26-$N26)-$K28*(P26-$N26)^2/2</f>
        <v>56.668021200000005</v>
      </c>
      <c r="Q28" s="12">
        <f t="shared" ref="Q28:AL28" si="250">$G26+$G28*(Q26-$N26)-$K28*(Q26-$N26)^2/2</f>
        <v>66.151310400000028</v>
      </c>
      <c r="R28" s="12">
        <f t="shared" si="250"/>
        <v>75.242903200000029</v>
      </c>
      <c r="S28" s="12">
        <f t="shared" si="250"/>
        <v>82.154624000000013</v>
      </c>
      <c r="T28" s="12">
        <f t="shared" si="250"/>
        <v>86.886472800000007</v>
      </c>
      <c r="U28" s="12">
        <f t="shared" si="250"/>
        <v>89.438449600000013</v>
      </c>
      <c r="V28" s="12">
        <f t="shared" si="250"/>
        <v>89.810554400000029</v>
      </c>
      <c r="W28" s="12">
        <f t="shared" si="250"/>
        <v>88.002787200000029</v>
      </c>
      <c r="X28" s="12">
        <f t="shared" si="250"/>
        <v>84.015148000000039</v>
      </c>
      <c r="Y28" s="12">
        <f t="shared" si="250"/>
        <v>77.847636800000032</v>
      </c>
      <c r="Z28" s="12">
        <f t="shared" si="250"/>
        <v>69.500253600000036</v>
      </c>
      <c r="AA28" s="12">
        <f t="shared" si="250"/>
        <v>58.972998400000051</v>
      </c>
      <c r="AB28" s="12">
        <f t="shared" si="250"/>
        <v>46.265871200000078</v>
      </c>
      <c r="AC28" s="12">
        <f t="shared" si="250"/>
        <v>31.37887200000003</v>
      </c>
      <c r="AD28" s="12">
        <f t="shared" si="250"/>
        <v>14.312000800000078</v>
      </c>
      <c r="AE28" s="12">
        <f t="shared" si="250"/>
        <v>-4.9347424000000046</v>
      </c>
      <c r="AF28" s="12">
        <f t="shared" si="250"/>
        <v>-26.361357599999963</v>
      </c>
      <c r="AG28" s="12">
        <f t="shared" si="250"/>
        <v>-49.967844799999966</v>
      </c>
      <c r="AH28" s="12">
        <f t="shared" si="250"/>
        <v>-75.754204000000016</v>
      </c>
      <c r="AI28" s="12">
        <f t="shared" si="250"/>
        <v>-103.72043519999994</v>
      </c>
      <c r="AJ28" s="12">
        <f t="shared" si="250"/>
        <v>-133.86653839999985</v>
      </c>
      <c r="AK28" s="12">
        <f t="shared" si="250"/>
        <v>-166.19251359999993</v>
      </c>
      <c r="AL28" s="17">
        <f t="shared" si="250"/>
        <v>-182.87557000000015</v>
      </c>
      <c r="AM28" s="12">
        <f>$G26+$G28*(AM26-$N26)-$K28*(AM26-$N26)^2/2</f>
        <v>-237.38408000000004</v>
      </c>
    </row>
    <row r="29" spans="1:39" x14ac:dyDescent="0.25">
      <c r="A29" s="1">
        <v>1</v>
      </c>
      <c r="B29" s="1">
        <v>2</v>
      </c>
      <c r="C29" s="1">
        <v>3</v>
      </c>
      <c r="D29" s="1">
        <v>4</v>
      </c>
      <c r="E29" s="1" t="s">
        <v>32</v>
      </c>
      <c r="F29" s="1">
        <v>-194.08699999999999</v>
      </c>
      <c r="G29" s="1">
        <v>-162.8261</v>
      </c>
      <c r="H29" s="1">
        <v>-73.793900000000008</v>
      </c>
      <c r="I29" s="8"/>
      <c r="J29" s="8"/>
      <c r="K29" s="8"/>
      <c r="L29" s="8"/>
      <c r="M29" s="11" t="s">
        <v>38</v>
      </c>
      <c r="N29" s="8">
        <f>H26</f>
        <v>-237.3793</v>
      </c>
      <c r="O29" s="19">
        <f>$H26+$H28*(O26-$N26)-$K28*(O26-$N26)^2/2</f>
        <v>-183.47279</v>
      </c>
      <c r="P29" s="12">
        <f>$H26+$H28*(P26-$N26)-$K28*(P26-$N26)^2/2</f>
        <v>-162.17054320000003</v>
      </c>
      <c r="Q29" s="12">
        <f t="shared" ref="Q29" si="251">$H26+$H28*(Q26-$N26)-$K28*(Q26-$N26)^2/2</f>
        <v>-135.05887839999997</v>
      </c>
      <c r="R29" s="12">
        <f t="shared" ref="R29" si="252">$H26+$H28*(R26-$N26)-$K28*(R26-$N26)^2/2</f>
        <v>-105.31181519999994</v>
      </c>
      <c r="S29" s="12">
        <f t="shared" ref="S29" si="253">$H26+$H28*(S26-$N26)-$K28*(S26-$N26)^2/2</f>
        <v>-77.74462400000003</v>
      </c>
      <c r="T29" s="12">
        <f t="shared" ref="T29" si="254">$H26+$H28*(T26-$N26)-$K28*(T26-$N26)^2/2</f>
        <v>-52.357304800000009</v>
      </c>
      <c r="U29" s="12">
        <f t="shared" ref="U29" si="255">$H26+$H28*(U26-$N26)-$K28*(U26-$N26)^2/2</f>
        <v>-29.149857599999983</v>
      </c>
      <c r="V29" s="12">
        <f t="shared" ref="V29" si="256">$H26+$H28*(V26-$N26)-$K28*(V26-$N26)^2/2</f>
        <v>-8.1222824000000458</v>
      </c>
      <c r="W29" s="12">
        <f t="shared" ref="W29" si="257">$H26+$H28*(W26-$N26)-$K28*(W26-$N26)^2/2</f>
        <v>10.725420800000052</v>
      </c>
      <c r="X29" s="12">
        <f t="shared" ref="X29" si="258">$H26+$H28*(X26-$N26)-$K28*(X26-$N26)^2/2</f>
        <v>27.39325199999999</v>
      </c>
      <c r="Y29" s="12">
        <f t="shared" ref="Y29" si="259">$H26+$H28*(Y26-$N26)-$K28*(Y26-$N26)^2/2</f>
        <v>41.881211199999939</v>
      </c>
      <c r="Z29" s="12">
        <f t="shared" ref="Z29" si="260">$H26+$H28*(Z26-$N26)-$K28*(Z26-$N26)^2/2</f>
        <v>54.189298400000013</v>
      </c>
      <c r="AA29" s="12">
        <f t="shared" ref="AA29" si="261">$H26+$H28*(AA26-$N26)-$K28*(AA26-$N26)^2/2</f>
        <v>64.317513599999984</v>
      </c>
      <c r="AB29" s="12">
        <f t="shared" ref="AB29" si="262">$H26+$H28*(AB26-$N26)-$K28*(AB26-$N26)^2/2</f>
        <v>72.265856799999966</v>
      </c>
      <c r="AC29" s="12">
        <f t="shared" ref="AC29" si="263">$H26+$H28*(AC26-$N26)-$K28*(AC26-$N26)^2/2</f>
        <v>78.034327999999988</v>
      </c>
      <c r="AD29" s="12">
        <f t="shared" ref="AD29" si="264">$H26+$H28*(AD26-$N26)-$K28*(AD26-$N26)^2/2</f>
        <v>81.622927199999936</v>
      </c>
      <c r="AE29" s="12">
        <f t="shared" ref="AE29" si="265">$H26+$H28*(AE26-$N26)-$K28*(AE26-$N26)^2/2</f>
        <v>83.031654399999923</v>
      </c>
      <c r="AF29" s="12">
        <f t="shared" ref="AF29" si="266">$H26+$H28*(AF26-$N26)-$K28*(AF26-$N26)^2/2</f>
        <v>82.260509600000034</v>
      </c>
      <c r="AG29" s="12">
        <f t="shared" ref="AG29" si="267">$H26+$H28*(AG26-$N26)-$K28*(AG26-$N26)^2/2</f>
        <v>79.30949279999993</v>
      </c>
      <c r="AH29" s="12">
        <f t="shared" ref="AH29" si="268">$H26+$H28*(AH26-$N26)-$K28*(AH26-$N26)^2/2</f>
        <v>74.17860399999995</v>
      </c>
      <c r="AI29" s="12">
        <f t="shared" ref="AI29" si="269">$H26+$H28*(AI26-$N26)-$K28*(AI26-$N26)^2/2</f>
        <v>66.867843200000095</v>
      </c>
      <c r="AJ29" s="12">
        <f t="shared" ref="AJ29" si="270">$H26+$H28*(AJ26-$N26)-$K28*(AJ26-$N26)^2/2</f>
        <v>57.377210400000081</v>
      </c>
      <c r="AK29" s="12">
        <f t="shared" ref="AK29" si="271">$H26+$H28*(AK26-$N26)-$K28*(AK26-$N26)^2/2</f>
        <v>45.706705599999964</v>
      </c>
      <c r="AL29" s="17">
        <f t="shared" ref="AL29" si="272">$H26+$H28*(AL26-$N26)-$K28*(AL26-$N26)^2/2</f>
        <v>39.173319999999876</v>
      </c>
      <c r="AM29" s="12">
        <f t="shared" ref="AM29" si="273">$H26+$H28*(AM26-$N26)-$K28*(AM26-$N26)^2/2</f>
        <v>15.826079999999934</v>
      </c>
    </row>
    <row r="30" spans="1:39" x14ac:dyDescent="0.25">
      <c r="A30" s="1">
        <v>1</v>
      </c>
      <c r="B30" s="1">
        <v>2</v>
      </c>
      <c r="C30" s="1">
        <v>3</v>
      </c>
      <c r="D30" s="1">
        <v>3</v>
      </c>
      <c r="E30" s="1" t="s">
        <v>29</v>
      </c>
      <c r="F30" s="1">
        <v>-173.74799999999999</v>
      </c>
      <c r="G30" s="1">
        <v>126.12110000000001</v>
      </c>
      <c r="H30" s="1">
        <v>-339.71510000000001</v>
      </c>
      <c r="I30" s="8">
        <f>I22</f>
        <v>5.8</v>
      </c>
      <c r="J30" s="8"/>
      <c r="K30" s="8"/>
      <c r="L30" s="8">
        <f>D30</f>
        <v>3</v>
      </c>
      <c r="M30" s="8" t="s">
        <v>42</v>
      </c>
      <c r="N30" s="1">
        <f>N26</f>
        <v>3.1</v>
      </c>
      <c r="O30" s="16">
        <f>N30+0.4</f>
        <v>3.5</v>
      </c>
      <c r="P30" s="1">
        <f t="shared" ref="P30:AM30" si="274">P26</f>
        <v>3.5979999999999999</v>
      </c>
      <c r="Q30" s="1">
        <f t="shared" si="274"/>
        <v>3.7960000000000003</v>
      </c>
      <c r="R30" s="1">
        <f t="shared" si="274"/>
        <v>4.0280000000000005</v>
      </c>
      <c r="S30" s="1">
        <f t="shared" si="274"/>
        <v>4.26</v>
      </c>
      <c r="T30" s="1">
        <f t="shared" si="274"/>
        <v>4.492</v>
      </c>
      <c r="U30" s="1">
        <f t="shared" si="274"/>
        <v>4.7240000000000002</v>
      </c>
      <c r="V30" s="1">
        <f t="shared" si="274"/>
        <v>4.9559999999999995</v>
      </c>
      <c r="W30" s="1">
        <f t="shared" si="274"/>
        <v>5.1880000000000006</v>
      </c>
      <c r="X30" s="1">
        <f t="shared" si="274"/>
        <v>5.42</v>
      </c>
      <c r="Y30" s="1">
        <f t="shared" si="274"/>
        <v>5.6519999999999992</v>
      </c>
      <c r="Z30" s="1">
        <f t="shared" si="274"/>
        <v>5.8840000000000003</v>
      </c>
      <c r="AA30" s="1">
        <f t="shared" si="274"/>
        <v>6.1159999999999997</v>
      </c>
      <c r="AB30" s="1">
        <f t="shared" si="274"/>
        <v>6.3479999999999999</v>
      </c>
      <c r="AC30" s="1">
        <f t="shared" si="274"/>
        <v>6.58</v>
      </c>
      <c r="AD30" s="1">
        <f t="shared" si="274"/>
        <v>6.8119999999999994</v>
      </c>
      <c r="AE30" s="1">
        <f t="shared" si="274"/>
        <v>7.0440000000000005</v>
      </c>
      <c r="AF30" s="1">
        <f t="shared" si="274"/>
        <v>7.2759999999999998</v>
      </c>
      <c r="AG30" s="1">
        <f t="shared" si="274"/>
        <v>7.5079999999999991</v>
      </c>
      <c r="AH30" s="1">
        <f t="shared" si="274"/>
        <v>7.74</v>
      </c>
      <c r="AI30" s="1">
        <f t="shared" si="274"/>
        <v>7.9719999999999995</v>
      </c>
      <c r="AJ30" s="1">
        <f t="shared" si="274"/>
        <v>8.2039999999999988</v>
      </c>
      <c r="AK30" s="1">
        <f t="shared" si="274"/>
        <v>8.4359999999999999</v>
      </c>
      <c r="AL30" s="16">
        <f>AM30-0.4</f>
        <v>8.5</v>
      </c>
      <c r="AM30" s="1">
        <f t="shared" si="274"/>
        <v>8.9</v>
      </c>
    </row>
    <row r="31" spans="1:39" x14ac:dyDescent="0.25">
      <c r="A31" s="1">
        <v>1</v>
      </c>
      <c r="B31" s="1">
        <v>2</v>
      </c>
      <c r="C31" s="1">
        <v>3</v>
      </c>
      <c r="D31" s="1">
        <v>3</v>
      </c>
      <c r="E31" s="1" t="s">
        <v>30</v>
      </c>
      <c r="F31" s="1">
        <v>-185.94800000000001</v>
      </c>
      <c r="G31" s="1">
        <v>-333.54730000000001</v>
      </c>
      <c r="H31" s="1">
        <v>107.15130000000001</v>
      </c>
      <c r="I31" s="8"/>
      <c r="J31" s="8"/>
      <c r="K31" s="8"/>
      <c r="L31" s="8"/>
      <c r="M31" s="11" t="s">
        <v>21</v>
      </c>
      <c r="N31" s="1">
        <f>F30</f>
        <v>-173.74799999999999</v>
      </c>
      <c r="O31" s="19">
        <f>$F30+$F32*(O30-$N30)-$J32*(O30-$N30)^2/2</f>
        <v>-101.7972</v>
      </c>
      <c r="P31" s="10">
        <f>$F30+$F32*(P30-$N30)-$J32*(P30-$N30)^2/2</f>
        <v>-85.81394880000002</v>
      </c>
      <c r="Q31" s="10">
        <f>$F30+$F32*(Q30-$N30)-$J32*(Q30-$N30)^2/2</f>
        <v>-55.496347199999974</v>
      </c>
      <c r="R31" s="10">
        <f>$F30+$F32*(R30-$N30)-$J32*(R30-$N30)^2/2</f>
        <v>-23.334604799999934</v>
      </c>
      <c r="S31" s="10">
        <f t="shared" ref="S31" si="275">$F30+$F32*(S30-$N30)-$J32*(S30-$N30)^2/2</f>
        <v>5.1993999999999758</v>
      </c>
      <c r="T31" s="10">
        <f t="shared" ref="T31" si="276">$F30+$F32*(T30-$N30)-$J32*(T30-$N30)^2/2</f>
        <v>30.105667200000013</v>
      </c>
      <c r="U31" s="10">
        <f t="shared" ref="U31" si="277">$F30+$F32*(U30-$N30)-$J32*(U30-$N30)^2/2</f>
        <v>51.384196800000026</v>
      </c>
      <c r="V31" s="10">
        <f t="shared" ref="V31" si="278">$F30+$F32*(V30-$N30)-$J32*(V30-$N30)^2/2</f>
        <v>69.034988799999965</v>
      </c>
      <c r="W31" s="10">
        <f t="shared" ref="W31" si="279">$F30+$F32*(W30-$N30)-$J32*(W30-$N30)^2/2</f>
        <v>83.058043200000043</v>
      </c>
      <c r="X31" s="10">
        <f t="shared" ref="X31" si="280">$F30+$F32*(X30-$N30)-$J32*(X30-$N30)^2/2</f>
        <v>93.453360000000032</v>
      </c>
      <c r="Y31" s="10">
        <f t="shared" ref="Y31" si="281">$F30+$F32*(Y30-$N30)-$J32*(Y30-$N30)^2/2</f>
        <v>100.22093920000003</v>
      </c>
      <c r="Z31" s="10">
        <f t="shared" ref="Z31" si="282">$F30+$F32*(Z30-$N30)-$J32*(Z30-$N30)^2/2</f>
        <v>103.3607808000001</v>
      </c>
      <c r="AA31" s="10">
        <f t="shared" ref="AA31" si="283">$F30+$F32*(AA30-$N30)-$J32*(AA30-$N30)^2/2</f>
        <v>102.87288480000007</v>
      </c>
      <c r="AB31" s="10">
        <f t="shared" ref="AB31" si="284">$F30+$F32*(AB30-$N30)-$J32*(AB30-$N30)^2/2</f>
        <v>98.757251200000042</v>
      </c>
      <c r="AC31" s="10">
        <f t="shared" ref="AC31" si="285">$F30+$F32*(AC30-$N30)-$J32*(AC30-$N30)^2/2</f>
        <v>91.013880000000029</v>
      </c>
      <c r="AD31" s="10">
        <f t="shared" ref="AD31" si="286">$F30+$F32*(AD30-$N30)-$J32*(AD30-$N30)^2/2</f>
        <v>79.642771200000141</v>
      </c>
      <c r="AE31" s="10">
        <f t="shared" ref="AE31" si="287">$F30+$F32*(AE30-$N30)-$J32*(AE30-$N30)^2/2</f>
        <v>64.643924800000036</v>
      </c>
      <c r="AF31" s="10">
        <f t="shared" ref="AF31" si="288">$F30+$F32*(AF30-$N30)-$J32*(AF30-$N30)^2/2</f>
        <v>46.017340800000056</v>
      </c>
      <c r="AG31" s="10">
        <f t="shared" ref="AG31" si="289">$F30+$F32*(AG30-$N30)-$J32*(AG30-$N30)^2/2</f>
        <v>23.763019200000031</v>
      </c>
      <c r="AH31" s="10">
        <f t="shared" ref="AH31" si="290">$F30+$F32*(AH30-$N30)-$J32*(AH30-$N30)^2/2</f>
        <v>-2.1190400000000409</v>
      </c>
      <c r="AI31" s="10">
        <f t="shared" ref="AI31" si="291">$F30+$F32*(AI30-$N30)-$J32*(AI30-$N30)^2/2</f>
        <v>-31.628836799999817</v>
      </c>
      <c r="AJ31" s="10">
        <f t="shared" ref="AJ31" si="292">$F30+$F32*(AJ30-$N30)-$J32*(AJ30-$N30)^2/2</f>
        <v>-64.766371199999753</v>
      </c>
      <c r="AK31" s="10">
        <f t="shared" ref="AK31" si="293">$F30+$F32*(AK30-$N30)-$J32*(AK30-$N30)^2/2</f>
        <v>-101.53164319999996</v>
      </c>
      <c r="AL31" s="17">
        <f>$F30+$F32*(AL30-$N30)-$J32*(AL30-$N30)^2/2</f>
        <v>-112.31220000000008</v>
      </c>
      <c r="AM31" s="10">
        <f t="shared" ref="AM31" si="294">$F30+$F32*(AM30-$N30)-$J32*(AM30-$N30)^2/2</f>
        <v>-185.94540000000006</v>
      </c>
    </row>
    <row r="32" spans="1:39" x14ac:dyDescent="0.25">
      <c r="A32" s="1">
        <v>1</v>
      </c>
      <c r="B32" s="1">
        <v>2</v>
      </c>
      <c r="C32" s="1">
        <v>3</v>
      </c>
      <c r="D32" s="1">
        <v>3</v>
      </c>
      <c r="E32" s="1" t="s">
        <v>31</v>
      </c>
      <c r="F32" s="1">
        <v>193.357</v>
      </c>
      <c r="G32" s="1">
        <v>40.226599999999991</v>
      </c>
      <c r="H32" s="1">
        <v>196.52540000000002</v>
      </c>
      <c r="I32" s="8"/>
      <c r="J32" s="8">
        <f>(F32-F33)/I22</f>
        <v>67.399999999999991</v>
      </c>
      <c r="K32" s="8">
        <f>(G32-G33)/I22</f>
        <v>41.2</v>
      </c>
      <c r="L32" s="8"/>
      <c r="M32" s="11" t="s">
        <v>37</v>
      </c>
      <c r="N32" s="8">
        <f>G30</f>
        <v>126.12110000000001</v>
      </c>
      <c r="O32" s="17">
        <f>$G30+$G32*(O30-$N30)-$K32*(O30-$N30)^2/2</f>
        <v>138.91574000000003</v>
      </c>
      <c r="P32" s="12">
        <f>$G30+$G32*(P30-$N30)-$K32*(P30-$N30)^2/2</f>
        <v>141.0450644</v>
      </c>
      <c r="Q32" s="12">
        <f t="shared" ref="Q32:AL32" si="295">$G30+$G32*(Q30-$N30)-$K32*(Q30-$N30)^2/2</f>
        <v>144.13984400000001</v>
      </c>
      <c r="R32" s="12">
        <f t="shared" si="295"/>
        <v>145.7109944</v>
      </c>
      <c r="S32" s="12">
        <f t="shared" si="295"/>
        <v>145.06459599999999</v>
      </c>
      <c r="T32" s="12">
        <f t="shared" si="295"/>
        <v>142.20064880000001</v>
      </c>
      <c r="U32" s="12">
        <f t="shared" si="295"/>
        <v>137.11915279999999</v>
      </c>
      <c r="V32" s="12">
        <f t="shared" si="295"/>
        <v>129.820108</v>
      </c>
      <c r="W32" s="12">
        <f t="shared" si="295"/>
        <v>120.30351439999995</v>
      </c>
      <c r="X32" s="12">
        <f t="shared" si="295"/>
        <v>108.56937199999996</v>
      </c>
      <c r="Y32" s="12">
        <f t="shared" si="295"/>
        <v>94.617680800000045</v>
      </c>
      <c r="Z32" s="12">
        <f t="shared" si="295"/>
        <v>78.448440799999958</v>
      </c>
      <c r="AA32" s="12">
        <f t="shared" si="295"/>
        <v>60.061652000000009</v>
      </c>
      <c r="AB32" s="12">
        <f t="shared" si="295"/>
        <v>39.457314400000001</v>
      </c>
      <c r="AC32" s="12">
        <f t="shared" si="295"/>
        <v>16.635427999999933</v>
      </c>
      <c r="AD32" s="12">
        <f t="shared" si="295"/>
        <v>-8.4040071999999668</v>
      </c>
      <c r="AE32" s="12">
        <f t="shared" si="295"/>
        <v>-35.660991200000126</v>
      </c>
      <c r="AF32" s="12">
        <f t="shared" si="295"/>
        <v>-65.135524000000089</v>
      </c>
      <c r="AG32" s="12">
        <f t="shared" si="295"/>
        <v>-96.827605600000027</v>
      </c>
      <c r="AH32" s="12">
        <f t="shared" si="295"/>
        <v>-130.73723600000017</v>
      </c>
      <c r="AI32" s="12">
        <f t="shared" si="295"/>
        <v>-166.86441520000005</v>
      </c>
      <c r="AJ32" s="12">
        <f t="shared" si="295"/>
        <v>-205.20914319999997</v>
      </c>
      <c r="AK32" s="12">
        <f t="shared" si="295"/>
        <v>-245.77142000000015</v>
      </c>
      <c r="AL32" s="17">
        <f t="shared" si="295"/>
        <v>-257.35126000000014</v>
      </c>
      <c r="AM32" s="12">
        <f>$G30+$G32*(AM30-$N30)-$K32*(AM30-$N30)^2/2</f>
        <v>-333.54862000000014</v>
      </c>
    </row>
    <row r="33" spans="1:39" x14ac:dyDescent="0.25">
      <c r="A33" s="1">
        <v>1</v>
      </c>
      <c r="B33" s="1">
        <v>2</v>
      </c>
      <c r="C33" s="1">
        <v>3</v>
      </c>
      <c r="D33" s="1">
        <v>3</v>
      </c>
      <c r="E33" s="1" t="s">
        <v>32</v>
      </c>
      <c r="F33" s="1">
        <v>-197.56299999999999</v>
      </c>
      <c r="G33" s="1">
        <v>-198.73340000000002</v>
      </c>
      <c r="H33" s="1">
        <v>-42.434599999999989</v>
      </c>
      <c r="I33" s="8"/>
      <c r="J33" s="8"/>
      <c r="K33" s="8"/>
      <c r="L33" s="8"/>
      <c r="M33" s="11" t="s">
        <v>38</v>
      </c>
      <c r="N33" s="8">
        <f>H30</f>
        <v>-339.71510000000001</v>
      </c>
      <c r="O33" s="19">
        <f>$H30+$H32*(O30-$N30)-$K32*(O30-$N30)^2/2</f>
        <v>-264.40093999999999</v>
      </c>
      <c r="P33" s="12">
        <f>$H30+$H32*(P30-$N30)-$K32*(P30-$N30)^2/2</f>
        <v>-246.95433320000004</v>
      </c>
      <c r="Q33" s="12">
        <f t="shared" ref="Q33" si="296">$H30+$H32*(Q30-$N30)-$K32*(Q30-$N30)^2/2</f>
        <v>-212.91239119999995</v>
      </c>
      <c r="R33" s="12">
        <f t="shared" ref="R33" si="297">$H30+$H32*(R30-$N30)-$K32*(R30-$N30)^2/2</f>
        <v>-175.07991919999995</v>
      </c>
      <c r="S33" s="12">
        <f t="shared" ref="S33" si="298">$H30+$H32*(S30-$N30)-$K32*(S30-$N30)^2/2</f>
        <v>-139.46499600000004</v>
      </c>
      <c r="T33" s="12">
        <f t="shared" ref="T33" si="299">$H30+$H32*(T30-$N30)-$K32*(T30-$N30)^2/2</f>
        <v>-106.0676216</v>
      </c>
      <c r="U33" s="12">
        <f t="shared" ref="U33" si="300">$H30+$H32*(U30-$N30)-$K32*(U30-$N30)^2/2</f>
        <v>-74.887795999999952</v>
      </c>
      <c r="V33" s="12">
        <f t="shared" ref="V33" si="301">$H30+$H32*(V30-$N30)-$K32*(V30-$N30)^2/2</f>
        <v>-45.925519200000039</v>
      </c>
      <c r="W33" s="12">
        <f t="shared" ref="W33" si="302">$H30+$H32*(W30-$N30)-$K32*(W30-$N30)^2/2</f>
        <v>-19.180791199999902</v>
      </c>
      <c r="X33" s="12">
        <f t="shared" ref="X33" si="303">$H30+$H32*(X30-$N30)-$K32*(X30-$N30)^2/2</f>
        <v>5.3463880000000188</v>
      </c>
      <c r="Y33" s="12">
        <f t="shared" ref="Y33" si="304">$H30+$H32*(Y30-$N30)-$K32*(Y30-$N30)^2/2</f>
        <v>27.656018399999994</v>
      </c>
      <c r="Z33" s="12">
        <f t="shared" ref="Z33" si="305">$H30+$H32*(Z30-$N30)-$K32*(Z30-$N30)^2/2</f>
        <v>47.748100000000079</v>
      </c>
      <c r="AA33" s="12">
        <f t="shared" ref="AA33" si="306">$H30+$H32*(AA30-$N30)-$K32*(AA30-$N30)^2/2</f>
        <v>65.622632799999991</v>
      </c>
      <c r="AB33" s="12">
        <f t="shared" ref="AB33" si="307">$H30+$H32*(AB30-$N30)-$K32*(AB30-$N30)^2/2</f>
        <v>81.279616800000014</v>
      </c>
      <c r="AC33" s="12">
        <f t="shared" ref="AC33" si="308">$H30+$H32*(AC30-$N30)-$K32*(AC30-$N30)^2/2</f>
        <v>94.719052000000033</v>
      </c>
      <c r="AD33" s="12">
        <f t="shared" ref="AD33" si="309">$H30+$H32*(AD30-$N30)-$K32*(AD30-$N30)^2/2</f>
        <v>105.94093840000005</v>
      </c>
      <c r="AE33" s="12">
        <f t="shared" ref="AE33" si="310">$H30+$H32*(AE30-$N30)-$K32*(AE30-$N30)^2/2</f>
        <v>114.94527600000004</v>
      </c>
      <c r="AF33" s="12">
        <f t="shared" ref="AF33" si="311">$H30+$H32*(AF30-$N30)-$K32*(AF30-$N30)^2/2</f>
        <v>121.73206480000005</v>
      </c>
      <c r="AG33" s="12">
        <f t="shared" ref="AG33" si="312">$H30+$H32*(AG30-$N30)-$K32*(AG30-$N30)^2/2</f>
        <v>126.30130480000003</v>
      </c>
      <c r="AH33" s="12">
        <f t="shared" ref="AH33" si="313">$H30+$H32*(AH30-$N30)-$K32*(AH30-$N30)^2/2</f>
        <v>128.65299600000003</v>
      </c>
      <c r="AI33" s="12">
        <f t="shared" ref="AI33" si="314">$H30+$H32*(AI30-$N30)-$K32*(AI30-$N30)^2/2</f>
        <v>128.78713840000012</v>
      </c>
      <c r="AJ33" s="12">
        <f t="shared" ref="AJ33" si="315">$H30+$H32*(AJ30-$N30)-$K32*(AJ30-$N30)^2/2</f>
        <v>126.70373200000006</v>
      </c>
      <c r="AK33" s="12">
        <f t="shared" ref="AK33" si="316">$H30+$H32*(AK30-$N30)-$K32*(AK30-$N30)^2/2</f>
        <v>122.40277680000008</v>
      </c>
      <c r="AL33" s="17">
        <f t="shared" ref="AL33" si="317">$H30+$H32*(AL30-$N30)-$K32*(AL30-$N30)^2/2</f>
        <v>120.82605999999998</v>
      </c>
      <c r="AM33" s="12">
        <f t="shared" ref="AM33" si="318">$H30+$H32*(AM30-$N30)-$K32*(AM30-$N30)^2/2</f>
        <v>107.14822000000015</v>
      </c>
    </row>
    <row r="34" spans="1:39" x14ac:dyDescent="0.25">
      <c r="A34" s="1">
        <v>1</v>
      </c>
      <c r="B34" s="1">
        <v>2</v>
      </c>
      <c r="C34" s="1">
        <v>3</v>
      </c>
      <c r="D34" s="1">
        <v>2</v>
      </c>
      <c r="E34" s="1" t="s">
        <v>29</v>
      </c>
      <c r="F34" s="1">
        <v>-176.84399999999999</v>
      </c>
      <c r="G34" s="1">
        <v>165.548</v>
      </c>
      <c r="H34" s="1">
        <v>-382.77800000000002</v>
      </c>
      <c r="I34" s="8">
        <f>I22</f>
        <v>5.8</v>
      </c>
      <c r="J34" s="8"/>
      <c r="K34" s="8"/>
      <c r="L34" s="8">
        <f>D34</f>
        <v>2</v>
      </c>
      <c r="M34" s="8" t="s">
        <v>42</v>
      </c>
      <c r="N34" s="1">
        <f>N30</f>
        <v>3.1</v>
      </c>
      <c r="O34" s="16">
        <f t="shared" ref="O34:AM34" si="319">O30</f>
        <v>3.5</v>
      </c>
      <c r="P34" s="1">
        <f t="shared" si="319"/>
        <v>3.5979999999999999</v>
      </c>
      <c r="Q34" s="1">
        <f t="shared" si="319"/>
        <v>3.7960000000000003</v>
      </c>
      <c r="R34" s="1">
        <f t="shared" si="319"/>
        <v>4.0280000000000005</v>
      </c>
      <c r="S34" s="1">
        <f t="shared" si="319"/>
        <v>4.26</v>
      </c>
      <c r="T34" s="1">
        <f t="shared" si="319"/>
        <v>4.492</v>
      </c>
      <c r="U34" s="1">
        <f t="shared" si="319"/>
        <v>4.7240000000000002</v>
      </c>
      <c r="V34" s="1">
        <f t="shared" si="319"/>
        <v>4.9559999999999995</v>
      </c>
      <c r="W34" s="1">
        <f t="shared" si="319"/>
        <v>5.1880000000000006</v>
      </c>
      <c r="X34" s="1">
        <f t="shared" si="319"/>
        <v>5.42</v>
      </c>
      <c r="Y34" s="1">
        <f t="shared" si="319"/>
        <v>5.6519999999999992</v>
      </c>
      <c r="Z34" s="1">
        <f t="shared" si="319"/>
        <v>5.8840000000000003</v>
      </c>
      <c r="AA34" s="1">
        <f t="shared" si="319"/>
        <v>6.1159999999999997</v>
      </c>
      <c r="AB34" s="1">
        <f t="shared" si="319"/>
        <v>6.3479999999999999</v>
      </c>
      <c r="AC34" s="1">
        <f t="shared" si="319"/>
        <v>6.58</v>
      </c>
      <c r="AD34" s="1">
        <f t="shared" si="319"/>
        <v>6.8119999999999994</v>
      </c>
      <c r="AE34" s="1">
        <f t="shared" si="319"/>
        <v>7.0440000000000005</v>
      </c>
      <c r="AF34" s="1">
        <f t="shared" si="319"/>
        <v>7.2759999999999998</v>
      </c>
      <c r="AG34" s="1">
        <f t="shared" si="319"/>
        <v>7.5079999999999991</v>
      </c>
      <c r="AH34" s="1">
        <f t="shared" si="319"/>
        <v>7.74</v>
      </c>
      <c r="AI34" s="1">
        <f t="shared" si="319"/>
        <v>7.9719999999999995</v>
      </c>
      <c r="AJ34" s="1">
        <f t="shared" si="319"/>
        <v>8.2039999999999988</v>
      </c>
      <c r="AK34" s="1">
        <f t="shared" si="319"/>
        <v>8.4359999999999999</v>
      </c>
      <c r="AL34" s="16">
        <f t="shared" si="319"/>
        <v>8.5</v>
      </c>
      <c r="AM34" s="1">
        <f t="shared" si="319"/>
        <v>8.9</v>
      </c>
    </row>
    <row r="35" spans="1:39" x14ac:dyDescent="0.25">
      <c r="A35" s="1">
        <v>1</v>
      </c>
      <c r="B35" s="1">
        <v>2</v>
      </c>
      <c r="C35" s="1">
        <v>3</v>
      </c>
      <c r="D35" s="1">
        <v>2</v>
      </c>
      <c r="E35" s="1" t="s">
        <v>30</v>
      </c>
      <c r="F35" s="1">
        <v>-186.864</v>
      </c>
      <c r="G35" s="1">
        <v>-376.38829999999996</v>
      </c>
      <c r="H35" s="1">
        <v>148.78629999999998</v>
      </c>
      <c r="I35" s="8"/>
      <c r="J35" s="8"/>
      <c r="K35" s="8"/>
      <c r="L35" s="8"/>
      <c r="M35" s="11" t="s">
        <v>21</v>
      </c>
      <c r="N35" s="1">
        <f>F34</f>
        <v>-176.84399999999999</v>
      </c>
      <c r="O35" s="19">
        <f>$F34+$F36*(O34-$N34)-$J36*(O34-$N34)^2/2</f>
        <v>-104.7432</v>
      </c>
      <c r="P35" s="10">
        <f>$F34+$F36*(P34-$N34)-$J36*(P34-$N34)^2/2</f>
        <v>-88.72319880000002</v>
      </c>
      <c r="Q35" s="10">
        <f>$F34+$F36*(Q34-$N34)-$J36*(Q34-$N34)^2/2</f>
        <v>-58.331347199999982</v>
      </c>
      <c r="R35" s="10">
        <f>$F34+$F36*(R34-$N34)-$J36*(R34-$N34)^2/2</f>
        <v>-26.082604799999952</v>
      </c>
      <c r="S35" s="10">
        <f t="shared" ref="S35" si="320">$F34+$F36*(S34-$N34)-$J36*(S34-$N34)^2/2</f>
        <v>2.5383999999999745</v>
      </c>
      <c r="T35" s="10">
        <f t="shared" ref="T35" si="321">$F34+$F36*(T34-$N34)-$J36*(T34-$N34)^2/2</f>
        <v>27.531667200000001</v>
      </c>
      <c r="U35" s="10">
        <f t="shared" ref="U35" si="322">$F34+$F36*(U34-$N34)-$J36*(U34-$N34)^2/2</f>
        <v>48.897196800000003</v>
      </c>
      <c r="V35" s="10">
        <f t="shared" ref="V35" si="323">$F34+$F36*(V34-$N34)-$J36*(V34-$N34)^2/2</f>
        <v>66.634988799999988</v>
      </c>
      <c r="W35" s="10">
        <f t="shared" ref="W35" si="324">$F34+$F36*(W34-$N34)-$J36*(W34-$N34)^2/2</f>
        <v>80.745043200000055</v>
      </c>
      <c r="X35" s="10">
        <f t="shared" ref="X35" si="325">$F34+$F36*(X34-$N34)-$J36*(X34-$N34)^2/2</f>
        <v>91.227360000000033</v>
      </c>
      <c r="Y35" s="10">
        <f t="shared" ref="Y35" si="326">$F34+$F36*(Y34-$N34)-$J36*(Y34-$N34)^2/2</f>
        <v>98.081939200000022</v>
      </c>
      <c r="Z35" s="10">
        <f t="shared" ref="Z35" si="327">$F34+$F36*(Z34-$N34)-$J36*(Z34-$N34)^2/2</f>
        <v>101.30878080000008</v>
      </c>
      <c r="AA35" s="10">
        <f t="shared" ref="AA35" si="328">$F34+$F36*(AA34-$N34)-$J36*(AA34-$N34)^2/2</f>
        <v>100.90788480000003</v>
      </c>
      <c r="AB35" s="10">
        <f t="shared" ref="AB35" si="329">$F34+$F36*(AB34-$N34)-$J36*(AB34-$N34)^2/2</f>
        <v>96.879251200000112</v>
      </c>
      <c r="AC35" s="10">
        <f t="shared" ref="AC35" si="330">$F34+$F36*(AC34-$N34)-$J36*(AC34-$N34)^2/2</f>
        <v>89.222880000000089</v>
      </c>
      <c r="AD35" s="10">
        <f t="shared" ref="AD35" si="331">$F34+$F36*(AD34-$N34)-$J36*(AD34-$N34)^2/2</f>
        <v>77.93877120000019</v>
      </c>
      <c r="AE35" s="10">
        <f t="shared" ref="AE35" si="332">$F34+$F36*(AE34-$N34)-$J36*(AE34-$N34)^2/2</f>
        <v>63.026924800000074</v>
      </c>
      <c r="AF35" s="10">
        <f t="shared" ref="AF35" si="333">$F34+$F36*(AF34-$N34)-$J36*(AF34-$N34)^2/2</f>
        <v>44.487340800000084</v>
      </c>
      <c r="AG35" s="10">
        <f t="shared" ref="AG35" si="334">$F34+$F36*(AG34-$N34)-$J36*(AG34-$N34)^2/2</f>
        <v>22.320019200000047</v>
      </c>
      <c r="AH35" s="10">
        <f t="shared" ref="AH35" si="335">$F34+$F36*(AH34-$N34)-$J36*(AH34-$N34)^2/2</f>
        <v>-3.4750400000000354</v>
      </c>
      <c r="AI35" s="10">
        <f t="shared" ref="AI35" si="336">$F34+$F36*(AI34-$N34)-$J36*(AI34-$N34)^2/2</f>
        <v>-32.897836799999823</v>
      </c>
      <c r="AJ35" s="10">
        <f t="shared" ref="AJ35" si="337">$F34+$F36*(AJ34-$N34)-$J36*(AJ34-$N34)^2/2</f>
        <v>-65.948371199999769</v>
      </c>
      <c r="AK35" s="10">
        <f t="shared" ref="AK35" si="338">$F34+$F36*(AK34-$N34)-$J36*(AK34-$N34)^2/2</f>
        <v>-102.62664319999999</v>
      </c>
      <c r="AL35" s="17">
        <f>$F34+$F36*(AL34-$N34)-$J36*(AL34-$N34)^2/2</f>
        <v>-113.38319999999999</v>
      </c>
      <c r="AM35" s="10">
        <f t="shared" ref="AM35" si="339">$F34+$F36*(AM34-$N34)-$J36*(AM34-$N34)^2/2</f>
        <v>-186.86640000000011</v>
      </c>
    </row>
    <row r="36" spans="1:39" x14ac:dyDescent="0.25">
      <c r="A36" s="1">
        <v>1</v>
      </c>
      <c r="B36" s="1">
        <v>2</v>
      </c>
      <c r="C36" s="1">
        <v>3</v>
      </c>
      <c r="D36" s="1">
        <v>2</v>
      </c>
      <c r="E36" s="1" t="s">
        <v>31</v>
      </c>
      <c r="F36" s="1">
        <v>193.732</v>
      </c>
      <c r="G36" s="1">
        <v>26.042999999999992</v>
      </c>
      <c r="H36" s="1">
        <v>211.12900000000002</v>
      </c>
      <c r="I36" s="8"/>
      <c r="J36" s="8">
        <f>(F36-F37)/I22</f>
        <v>67.399999999999991</v>
      </c>
      <c r="K36" s="8">
        <f>(G36-G37)/I22</f>
        <v>41.199999999999996</v>
      </c>
      <c r="L36" s="8"/>
      <c r="M36" s="11" t="s">
        <v>37</v>
      </c>
      <c r="N36" s="8">
        <f>G34</f>
        <v>165.548</v>
      </c>
      <c r="O36" s="17">
        <f>$G34+$G36*(O34-$N34)-$K36*(O34-$N34)^2/2</f>
        <v>172.66919999999999</v>
      </c>
      <c r="P36" s="12">
        <f>$G34+$G36*(P34-$N34)-$K36*(P34-$N34)^2/2</f>
        <v>173.4085316</v>
      </c>
      <c r="Q36" s="12">
        <f t="shared" ref="Q36:AL36" si="340">$G34+$G36*(Q34-$N34)-$K36*(Q34-$N34)^2/2</f>
        <v>173.69495839999999</v>
      </c>
      <c r="R36" s="12">
        <f t="shared" si="340"/>
        <v>171.97551359999997</v>
      </c>
      <c r="S36" s="12">
        <f t="shared" si="340"/>
        <v>168.03852000000001</v>
      </c>
      <c r="T36" s="12">
        <f t="shared" si="340"/>
        <v>161.88397759999998</v>
      </c>
      <c r="U36" s="12">
        <f t="shared" si="340"/>
        <v>153.51188639999998</v>
      </c>
      <c r="V36" s="12">
        <f t="shared" si="340"/>
        <v>142.92224640000003</v>
      </c>
      <c r="W36" s="12">
        <f t="shared" si="340"/>
        <v>130.11505759999994</v>
      </c>
      <c r="X36" s="12">
        <f t="shared" si="340"/>
        <v>115.09031999999999</v>
      </c>
      <c r="Y36" s="12">
        <f t="shared" si="340"/>
        <v>97.848033600000065</v>
      </c>
      <c r="Z36" s="12">
        <f t="shared" si="340"/>
        <v>78.388198399999965</v>
      </c>
      <c r="AA36" s="12">
        <f t="shared" si="340"/>
        <v>56.710814400000061</v>
      </c>
      <c r="AB36" s="12">
        <f t="shared" si="340"/>
        <v>32.815881600000012</v>
      </c>
      <c r="AC36" s="12">
        <f t="shared" si="340"/>
        <v>6.7034000000000162</v>
      </c>
      <c r="AD36" s="12">
        <f t="shared" si="340"/>
        <v>-21.626630399999897</v>
      </c>
      <c r="AE36" s="12">
        <f t="shared" si="340"/>
        <v>-52.174209600000097</v>
      </c>
      <c r="AF36" s="12">
        <f t="shared" si="340"/>
        <v>-84.939337599999988</v>
      </c>
      <c r="AG36" s="12">
        <f t="shared" si="340"/>
        <v>-119.92201439999991</v>
      </c>
      <c r="AH36" s="12">
        <f t="shared" si="340"/>
        <v>-157.12224000000009</v>
      </c>
      <c r="AI36" s="12">
        <f t="shared" si="340"/>
        <v>-196.5400143999999</v>
      </c>
      <c r="AJ36" s="12">
        <f t="shared" si="340"/>
        <v>-238.17533759999981</v>
      </c>
      <c r="AK36" s="12">
        <f t="shared" si="340"/>
        <v>-282.02820960000008</v>
      </c>
      <c r="AL36" s="17">
        <f t="shared" si="340"/>
        <v>-294.51580000000007</v>
      </c>
      <c r="AM36" s="12">
        <f>$G34+$G36*(AM34-$N34)-$K36*(AM34-$N34)^2/2</f>
        <v>-376.38660000000004</v>
      </c>
    </row>
    <row r="37" spans="1:39" x14ac:dyDescent="0.25">
      <c r="A37" s="1">
        <v>1</v>
      </c>
      <c r="B37" s="1">
        <v>2</v>
      </c>
      <c r="C37" s="1">
        <v>3</v>
      </c>
      <c r="D37" s="1">
        <v>2</v>
      </c>
      <c r="E37" s="1" t="s">
        <v>32</v>
      </c>
      <c r="F37" s="1">
        <v>-197.18799999999999</v>
      </c>
      <c r="G37" s="1">
        <v>-212.917</v>
      </c>
      <c r="H37" s="1">
        <v>-27.830999999999989</v>
      </c>
      <c r="I37" s="8"/>
      <c r="J37" s="8"/>
      <c r="K37" s="8"/>
      <c r="L37" s="8"/>
      <c r="M37" s="11" t="s">
        <v>38</v>
      </c>
      <c r="N37" s="8">
        <f>H34</f>
        <v>-382.77800000000002</v>
      </c>
      <c r="O37" s="19">
        <f>$H34+$H36*(O34-$N34)-$K36*(O34-$N34)^2/2</f>
        <v>-301.62240000000003</v>
      </c>
      <c r="P37" s="12">
        <f>$H34+$H36*(P34-$N34)-$K36*(P34-$N34)^2/2</f>
        <v>-282.74464040000004</v>
      </c>
      <c r="Q37" s="12">
        <f t="shared" ref="Q37" si="341">$H34+$H36*(Q34-$N34)-$K36*(Q34-$N34)^2/2</f>
        <v>-245.81118559999996</v>
      </c>
      <c r="R37" s="12">
        <f t="shared" ref="R37" si="342">$H34+$H36*(R34-$N34)-$K36*(R34-$N34)^2/2</f>
        <v>-204.59067839999994</v>
      </c>
      <c r="S37" s="12">
        <f t="shared" ref="S37" si="343">$H34+$H36*(S34-$N34)-$K36*(S34-$N34)^2/2</f>
        <v>-165.58772000000005</v>
      </c>
      <c r="T37" s="12">
        <f t="shared" ref="T37" si="344">$H34+$H36*(T34-$N34)-$K36*(T34-$N34)^2/2</f>
        <v>-128.80231040000001</v>
      </c>
      <c r="U37" s="12">
        <f t="shared" ref="U37" si="345">$H34+$H36*(U34-$N34)-$K36*(U34-$N34)^2/2</f>
        <v>-94.234449599999976</v>
      </c>
      <c r="V37" s="12">
        <f t="shared" ref="V37" si="346">$H34+$H36*(V34-$N34)-$K36*(V34-$N34)^2/2</f>
        <v>-61.884137600000059</v>
      </c>
      <c r="W37" s="12">
        <f t="shared" ref="W37" si="347">$H34+$H36*(W34-$N34)-$K36*(W34-$N34)^2/2</f>
        <v>-31.751374399999932</v>
      </c>
      <c r="X37" s="12">
        <f t="shared" ref="X37" si="348">$H34+$H36*(X34-$N34)-$K36*(X34-$N34)^2/2</f>
        <v>-3.8361600000000067</v>
      </c>
      <c r="Y37" s="12">
        <f t="shared" ref="Y37" si="349">$H34+$H36*(Y34-$N34)-$K36*(Y34-$N34)^2/2</f>
        <v>21.86150559999993</v>
      </c>
      <c r="Z37" s="12">
        <f t="shared" ref="Z37" si="350">$H34+$H36*(Z34-$N34)-$K36*(Z34-$N34)^2/2</f>
        <v>45.341622400000091</v>
      </c>
      <c r="AA37" s="12">
        <f t="shared" ref="AA37" si="351">$H34+$H36*(AA34-$N34)-$K36*(AA34-$N34)^2/2</f>
        <v>66.604190399999993</v>
      </c>
      <c r="AB37" s="12">
        <f t="shared" ref="AB37" si="352">$H34+$H36*(AB34-$N34)-$K36*(AB34-$N34)^2/2</f>
        <v>85.649209600000006</v>
      </c>
      <c r="AC37" s="12">
        <f t="shared" ref="AC37" si="353">$H34+$H36*(AC34-$N34)-$K36*(AC34-$N34)^2/2</f>
        <v>102.47668000000002</v>
      </c>
      <c r="AD37" s="12">
        <f t="shared" ref="AD37" si="354">$H34+$H36*(AD34-$N34)-$K36*(AD34-$N34)^2/2</f>
        <v>117.08660160000005</v>
      </c>
      <c r="AE37" s="12">
        <f t="shared" ref="AE37" si="355">$H34+$H36*(AE34-$N34)-$K36*(AE34-$N34)^2/2</f>
        <v>129.47897440000014</v>
      </c>
      <c r="AF37" s="12">
        <f t="shared" ref="AF37" si="356">$H34+$H36*(AF34-$N34)-$K36*(AF34-$N34)^2/2</f>
        <v>139.65379840000014</v>
      </c>
      <c r="AG37" s="12">
        <f t="shared" ref="AG37" si="357">$H34+$H36*(AG34-$N34)-$K36*(AG34-$N34)^2/2</f>
        <v>147.61107360000005</v>
      </c>
      <c r="AH37" s="12">
        <f t="shared" ref="AH37" si="358">$H34+$H36*(AH34-$N34)-$K36*(AH34-$N34)^2/2</f>
        <v>153.35080000000011</v>
      </c>
      <c r="AI37" s="12">
        <f t="shared" ref="AI37" si="359">$H34+$H36*(AI34-$N34)-$K36*(AI34-$N34)^2/2</f>
        <v>156.87297760000013</v>
      </c>
      <c r="AJ37" s="12">
        <f t="shared" ref="AJ37" si="360">$H34+$H36*(AJ34-$N34)-$K36*(AJ34-$N34)^2/2</f>
        <v>158.17760640000017</v>
      </c>
      <c r="AK37" s="12">
        <f t="shared" ref="AK37" si="361">$H34+$H36*(AK34-$N34)-$K36*(AK34-$N34)^2/2</f>
        <v>157.26468640000007</v>
      </c>
      <c r="AL37" s="17">
        <f t="shared" ref="AL37" si="362">$H34+$H36*(AL34-$N34)-$K36*(AL34-$N34)^2/2</f>
        <v>156.62260000000003</v>
      </c>
      <c r="AM37" s="12">
        <f t="shared" ref="AM37" si="363">$H34+$H36*(AM34-$N34)-$K36*(AM34-$N34)^2/2</f>
        <v>148.78620000000012</v>
      </c>
    </row>
    <row r="38" spans="1:39" x14ac:dyDescent="0.25">
      <c r="A38" s="1">
        <v>1</v>
      </c>
      <c r="B38" s="1">
        <v>2</v>
      </c>
      <c r="C38" s="1">
        <v>3</v>
      </c>
      <c r="D38" s="1">
        <v>1</v>
      </c>
      <c r="E38" s="1" t="s">
        <v>29</v>
      </c>
      <c r="F38" s="1">
        <v>-174.73599999999999</v>
      </c>
      <c r="G38" s="1">
        <v>191.82600000000002</v>
      </c>
      <c r="H38" s="1">
        <v>-405.99</v>
      </c>
      <c r="I38" s="8">
        <f>I22</f>
        <v>5.8</v>
      </c>
      <c r="J38" s="8"/>
      <c r="K38" s="8"/>
      <c r="L38" s="8">
        <f>D38</f>
        <v>1</v>
      </c>
      <c r="M38" s="8" t="s">
        <v>42</v>
      </c>
      <c r="N38" s="1">
        <f>N34</f>
        <v>3.1</v>
      </c>
      <c r="O38" s="16">
        <f t="shared" ref="O38:AM38" si="364">O34</f>
        <v>3.5</v>
      </c>
      <c r="P38" s="1">
        <f t="shared" si="364"/>
        <v>3.5979999999999999</v>
      </c>
      <c r="Q38" s="1">
        <f t="shared" si="364"/>
        <v>3.7960000000000003</v>
      </c>
      <c r="R38" s="1">
        <f t="shared" si="364"/>
        <v>4.0280000000000005</v>
      </c>
      <c r="S38" s="1">
        <f t="shared" si="364"/>
        <v>4.26</v>
      </c>
      <c r="T38" s="1">
        <f t="shared" si="364"/>
        <v>4.492</v>
      </c>
      <c r="U38" s="1">
        <f t="shared" si="364"/>
        <v>4.7240000000000002</v>
      </c>
      <c r="V38" s="1">
        <f t="shared" si="364"/>
        <v>4.9559999999999995</v>
      </c>
      <c r="W38" s="1">
        <f t="shared" si="364"/>
        <v>5.1880000000000006</v>
      </c>
      <c r="X38" s="1">
        <f t="shared" si="364"/>
        <v>5.42</v>
      </c>
      <c r="Y38" s="1">
        <f t="shared" si="364"/>
        <v>5.6519999999999992</v>
      </c>
      <c r="Z38" s="1">
        <f t="shared" si="364"/>
        <v>5.8840000000000003</v>
      </c>
      <c r="AA38" s="1">
        <f t="shared" si="364"/>
        <v>6.1159999999999997</v>
      </c>
      <c r="AB38" s="1">
        <f t="shared" si="364"/>
        <v>6.3479999999999999</v>
      </c>
      <c r="AC38" s="1">
        <f t="shared" si="364"/>
        <v>6.58</v>
      </c>
      <c r="AD38" s="1">
        <f t="shared" si="364"/>
        <v>6.8119999999999994</v>
      </c>
      <c r="AE38" s="1">
        <f t="shared" si="364"/>
        <v>7.0440000000000005</v>
      </c>
      <c r="AF38" s="1">
        <f t="shared" si="364"/>
        <v>7.2759999999999998</v>
      </c>
      <c r="AG38" s="1">
        <f t="shared" si="364"/>
        <v>7.5079999999999991</v>
      </c>
      <c r="AH38" s="1">
        <f t="shared" si="364"/>
        <v>7.74</v>
      </c>
      <c r="AI38" s="1">
        <f t="shared" si="364"/>
        <v>7.9719999999999995</v>
      </c>
      <c r="AJ38" s="1">
        <f t="shared" si="364"/>
        <v>8.2039999999999988</v>
      </c>
      <c r="AK38" s="1">
        <f t="shared" si="364"/>
        <v>8.4359999999999999</v>
      </c>
      <c r="AL38" s="16">
        <f t="shared" si="364"/>
        <v>8.5</v>
      </c>
      <c r="AM38" s="1">
        <f t="shared" si="364"/>
        <v>8.9</v>
      </c>
    </row>
    <row r="39" spans="1:39" x14ac:dyDescent="0.25">
      <c r="A39" s="1">
        <v>1</v>
      </c>
      <c r="B39" s="1">
        <v>2</v>
      </c>
      <c r="C39" s="1">
        <v>3</v>
      </c>
      <c r="D39" s="1">
        <v>1</v>
      </c>
      <c r="E39" s="1" t="s">
        <v>30</v>
      </c>
      <c r="F39" s="1">
        <v>-183.691</v>
      </c>
      <c r="G39" s="1">
        <v>-392.25260000000003</v>
      </c>
      <c r="H39" s="1">
        <v>167.95460000000003</v>
      </c>
      <c r="I39" s="8"/>
      <c r="J39" s="8"/>
      <c r="K39" s="8"/>
      <c r="L39" s="8"/>
      <c r="M39" s="11" t="s">
        <v>21</v>
      </c>
      <c r="N39" s="1">
        <f>F38</f>
        <v>-174.73599999999999</v>
      </c>
      <c r="O39" s="19">
        <f>$F38+$F40*(O38-$N38)-$J40*(O38-$N38)^2/2</f>
        <v>-102.5616</v>
      </c>
      <c r="P39" s="10">
        <f>$F38+$F40*(P38-$N38)-$J40*(P38-$N38)^2/2</f>
        <v>-86.523566800000026</v>
      </c>
      <c r="Q39" s="10">
        <f>$F38+$F40*(Q38-$N38)-$J40*(Q38-$N38)^2/2</f>
        <v>-56.095283199999955</v>
      </c>
      <c r="R39" s="10">
        <f>$F38+$F40*(R38-$N38)-$J40*(R38-$N38)^2/2</f>
        <v>-23.803852799999955</v>
      </c>
      <c r="S39" s="10">
        <f t="shared" ref="S39" si="365">$F38+$F40*(S38-$N38)-$J40*(S38-$N38)^2/2</f>
        <v>4.85983999999997</v>
      </c>
      <c r="T39" s="10">
        <f t="shared" ref="T39" si="366">$F38+$F40*(T38-$N38)-$J40*(T38-$N38)^2/2</f>
        <v>29.895795199999995</v>
      </c>
      <c r="U39" s="10">
        <f t="shared" ref="U39" si="367">$F38+$F40*(U38-$N38)-$J40*(U38-$N38)^2/2</f>
        <v>51.304012800000052</v>
      </c>
      <c r="V39" s="10">
        <f t="shared" ref="V39" si="368">$F38+$F40*(V38-$N38)-$J40*(V38-$N38)^2/2</f>
        <v>69.084492799999978</v>
      </c>
      <c r="W39" s="10">
        <f t="shared" ref="W39" si="369">$F38+$F40*(W38-$N38)-$J40*(W38-$N38)^2/2</f>
        <v>83.237235200000043</v>
      </c>
      <c r="X39" s="10">
        <f t="shared" ref="X39" si="370">$F38+$F40*(X38-$N38)-$J40*(X38-$N38)^2/2</f>
        <v>93.76224000000002</v>
      </c>
      <c r="Y39" s="10">
        <f t="shared" ref="Y39" si="371">$F38+$F40*(Y38-$N38)-$J40*(Y38-$N38)^2/2</f>
        <v>100.65950720000001</v>
      </c>
      <c r="Z39" s="10">
        <f t="shared" ref="Z39" si="372">$F38+$F40*(Z38-$N38)-$J40*(Z38-$N38)^2/2</f>
        <v>103.92903680000006</v>
      </c>
      <c r="AA39" s="10">
        <f t="shared" ref="AA39" si="373">$F38+$F40*(AA38-$N38)-$J40*(AA38-$N38)^2/2</f>
        <v>103.57082880000013</v>
      </c>
      <c r="AB39" s="10">
        <f t="shared" ref="AB39" si="374">$F38+$F40*(AB38-$N38)-$J40*(AB38-$N38)^2/2</f>
        <v>99.584883200000093</v>
      </c>
      <c r="AC39" s="10">
        <f t="shared" ref="AC39" si="375">$F38+$F40*(AC38-$N38)-$J40*(AC38-$N38)^2/2</f>
        <v>91.971200000000067</v>
      </c>
      <c r="AD39" s="10">
        <f t="shared" ref="AD39" si="376">$F38+$F40*(AD38-$N38)-$J40*(AD38-$N38)^2/2</f>
        <v>80.72977920000011</v>
      </c>
      <c r="AE39" s="10">
        <f t="shared" ref="AE39" si="377">$F38+$F40*(AE38-$N38)-$J40*(AE38-$N38)^2/2</f>
        <v>65.860620799999992</v>
      </c>
      <c r="AF39" s="10">
        <f t="shared" ref="AF39" si="378">$F38+$F40*(AF38-$N38)-$J40*(AF38-$N38)^2/2</f>
        <v>47.363724800000114</v>
      </c>
      <c r="AG39" s="10">
        <f t="shared" ref="AG39" si="379">$F38+$F40*(AG38-$N38)-$J40*(AG38-$N38)^2/2</f>
        <v>25.239091200000075</v>
      </c>
      <c r="AH39" s="10">
        <f t="shared" ref="AH39" si="380">$F38+$F40*(AH38-$N38)-$J40*(AH38-$N38)^2/2</f>
        <v>-0.51328000000000884</v>
      </c>
      <c r="AI39" s="10">
        <f t="shared" ref="AI39" si="381">$F38+$F40*(AI38-$N38)-$J40*(AI38-$N38)^2/2</f>
        <v>-29.893388799999798</v>
      </c>
      <c r="AJ39" s="10">
        <f t="shared" ref="AJ39" si="382">$F38+$F40*(AJ38-$N38)-$J40*(AJ38-$N38)^2/2</f>
        <v>-62.901235199999746</v>
      </c>
      <c r="AK39" s="10">
        <f t="shared" ref="AK39" si="383">$F38+$F40*(AK38-$N38)-$J40*(AK38-$N38)^2/2</f>
        <v>-99.536819199999968</v>
      </c>
      <c r="AL39" s="17">
        <f>$F38+$F40*(AL38-$N38)-$J40*(AL38-$N38)^2/2</f>
        <v>-110.28159999999991</v>
      </c>
      <c r="AM39" s="10">
        <f t="shared" ref="AM39" si="384">$F38+$F40*(AM38-$N38)-$J40*(AM38-$N38)^2/2</f>
        <v>-183.69120000000009</v>
      </c>
    </row>
    <row r="40" spans="1:39" x14ac:dyDescent="0.25">
      <c r="A40" s="1">
        <v>1</v>
      </c>
      <c r="B40" s="1">
        <v>2</v>
      </c>
      <c r="C40" s="1">
        <v>3</v>
      </c>
      <c r="D40" s="1">
        <v>1</v>
      </c>
      <c r="E40" s="1" t="s">
        <v>31</v>
      </c>
      <c r="F40" s="1">
        <v>193.916</v>
      </c>
      <c r="G40" s="1">
        <v>18.77709999999999</v>
      </c>
      <c r="H40" s="1">
        <v>218.4349</v>
      </c>
      <c r="I40" s="8"/>
      <c r="J40" s="8">
        <f>(F40-F41)/I22</f>
        <v>67.399999999999991</v>
      </c>
      <c r="K40" s="8">
        <f>(G40-G41)/I22</f>
        <v>41.2</v>
      </c>
      <c r="L40" s="8"/>
      <c r="M40" s="11" t="s">
        <v>37</v>
      </c>
      <c r="N40" s="8">
        <f>G38</f>
        <v>191.82600000000002</v>
      </c>
      <c r="O40" s="17">
        <f>$G38+$G40*(O38-$N38)-$K40*(O38-$N38)^2/2</f>
        <v>196.04084000000003</v>
      </c>
      <c r="P40" s="12">
        <f>$G38+$G40*(P38-$N38)-$K40*(P38-$N38)^2/2</f>
        <v>196.06811340000002</v>
      </c>
      <c r="Q40" s="12">
        <f t="shared" ref="Q40:AL40" si="385">$G38+$G40*(Q38-$N38)-$K40*(Q38-$N38)^2/2</f>
        <v>194.91589200000001</v>
      </c>
      <c r="R40" s="12">
        <f t="shared" si="385"/>
        <v>191.51075839999999</v>
      </c>
      <c r="S40" s="12">
        <f t="shared" si="385"/>
        <v>185.88807600000001</v>
      </c>
      <c r="T40" s="12">
        <f t="shared" si="385"/>
        <v>178.04784480000001</v>
      </c>
      <c r="U40" s="12">
        <f t="shared" si="385"/>
        <v>167.9900648</v>
      </c>
      <c r="V40" s="12">
        <f t="shared" si="385"/>
        <v>155.71473600000002</v>
      </c>
      <c r="W40" s="12">
        <f t="shared" si="385"/>
        <v>141.22185839999995</v>
      </c>
      <c r="X40" s="12">
        <f t="shared" si="385"/>
        <v>124.51143199999999</v>
      </c>
      <c r="Y40" s="12">
        <f t="shared" si="385"/>
        <v>105.58345680000008</v>
      </c>
      <c r="Z40" s="12">
        <f t="shared" si="385"/>
        <v>84.437932799999942</v>
      </c>
      <c r="AA40" s="12">
        <f t="shared" si="385"/>
        <v>61.074860000000029</v>
      </c>
      <c r="AB40" s="12">
        <f t="shared" si="385"/>
        <v>35.4942384</v>
      </c>
      <c r="AC40" s="12">
        <f t="shared" si="385"/>
        <v>7.6960679999999684</v>
      </c>
      <c r="AD40" s="12">
        <f t="shared" si="385"/>
        <v>-22.319651199999953</v>
      </c>
      <c r="AE40" s="12">
        <f t="shared" si="385"/>
        <v>-54.552919200000133</v>
      </c>
      <c r="AF40" s="12">
        <f t="shared" si="385"/>
        <v>-89.00373600000006</v>
      </c>
      <c r="AG40" s="12">
        <f t="shared" si="385"/>
        <v>-125.67210160000002</v>
      </c>
      <c r="AH40" s="12">
        <f t="shared" si="385"/>
        <v>-164.55801600000018</v>
      </c>
      <c r="AI40" s="12">
        <f t="shared" si="385"/>
        <v>-205.66147920000003</v>
      </c>
      <c r="AJ40" s="12">
        <f t="shared" si="385"/>
        <v>-248.98249119999991</v>
      </c>
      <c r="AK40" s="12">
        <f t="shared" si="385"/>
        <v>-294.52105200000017</v>
      </c>
      <c r="AL40" s="17">
        <f t="shared" si="385"/>
        <v>-307.47366000000017</v>
      </c>
      <c r="AM40" s="12">
        <f>$G38+$G40*(AM38-$N38)-$K40*(AM38-$N38)^2/2</f>
        <v>-392.2508200000002</v>
      </c>
    </row>
    <row r="41" spans="1:39" x14ac:dyDescent="0.25">
      <c r="A41" s="2">
        <v>1</v>
      </c>
      <c r="B41" s="2">
        <v>2</v>
      </c>
      <c r="C41" s="2">
        <v>3</v>
      </c>
      <c r="D41" s="2">
        <v>1</v>
      </c>
      <c r="E41" s="2" t="s">
        <v>32</v>
      </c>
      <c r="F41" s="2">
        <v>-197.00399999999999</v>
      </c>
      <c r="G41" s="2">
        <v>-220.18290000000002</v>
      </c>
      <c r="H41" s="2">
        <v>-20.525099999999995</v>
      </c>
      <c r="I41" s="2"/>
      <c r="J41" s="2"/>
      <c r="K41" s="2"/>
      <c r="L41" s="2"/>
      <c r="M41" s="13" t="s">
        <v>38</v>
      </c>
      <c r="N41" s="2">
        <f>H38</f>
        <v>-405.99</v>
      </c>
      <c r="O41" s="18">
        <f>$H38+$H40*(O38-$N38)-$K40*(O38-$N38)^2/2</f>
        <v>-321.91203999999999</v>
      </c>
      <c r="P41" s="14">
        <f>$H38+$H40*(P38-$N38)-$K40*(P38-$N38)^2/2</f>
        <v>-302.31830220000006</v>
      </c>
      <c r="Q41" s="14">
        <f t="shared" ref="Q41" si="386">$H38+$H40*(Q38-$N38)-$K40*(Q38-$N38)^2/2</f>
        <v>-263.93827920000001</v>
      </c>
      <c r="R41" s="14">
        <f t="shared" ref="R41" si="387">$H38+$H40*(R38-$N38)-$K40*(R38-$N38)^2/2</f>
        <v>-221.02280319999994</v>
      </c>
      <c r="S41" s="14">
        <f t="shared" ref="S41" si="388">$H38+$H40*(S38-$N38)-$K40*(S38-$N38)^2/2</f>
        <v>-180.32487600000007</v>
      </c>
      <c r="T41" s="14">
        <f t="shared" ref="T41" si="389">$H38+$H40*(T38-$N38)-$K40*(T38-$N38)^2/2</f>
        <v>-141.84449760000001</v>
      </c>
      <c r="U41" s="14">
        <f t="shared" ref="U41" si="390">$H38+$H40*(U38-$N38)-$K40*(U38-$N38)^2/2</f>
        <v>-105.58166800000001</v>
      </c>
      <c r="V41" s="14">
        <f t="shared" ref="V41" si="391">$H38+$H40*(V38-$N38)-$K40*(V38-$N38)^2/2</f>
        <v>-71.536387200000078</v>
      </c>
      <c r="W41" s="14">
        <f t="shared" ref="W41" si="392">$H38+$H40*(W38-$N38)-$K40*(W38-$N38)^2/2</f>
        <v>-39.708655199999924</v>
      </c>
      <c r="X41" s="14">
        <f t="shared" ref="X41" si="393">$H38+$H40*(X38-$N38)-$K40*(X38-$N38)^2/2</f>
        <v>-10.098472000000044</v>
      </c>
      <c r="Y41" s="14">
        <f t="shared" ref="Y41" si="394">$H38+$H40*(Y38-$N38)-$K40*(Y38-$N38)^2/2</f>
        <v>17.294162399999948</v>
      </c>
      <c r="Z41" s="14">
        <f t="shared" ref="Z41" si="395">$H38+$H40*(Z38-$N38)-$K40*(Z38-$N38)^2/2</f>
        <v>42.46924800000005</v>
      </c>
      <c r="AA41" s="14">
        <f t="shared" ref="AA41" si="396">$H38+$H40*(AA38-$N38)-$K40*(AA38-$N38)^2/2</f>
        <v>65.426784799999922</v>
      </c>
      <c r="AB41" s="14">
        <f t="shared" ref="AB41" si="397">$H38+$H40*(AB38-$N38)-$K40*(AB38-$N38)^2/2</f>
        <v>86.166772799999904</v>
      </c>
      <c r="AC41" s="14">
        <f t="shared" ref="AC41" si="398">$H38+$H40*(AC38-$N38)-$K40*(AC38-$N38)^2/2</f>
        <v>104.689212</v>
      </c>
      <c r="AD41" s="14">
        <f t="shared" ref="AD41" si="399">$H38+$H40*(AD38-$N38)-$K40*(AD38-$N38)^2/2</f>
        <v>120.99410239999986</v>
      </c>
      <c r="AE41" s="14">
        <f t="shared" ref="AE41" si="400">$H38+$H40*(AE38-$N38)-$K40*(AE38-$N38)^2/2</f>
        <v>135.08144399999992</v>
      </c>
      <c r="AF41" s="14">
        <f t="shared" ref="AF41" si="401">$H38+$H40*(AF38-$N38)-$K40*(AF38-$N38)^2/2</f>
        <v>146.9512368</v>
      </c>
      <c r="AG41" s="14">
        <f t="shared" ref="AG41" si="402">$H38+$H40*(AG38-$N38)-$K40*(AG38-$N38)^2/2</f>
        <v>156.60348079999994</v>
      </c>
      <c r="AH41" s="14">
        <f t="shared" ref="AH41" si="403">$H38+$H40*(AH38-$N38)-$K40*(AH38-$N38)^2/2</f>
        <v>164.03817600000002</v>
      </c>
      <c r="AI41" s="14">
        <f t="shared" ref="AI41" si="404">$H38+$H40*(AI38-$N38)-$K40*(AI38-$N38)^2/2</f>
        <v>169.25532240000007</v>
      </c>
      <c r="AJ41" s="14">
        <f t="shared" ref="AJ41" si="405">$H38+$H40*(AJ38-$N38)-$K40*(AJ38-$N38)^2/2</f>
        <v>172.25491999999986</v>
      </c>
      <c r="AK41" s="14">
        <f t="shared" ref="AK41" si="406">$H38+$H40*(AK38-$N38)-$K40*(AK38-$N38)^2/2</f>
        <v>173.03696879999995</v>
      </c>
      <c r="AL41" s="18">
        <f t="shared" ref="AL41" si="407">$H38+$H40*(AL38-$N38)-$K40*(AL38-$N38)^2/2</f>
        <v>172.86245999999983</v>
      </c>
      <c r="AM41" s="14">
        <f t="shared" ref="AM41" si="408">$H38+$H40*(AM38-$N38)-$K40*(AM38-$N38)^2/2</f>
        <v>167.94841999999994</v>
      </c>
    </row>
    <row r="42" spans="1:39" x14ac:dyDescent="0.25">
      <c r="A42" s="1">
        <v>1</v>
      </c>
      <c r="B42" s="1">
        <v>3</v>
      </c>
      <c r="C42" s="1">
        <v>4</v>
      </c>
      <c r="D42" s="1">
        <v>5</v>
      </c>
      <c r="E42" s="1" t="s">
        <v>29</v>
      </c>
      <c r="F42" s="1">
        <v>-69.709999999999994</v>
      </c>
      <c r="G42" s="1">
        <v>10.16320000000001</v>
      </c>
      <c r="H42" s="1">
        <v>-91.873199999999997</v>
      </c>
      <c r="I42" s="1">
        <f>4.4</f>
        <v>4.4000000000000004</v>
      </c>
      <c r="J42" s="1"/>
      <c r="K42" s="1"/>
      <c r="L42" s="1">
        <f>D42</f>
        <v>5</v>
      </c>
      <c r="M42" s="1" t="s">
        <v>42</v>
      </c>
      <c r="N42" s="1">
        <f>N22+I22</f>
        <v>8.9</v>
      </c>
      <c r="O42" s="16">
        <f>N42+0.3</f>
        <v>9.2000000000000011</v>
      </c>
      <c r="P42" s="1">
        <f>(Q42+O42)/2</f>
        <v>9.3140000000000001</v>
      </c>
      <c r="Q42" s="1">
        <f>$N$42+$I$42/25*Q1</f>
        <v>9.4280000000000008</v>
      </c>
      <c r="R42" s="1">
        <f t="shared" ref="R42:AM42" si="409">$N$42+$I$42/25*R1</f>
        <v>9.604000000000001</v>
      </c>
      <c r="S42" s="1">
        <f t="shared" si="409"/>
        <v>9.7800000000000011</v>
      </c>
      <c r="T42" s="1">
        <f t="shared" si="409"/>
        <v>9.9559999999999995</v>
      </c>
      <c r="U42" s="1">
        <f t="shared" si="409"/>
        <v>10.132000000000001</v>
      </c>
      <c r="V42" s="1">
        <f t="shared" si="409"/>
        <v>10.308</v>
      </c>
      <c r="W42" s="1">
        <f t="shared" si="409"/>
        <v>10.484</v>
      </c>
      <c r="X42" s="1">
        <f t="shared" si="409"/>
        <v>10.66</v>
      </c>
      <c r="Y42" s="1">
        <f t="shared" si="409"/>
        <v>10.836</v>
      </c>
      <c r="Z42" s="1">
        <f t="shared" si="409"/>
        <v>11.012</v>
      </c>
      <c r="AA42" s="1">
        <f t="shared" si="409"/>
        <v>11.188000000000001</v>
      </c>
      <c r="AB42" s="1">
        <f t="shared" si="409"/>
        <v>11.364000000000001</v>
      </c>
      <c r="AC42" s="1">
        <f t="shared" si="409"/>
        <v>11.540000000000001</v>
      </c>
      <c r="AD42" s="1">
        <f t="shared" si="409"/>
        <v>11.716000000000001</v>
      </c>
      <c r="AE42" s="1">
        <f t="shared" si="409"/>
        <v>11.892000000000001</v>
      </c>
      <c r="AF42" s="1">
        <f t="shared" si="409"/>
        <v>12.068000000000001</v>
      </c>
      <c r="AG42" s="1">
        <f t="shared" si="409"/>
        <v>12.244</v>
      </c>
      <c r="AH42" s="1">
        <f t="shared" si="409"/>
        <v>12.420000000000002</v>
      </c>
      <c r="AI42" s="1">
        <f t="shared" si="409"/>
        <v>12.596</v>
      </c>
      <c r="AJ42" s="1">
        <f t="shared" si="409"/>
        <v>12.772</v>
      </c>
      <c r="AK42" s="1">
        <f>$N$42+$I$42/25*AK1-0.05</f>
        <v>12.898</v>
      </c>
      <c r="AL42" s="16">
        <f>AM42-0.3</f>
        <v>13</v>
      </c>
      <c r="AM42" s="1">
        <f t="shared" si="409"/>
        <v>13.3</v>
      </c>
    </row>
    <row r="43" spans="1:39" x14ac:dyDescent="0.25">
      <c r="A43" s="1">
        <v>1</v>
      </c>
      <c r="B43" s="1">
        <v>3</v>
      </c>
      <c r="C43" s="1">
        <v>4</v>
      </c>
      <c r="D43" s="1">
        <v>5</v>
      </c>
      <c r="E43" s="1" t="s">
        <v>30</v>
      </c>
      <c r="F43" s="1">
        <v>-72.236000000000004</v>
      </c>
      <c r="G43" s="1">
        <v>-94.102199999999996</v>
      </c>
      <c r="H43" s="1">
        <v>8.870199999999997</v>
      </c>
      <c r="I43" s="1"/>
      <c r="J43" s="1"/>
      <c r="K43" s="1"/>
      <c r="L43" s="1"/>
      <c r="M43" s="7" t="s">
        <v>21</v>
      </c>
      <c r="N43" s="1">
        <f>F42</f>
        <v>-69.709999999999994</v>
      </c>
      <c r="O43" s="19">
        <f>$F42+$F44*(O42-$N42)-$J44*(O42-$N42)^2/2</f>
        <v>-46.204699999999939</v>
      </c>
      <c r="P43" s="10">
        <f>$F42+$F44*(P42-$N42)-$J44*(P42-$N42)^2/2</f>
        <v>-38.18120900000001</v>
      </c>
      <c r="Q43" s="10">
        <f>$F42+$F44*(Q42-$N42)-$J44*(Q42-$N42)^2/2</f>
        <v>-30.65806399999996</v>
      </c>
      <c r="R43" s="10">
        <f>$F42+$F44*(R42-$N42)-$J44*(R42-$N42)^2/2</f>
        <v>-20.025903999999958</v>
      </c>
      <c r="S43" s="10">
        <f t="shared" ref="S43" si="410">$F42+$F44*(S42-$N42)-$J44*(S42-$N42)^2/2</f>
        <v>-10.586319999999954</v>
      </c>
      <c r="T43" s="10">
        <f t="shared" ref="T43" si="411">$F42+$F44*(T42-$N42)-$J44*(T42-$N42)^2/2</f>
        <v>-2.3393120000000245</v>
      </c>
      <c r="U43" s="10">
        <f t="shared" ref="U43" si="412">$F42+$F44*(U42-$N42)-$J44*(U42-$N42)^2/2</f>
        <v>4.7151200000000522</v>
      </c>
      <c r="V43" s="10">
        <f t="shared" ref="V43" si="413">$F42+$F44*(V42-$N42)-$J44*(V42-$N42)^2/2</f>
        <v>10.576976000000002</v>
      </c>
      <c r="W43" s="10">
        <f t="shared" ref="W43" si="414">$F42+$F44*(W42-$N42)-$J44*(W42-$N42)^2/2</f>
        <v>15.246256000000002</v>
      </c>
      <c r="X43" s="10">
        <f t="shared" ref="X43" si="415">$F42+$F44*(X42-$N42)-$J44*(X42-$N42)^2/2</f>
        <v>18.722960000000008</v>
      </c>
      <c r="Y43" s="10">
        <f t="shared" ref="Y43" si="416">$F42+$F44*(Y42-$N42)-$J44*(Y42-$N42)^2/2</f>
        <v>21.007088000000024</v>
      </c>
      <c r="Z43" s="10">
        <f t="shared" ref="Z43" si="417">$F42+$F44*(Z42-$N42)-$J44*(Z42-$N42)^2/2</f>
        <v>22.098640000000003</v>
      </c>
      <c r="AA43" s="10">
        <f t="shared" ref="AA43" si="418">$F42+$F44*(AA42-$N42)-$J44*(AA42-$N42)^2/2</f>
        <v>21.997616000000008</v>
      </c>
      <c r="AB43" s="10">
        <f t="shared" ref="AB43" si="419">$F42+$F44*(AB42-$N42)-$J44*(AB42-$N42)^2/2</f>
        <v>20.70401600000001</v>
      </c>
      <c r="AC43" s="10">
        <f t="shared" ref="AC43" si="420">$F42+$F44*(AC42-$N42)-$J44*(AC42-$N42)^2/2</f>
        <v>18.217840000000024</v>
      </c>
      <c r="AD43" s="10">
        <f t="shared" ref="AD43" si="421">$F42+$F44*(AD42-$N42)-$J44*(AD42-$N42)^2/2</f>
        <v>14.539087999999992</v>
      </c>
      <c r="AE43" s="10">
        <f t="shared" ref="AE43" si="422">$F42+$F44*(AE42-$N42)-$J44*(AE42-$N42)^2/2</f>
        <v>9.667759999999987</v>
      </c>
      <c r="AF43" s="10">
        <f t="shared" ref="AF43" si="423">$F42+$F44*(AF42-$N42)-$J44*(AF42-$N42)^2/2</f>
        <v>3.6038560000000075</v>
      </c>
      <c r="AG43" s="10">
        <f t="shared" ref="AG43" si="424">$F42+$F44*(AG42-$N42)-$J44*(AG42-$N42)^2/2</f>
        <v>-3.6526239999999177</v>
      </c>
      <c r="AH43" s="10">
        <f t="shared" ref="AH43" si="425">$F42+$F44*(AH42-$N42)-$J44*(AH42-$N42)^2/2</f>
        <v>-12.101680000000016</v>
      </c>
      <c r="AI43" s="10">
        <f t="shared" ref="AI43" si="426">$F42+$F44*(AI42-$N42)-$J44*(AI42-$N42)^2/2</f>
        <v>-21.743311999999946</v>
      </c>
      <c r="AJ43" s="10">
        <f t="shared" ref="AJ43" si="427">$F42+$F44*(AJ42-$N42)-$J44*(AJ42-$N42)^2/2</f>
        <v>-32.577519999999936</v>
      </c>
      <c r="AK43" s="10">
        <f t="shared" ref="AK43" si="428">$F42+$F44*(AK42-$N42)-$J44*(AK42-$N42)^2/2</f>
        <v>-41.066328999999939</v>
      </c>
      <c r="AL43" s="17">
        <f>$F42+$F44*(AL42-$N42)-$J44*(AL42-$N42)^2/2</f>
        <v>-48.385899999999936</v>
      </c>
      <c r="AM43" s="10">
        <f t="shared" ref="AM43" si="429">$F42+$F44*(AM42-$N42)-$J44*(AM42-$N42)^2/2</f>
        <v>-72.235599999999977</v>
      </c>
    </row>
    <row r="44" spans="1:39" x14ac:dyDescent="0.25">
      <c r="A44" s="1">
        <v>1</v>
      </c>
      <c r="B44" s="1">
        <v>3</v>
      </c>
      <c r="C44" s="1">
        <v>4</v>
      </c>
      <c r="D44" s="1">
        <v>5</v>
      </c>
      <c r="E44" s="1" t="s">
        <v>31</v>
      </c>
      <c r="F44" s="1">
        <v>84.126000000000005</v>
      </c>
      <c r="G44" s="1">
        <v>26.024000000000001</v>
      </c>
      <c r="H44" s="1">
        <v>72.616</v>
      </c>
      <c r="I44" s="8"/>
      <c r="J44" s="8">
        <f>(F44-F45)/I42</f>
        <v>38.5</v>
      </c>
      <c r="K44" s="8">
        <f>(G44-G45)/I42</f>
        <v>22.599999999999998</v>
      </c>
      <c r="L44" s="8"/>
      <c r="M44" s="11" t="s">
        <v>37</v>
      </c>
      <c r="N44" s="8">
        <f>G42</f>
        <v>10.16320000000001</v>
      </c>
      <c r="O44" s="17">
        <f>$G42+$G44*(O42-$N42)-$K44*(O42-$N42)^2/2</f>
        <v>16.953400000000023</v>
      </c>
      <c r="P44" s="12">
        <f>$G42+$G44*(P42-$N42)-$K44*(P42-$N42)^2/2</f>
        <v>19.000361200000004</v>
      </c>
      <c r="Q44" s="12">
        <f t="shared" ref="Q44:AL44" si="430">$G42+$G44*(Q42-$N42)-$K44*(Q42-$N42)^2/2</f>
        <v>20.753612800000017</v>
      </c>
      <c r="R44" s="12">
        <f t="shared" si="430"/>
        <v>22.883635200000015</v>
      </c>
      <c r="S44" s="12">
        <f t="shared" si="430"/>
        <v>24.313600000000015</v>
      </c>
      <c r="T44" s="12">
        <f t="shared" si="430"/>
        <v>25.043507200000011</v>
      </c>
      <c r="U44" s="12">
        <f t="shared" si="430"/>
        <v>25.07335680000001</v>
      </c>
      <c r="V44" s="12">
        <f t="shared" si="430"/>
        <v>24.403148800000018</v>
      </c>
      <c r="W44" s="12">
        <f t="shared" si="430"/>
        <v>23.032883200000015</v>
      </c>
      <c r="X44" s="12">
        <f t="shared" si="430"/>
        <v>20.962560000000018</v>
      </c>
      <c r="Y44" s="12">
        <f t="shared" si="430"/>
        <v>18.192179200000012</v>
      </c>
      <c r="Z44" s="12">
        <f t="shared" si="430"/>
        <v>14.721740800000013</v>
      </c>
      <c r="AA44" s="12">
        <f t="shared" si="430"/>
        <v>10.551244800000006</v>
      </c>
      <c r="AB44" s="12">
        <f t="shared" si="430"/>
        <v>5.6806912000000125</v>
      </c>
      <c r="AC44" s="12">
        <f t="shared" si="430"/>
        <v>0.1100799999999964</v>
      </c>
      <c r="AD44" s="12">
        <f t="shared" si="430"/>
        <v>-6.1605887999999993</v>
      </c>
      <c r="AE44" s="12">
        <f t="shared" si="430"/>
        <v>-13.131315200000031</v>
      </c>
      <c r="AF44" s="12">
        <f t="shared" si="430"/>
        <v>-20.802099200000015</v>
      </c>
      <c r="AG44" s="12">
        <f t="shared" si="430"/>
        <v>-29.172940799999949</v>
      </c>
      <c r="AH44" s="12">
        <f t="shared" si="430"/>
        <v>-38.243840000000063</v>
      </c>
      <c r="AI44" s="12">
        <f t="shared" si="430"/>
        <v>-48.014796799999971</v>
      </c>
      <c r="AJ44" s="12">
        <f t="shared" si="430"/>
        <v>-58.485811199999972</v>
      </c>
      <c r="AK44" s="12">
        <f t="shared" si="430"/>
        <v>-66.41209319999993</v>
      </c>
      <c r="AL44" s="17">
        <f t="shared" si="430"/>
        <v>-73.091399999999965</v>
      </c>
      <c r="AM44" s="12">
        <f>$G42+$G44*(AM42-$N42)-$K44*(AM42-$N42)^2/2</f>
        <v>-94.099199999999968</v>
      </c>
    </row>
    <row r="45" spans="1:39" x14ac:dyDescent="0.25">
      <c r="A45" s="1">
        <v>1</v>
      </c>
      <c r="B45" s="1">
        <v>3</v>
      </c>
      <c r="C45" s="1">
        <v>4</v>
      </c>
      <c r="D45" s="1">
        <v>5</v>
      </c>
      <c r="E45" s="1" t="s">
        <v>32</v>
      </c>
      <c r="F45" s="1">
        <v>-85.274000000000001</v>
      </c>
      <c r="G45" s="1">
        <v>-73.415999999999997</v>
      </c>
      <c r="H45" s="1">
        <v>-26.823999999999998</v>
      </c>
      <c r="I45" s="8"/>
      <c r="J45" s="8"/>
      <c r="K45" s="8"/>
      <c r="L45" s="8"/>
      <c r="M45" s="11" t="s">
        <v>38</v>
      </c>
      <c r="N45" s="8">
        <f>H42</f>
        <v>-91.873199999999997</v>
      </c>
      <c r="O45" s="19">
        <f>$H42+$H44*(O42-$N42)-$K44*(O42-$N42)^2/2</f>
        <v>-71.10539999999996</v>
      </c>
      <c r="P45" s="12">
        <f>$H42+$H44*(P42-$N42)-$K44*(P42-$N42)^2/2</f>
        <v>-63.746950800000015</v>
      </c>
      <c r="Q45" s="12">
        <f t="shared" ref="Q45" si="431">$H42+$H44*(Q42-$N42)-$K44*(Q42-$N42)^2/2</f>
        <v>-56.682211199999969</v>
      </c>
      <c r="R45" s="12">
        <f t="shared" ref="R45" si="432">$H42+$H44*(R42-$N42)-$K44*(R42-$N42)^2/2</f>
        <v>-46.351996799999959</v>
      </c>
      <c r="S45" s="12">
        <f t="shared" ref="S45" si="433">$H42+$H44*(S42-$N42)-$K44*(S42-$N42)^2/2</f>
        <v>-36.721839999999958</v>
      </c>
      <c r="T45" s="12">
        <f t="shared" ref="T45" si="434">$H42+$H44*(T42-$N42)-$K44*(T42-$N42)^2/2</f>
        <v>-27.791740800000031</v>
      </c>
      <c r="U45" s="12">
        <f t="shared" ref="U45" si="435">$H42+$H44*(U42-$N42)-$K44*(U42-$N42)^2/2</f>
        <v>-19.561699199999953</v>
      </c>
      <c r="V45" s="12">
        <f t="shared" ref="V45" si="436">$H42+$H44*(V42-$N42)-$K44*(V42-$N42)^2/2</f>
        <v>-12.031715200000015</v>
      </c>
      <c r="W45" s="12">
        <f t="shared" ref="W45" si="437">$H42+$H44*(W42-$N42)-$K44*(W42-$N42)^2/2</f>
        <v>-5.2017888000000028</v>
      </c>
      <c r="X45" s="12">
        <f t="shared" ref="X45" si="438">$H42+$H44*(X42-$N42)-$K44*(X42-$N42)^2/2</f>
        <v>0.92807999999999424</v>
      </c>
      <c r="Y45" s="12">
        <f t="shared" ref="Y45" si="439">$H42+$H44*(Y42-$N42)-$K44*(Y42-$N42)^2/2</f>
        <v>6.3578912000000045</v>
      </c>
      <c r="Z45" s="12">
        <f t="shared" ref="Z45" si="440">$H42+$H44*(Z42-$N42)-$K44*(Z42-$N42)^2/2</f>
        <v>11.0876448</v>
      </c>
      <c r="AA45" s="12">
        <f t="shared" ref="AA45" si="441">$H42+$H44*(AA42-$N42)-$K44*(AA42-$N42)^2/2</f>
        <v>15.117340800000022</v>
      </c>
      <c r="AB45" s="12">
        <f t="shared" ref="AB45" si="442">$H42+$H44*(AB42-$N42)-$K44*(AB42-$N42)^2/2</f>
        <v>18.446979200000015</v>
      </c>
      <c r="AC45" s="12">
        <f t="shared" ref="AC45" si="443">$H42+$H44*(AC42-$N42)-$K44*(AC42-$N42)^2/2</f>
        <v>21.076560000000015</v>
      </c>
      <c r="AD45" s="12">
        <f t="shared" ref="AD45" si="444">$H42+$H44*(AD42-$N42)-$K44*(AD42-$N42)^2/2</f>
        <v>23.006083200000006</v>
      </c>
      <c r="AE45" s="12">
        <f t="shared" ref="AE45" si="445">$H42+$H44*(AE42-$N42)-$K44*(AE42-$N42)^2/2</f>
        <v>24.235548800000018</v>
      </c>
      <c r="AF45" s="12">
        <f t="shared" ref="AF45" si="446">$H42+$H44*(AF42-$N42)-$K44*(AF42-$N42)^2/2</f>
        <v>24.764956800000022</v>
      </c>
      <c r="AG45" s="12">
        <f t="shared" ref="AG45" si="447">$H42+$H44*(AG42-$N42)-$K44*(AG42-$N42)^2/2</f>
        <v>24.594307200000017</v>
      </c>
      <c r="AH45" s="12">
        <f t="shared" ref="AH45" si="448">$H42+$H44*(AH42-$N42)-$K44*(AH42-$N42)^2/2</f>
        <v>23.723600000000005</v>
      </c>
      <c r="AI45" s="12">
        <f t="shared" ref="AI45" si="449">$H42+$H44*(AI42-$N42)-$K44*(AI42-$N42)^2/2</f>
        <v>22.152835200000027</v>
      </c>
      <c r="AJ45" s="12">
        <f t="shared" ref="AJ45" si="450">$H42+$H44*(AJ42-$N42)-$K44*(AJ42-$N42)^2/2</f>
        <v>19.882012800000012</v>
      </c>
      <c r="AK45" s="12">
        <f t="shared" ref="AK45" si="451">$H42+$H44*(AK42-$N42)-$K44*(AK42-$N42)^2/2</f>
        <v>17.826322800000042</v>
      </c>
      <c r="AL45" s="17">
        <f t="shared" ref="AL45" si="452">$H42+$H44*(AL42-$N42)-$K44*(AL42-$N42)^2/2</f>
        <v>15.899400000000014</v>
      </c>
      <c r="AM45" s="12">
        <f t="shared" ref="AM45" si="453">$H42+$H44*(AM42-$N42)-$K44*(AM42-$N42)^2/2</f>
        <v>8.8692000000000064</v>
      </c>
    </row>
    <row r="46" spans="1:39" x14ac:dyDescent="0.25">
      <c r="A46" s="1">
        <v>1</v>
      </c>
      <c r="B46" s="1">
        <v>3</v>
      </c>
      <c r="C46" s="1">
        <v>4</v>
      </c>
      <c r="D46" s="1">
        <v>4</v>
      </c>
      <c r="E46" s="1" t="s">
        <v>29</v>
      </c>
      <c r="F46" s="1">
        <v>-67.582999999999998</v>
      </c>
      <c r="G46" s="1">
        <v>94.778599999999997</v>
      </c>
      <c r="H46" s="1">
        <v>-181.07060000000001</v>
      </c>
      <c r="I46" s="8">
        <f>I42</f>
        <v>4.4000000000000004</v>
      </c>
      <c r="J46" s="8"/>
      <c r="K46" s="8"/>
      <c r="L46" s="8">
        <f>D46</f>
        <v>4</v>
      </c>
      <c r="M46" s="8" t="s">
        <v>42</v>
      </c>
      <c r="N46" s="1">
        <f>N42</f>
        <v>8.9</v>
      </c>
      <c r="O46" s="16">
        <f>N46+0.35</f>
        <v>9.25</v>
      </c>
      <c r="P46" s="1">
        <f t="shared" ref="P46:AM46" si="454">P42</f>
        <v>9.3140000000000001</v>
      </c>
      <c r="Q46" s="1">
        <f t="shared" si="454"/>
        <v>9.4280000000000008</v>
      </c>
      <c r="R46" s="1">
        <f t="shared" si="454"/>
        <v>9.604000000000001</v>
      </c>
      <c r="S46" s="1">
        <f t="shared" si="454"/>
        <v>9.7800000000000011</v>
      </c>
      <c r="T46" s="1">
        <f t="shared" si="454"/>
        <v>9.9559999999999995</v>
      </c>
      <c r="U46" s="1">
        <f t="shared" si="454"/>
        <v>10.132000000000001</v>
      </c>
      <c r="V46" s="1">
        <f t="shared" si="454"/>
        <v>10.308</v>
      </c>
      <c r="W46" s="1">
        <f t="shared" si="454"/>
        <v>10.484</v>
      </c>
      <c r="X46" s="1">
        <f t="shared" si="454"/>
        <v>10.66</v>
      </c>
      <c r="Y46" s="1">
        <f t="shared" si="454"/>
        <v>10.836</v>
      </c>
      <c r="Z46" s="1">
        <f t="shared" si="454"/>
        <v>11.012</v>
      </c>
      <c r="AA46" s="1">
        <f t="shared" si="454"/>
        <v>11.188000000000001</v>
      </c>
      <c r="AB46" s="1">
        <f t="shared" si="454"/>
        <v>11.364000000000001</v>
      </c>
      <c r="AC46" s="1">
        <f t="shared" si="454"/>
        <v>11.540000000000001</v>
      </c>
      <c r="AD46" s="1">
        <f t="shared" si="454"/>
        <v>11.716000000000001</v>
      </c>
      <c r="AE46" s="1">
        <f t="shared" si="454"/>
        <v>11.892000000000001</v>
      </c>
      <c r="AF46" s="1">
        <f t="shared" si="454"/>
        <v>12.068000000000001</v>
      </c>
      <c r="AG46" s="1">
        <f t="shared" si="454"/>
        <v>12.244</v>
      </c>
      <c r="AH46" s="1">
        <f t="shared" si="454"/>
        <v>12.420000000000002</v>
      </c>
      <c r="AI46" s="1">
        <f t="shared" si="454"/>
        <v>12.596</v>
      </c>
      <c r="AJ46" s="1">
        <f t="shared" si="454"/>
        <v>12.772</v>
      </c>
      <c r="AK46" s="1">
        <f t="shared" si="454"/>
        <v>12.898</v>
      </c>
      <c r="AL46" s="16">
        <f>AM46-0.35</f>
        <v>12.950000000000001</v>
      </c>
      <c r="AM46" s="1">
        <f t="shared" si="454"/>
        <v>13.3</v>
      </c>
    </row>
    <row r="47" spans="1:39" x14ac:dyDescent="0.25">
      <c r="A47" s="1">
        <v>1</v>
      </c>
      <c r="B47" s="1">
        <v>3</v>
      </c>
      <c r="C47" s="1">
        <v>4</v>
      </c>
      <c r="D47" s="1">
        <v>4</v>
      </c>
      <c r="E47" s="1" t="s">
        <v>30</v>
      </c>
      <c r="F47" s="1">
        <v>-72.558000000000007</v>
      </c>
      <c r="G47" s="1">
        <v>-185.38310000000001</v>
      </c>
      <c r="H47" s="1">
        <v>93.475099999999998</v>
      </c>
      <c r="I47" s="8"/>
      <c r="J47" s="8"/>
      <c r="K47" s="8"/>
      <c r="L47" s="8"/>
      <c r="M47" s="11" t="s">
        <v>21</v>
      </c>
      <c r="N47" s="1">
        <f>F46</f>
        <v>-67.582999999999998</v>
      </c>
      <c r="O47" s="19">
        <f>$F46+$F48*(O46-$N46)-$J48*(O46-$N46)^2/2</f>
        <v>-41.684225000000026</v>
      </c>
      <c r="P47" s="10">
        <f>$F46+$F48*(P46-$N46)-$J48*(P46-$N46)^2/2</f>
        <v>-37.439949800000015</v>
      </c>
      <c r="Q47" s="10">
        <f>$F46+$F48*(Q46-$N46)-$J48*(Q46-$N46)^2/2</f>
        <v>-30.256251199999969</v>
      </c>
      <c r="R47" s="10">
        <f>$F46+$F48*(R46-$N46)-$J48*(R46-$N46)^2/2</f>
        <v>-20.112420799999963</v>
      </c>
      <c r="S47" s="10">
        <f t="shared" ref="S47" si="455">$F46+$F48*(S46-$N46)-$J48*(S46-$N46)^2/2</f>
        <v>-11.117799999999955</v>
      </c>
      <c r="T47" s="10">
        <f t="shared" ref="T47" si="456">$F46+$F48*(T46-$N46)-$J48*(T46-$N46)^2/2</f>
        <v>-3.2723888000000301</v>
      </c>
      <c r="U47" s="10">
        <f t="shared" ref="U47" si="457">$F46+$F48*(U46-$N46)-$J48*(U46-$N46)^2/2</f>
        <v>3.4238128000000465</v>
      </c>
      <c r="V47" s="10">
        <f t="shared" ref="V47" si="458">$F46+$F48*(V46-$N46)-$J48*(V46-$N46)^2/2</f>
        <v>8.9708047999999891</v>
      </c>
      <c r="W47" s="10">
        <f t="shared" ref="W47" si="459">$F46+$F48*(W46-$N46)-$J48*(W46-$N46)^2/2</f>
        <v>13.3685872</v>
      </c>
      <c r="X47" s="10">
        <f t="shared" ref="X47" si="460">$F46+$F48*(X46-$N46)-$J48*(X46-$N46)^2/2</f>
        <v>16.617160000000013</v>
      </c>
      <c r="Y47" s="10">
        <f t="shared" ref="Y47" si="461">$F46+$F48*(Y46-$N46)-$J48*(Y46-$N46)^2/2</f>
        <v>18.716523200000012</v>
      </c>
      <c r="Z47" s="10">
        <f t="shared" ref="Z47" si="462">$F46+$F48*(Z46-$N46)-$J48*(Z46-$N46)^2/2</f>
        <v>19.666676800000005</v>
      </c>
      <c r="AA47" s="10">
        <f t="shared" ref="AA47" si="463">$F46+$F48*(AA46-$N46)-$J48*(AA46-$N46)^2/2</f>
        <v>19.467620799999992</v>
      </c>
      <c r="AB47" s="10">
        <f t="shared" ref="AB47" si="464">$F46+$F48*(AB46-$N46)-$J48*(AB46-$N46)^2/2</f>
        <v>18.119355200000015</v>
      </c>
      <c r="AC47" s="10">
        <f t="shared" ref="AC47" si="465">$F46+$F48*(AC46-$N46)-$J48*(AC46-$N46)^2/2</f>
        <v>15.621880000000004</v>
      </c>
      <c r="AD47" s="10">
        <f t="shared" ref="AD47" si="466">$F46+$F48*(AD46-$N46)-$J48*(AD46-$N46)^2/2</f>
        <v>11.975195199999973</v>
      </c>
      <c r="AE47" s="10">
        <f t="shared" ref="AE47" si="467">$F46+$F48*(AE46-$N46)-$J48*(AE46-$N46)^2/2</f>
        <v>7.1793007999999929</v>
      </c>
      <c r="AF47" s="10">
        <f t="shared" ref="AF47" si="468">$F46+$F48*(AF46-$N46)-$J48*(AF46-$N46)^2/2</f>
        <v>1.2341967999999781</v>
      </c>
      <c r="AG47" s="10">
        <f t="shared" ref="AG47" si="469">$F46+$F48*(AG46-$N46)-$J48*(AG46-$N46)^2/2</f>
        <v>-5.8601167999999291</v>
      </c>
      <c r="AH47" s="10">
        <f t="shared" ref="AH47" si="470">$F46+$F48*(AH46-$N46)-$J48*(AH46-$N46)^2/2</f>
        <v>-14.10364000000007</v>
      </c>
      <c r="AI47" s="10">
        <f t="shared" ref="AI47" si="471">$F46+$F48*(AI46-$N46)-$J48*(AI46-$N46)^2/2</f>
        <v>-23.496372799999961</v>
      </c>
      <c r="AJ47" s="10">
        <f t="shared" ref="AJ47" si="472">$F46+$F48*(AJ46-$N46)-$J48*(AJ46-$N46)^2/2</f>
        <v>-34.038315199999971</v>
      </c>
      <c r="AK47" s="10">
        <f t="shared" ref="AK47" si="473">$F46+$F48*(AK46-$N46)-$J48*(AK46-$N46)^2/2</f>
        <v>-42.291252199999946</v>
      </c>
      <c r="AL47" s="17">
        <f>$F46+$F48*(AL46-$N46)-$J48*(AL46-$N46)^2/2</f>
        <v>-45.868925000000104</v>
      </c>
      <c r="AM47" s="10">
        <f t="shared" ref="AM47" si="474">$F46+$F48*(AM46-$N46)-$J48*(AM46-$N46)^2/2</f>
        <v>-72.559399999999982</v>
      </c>
    </row>
    <row r="48" spans="1:39" x14ac:dyDescent="0.25">
      <c r="A48" s="1">
        <v>1</v>
      </c>
      <c r="B48" s="1">
        <v>3</v>
      </c>
      <c r="C48" s="1">
        <v>4</v>
      </c>
      <c r="D48" s="1">
        <v>4</v>
      </c>
      <c r="E48" s="1" t="s">
        <v>31</v>
      </c>
      <c r="F48" s="1">
        <v>80.489000000000004</v>
      </c>
      <c r="G48" s="1">
        <v>-11.092999999999996</v>
      </c>
      <c r="H48" s="1">
        <v>114.977</v>
      </c>
      <c r="I48" s="8"/>
      <c r="J48" s="8">
        <f>(F48-F49)/I42</f>
        <v>37.1</v>
      </c>
      <c r="K48" s="8">
        <f>(G48-G49)/I42</f>
        <v>23.9</v>
      </c>
      <c r="L48" s="8"/>
      <c r="M48" s="11" t="s">
        <v>37</v>
      </c>
      <c r="N48" s="8">
        <f>G46</f>
        <v>94.778599999999997</v>
      </c>
      <c r="O48" s="17">
        <f>$G46+$G48*(O46-$N46)-$K48*(O46-$N46)^2/2</f>
        <v>89.432175000000001</v>
      </c>
      <c r="P48" s="12">
        <f>$G46+$G48*(P46-$N46)-$K48*(P46-$N46)^2/2</f>
        <v>88.137915800000002</v>
      </c>
      <c r="Q48" s="12">
        <f t="shared" ref="Q48:AL48" si="475">$G46+$G48*(Q46-$N46)-$K48*(Q46-$N46)^2/2</f>
        <v>85.59002719999998</v>
      </c>
      <c r="R48" s="12">
        <f t="shared" si="475"/>
        <v>81.046516799999992</v>
      </c>
      <c r="S48" s="12">
        <f t="shared" si="475"/>
        <v>75.762679999999975</v>
      </c>
      <c r="T48" s="12">
        <f t="shared" si="475"/>
        <v>69.738516800000042</v>
      </c>
      <c r="U48" s="12">
        <f t="shared" si="475"/>
        <v>62.974027199999959</v>
      </c>
      <c r="V48" s="12">
        <f t="shared" si="475"/>
        <v>55.469211200000032</v>
      </c>
      <c r="W48" s="12">
        <f t="shared" si="475"/>
        <v>47.224068800000026</v>
      </c>
      <c r="X48" s="12">
        <f t="shared" si="475"/>
        <v>38.238600000000005</v>
      </c>
      <c r="Y48" s="12">
        <f t="shared" si="475"/>
        <v>28.512804800000012</v>
      </c>
      <c r="Z48" s="12">
        <f t="shared" si="475"/>
        <v>18.046683199999997</v>
      </c>
      <c r="AA48" s="12">
        <f t="shared" si="475"/>
        <v>6.8402351999999951</v>
      </c>
      <c r="AB48" s="12">
        <f t="shared" si="475"/>
        <v>-5.1065392000000145</v>
      </c>
      <c r="AC48" s="12">
        <f t="shared" si="475"/>
        <v>-17.793640000000039</v>
      </c>
      <c r="AD48" s="12">
        <f t="shared" si="475"/>
        <v>-31.22106720000005</v>
      </c>
      <c r="AE48" s="12">
        <f t="shared" si="475"/>
        <v>-45.388820800000055</v>
      </c>
      <c r="AF48" s="12">
        <f t="shared" si="475"/>
        <v>-60.29690080000006</v>
      </c>
      <c r="AG48" s="12">
        <f t="shared" si="475"/>
        <v>-75.945307199999917</v>
      </c>
      <c r="AH48" s="12">
        <f t="shared" si="475"/>
        <v>-92.33404000000013</v>
      </c>
      <c r="AI48" s="12">
        <f t="shared" si="475"/>
        <v>-109.46309919999996</v>
      </c>
      <c r="AJ48" s="12">
        <f t="shared" si="475"/>
        <v>-127.33248479999996</v>
      </c>
      <c r="AK48" s="12">
        <f t="shared" si="475"/>
        <v>-140.5800617999999</v>
      </c>
      <c r="AL48" s="17">
        <f t="shared" si="475"/>
        <v>-146.15792500000009</v>
      </c>
      <c r="AM48" s="12">
        <f>$G46+$G48*(AM46-$N46)-$K48*(AM46-$N46)^2/2</f>
        <v>-185.38260000000002</v>
      </c>
    </row>
    <row r="49" spans="1:39" x14ac:dyDescent="0.25">
      <c r="A49" s="1">
        <v>1</v>
      </c>
      <c r="B49" s="1">
        <v>3</v>
      </c>
      <c r="C49" s="1">
        <v>4</v>
      </c>
      <c r="D49" s="1">
        <v>4</v>
      </c>
      <c r="E49" s="1" t="s">
        <v>32</v>
      </c>
      <c r="F49" s="1">
        <v>-82.751000000000005</v>
      </c>
      <c r="G49" s="1">
        <v>-116.253</v>
      </c>
      <c r="H49" s="1">
        <v>9.8169999999999931</v>
      </c>
      <c r="I49" s="8"/>
      <c r="J49" s="8"/>
      <c r="K49" s="8"/>
      <c r="L49" s="8"/>
      <c r="M49" s="11" t="s">
        <v>38</v>
      </c>
      <c r="N49" s="8">
        <f>H46</f>
        <v>-181.07060000000001</v>
      </c>
      <c r="O49" s="19">
        <f>$H46+$H48*(O46-$N46)-$K48*(O46-$N46)^2/2</f>
        <v>-142.29252500000004</v>
      </c>
      <c r="P49" s="12">
        <f>$H46+$H48*(P46-$N46)-$K48*(P46-$N46)^2/2</f>
        <v>-135.51830420000005</v>
      </c>
      <c r="Q49" s="12">
        <f t="shared" ref="Q49" si="476">$H46+$H48*(Q46-$N46)-$K48*(Q46-$N46)^2/2</f>
        <v>-123.69421279999997</v>
      </c>
      <c r="R49" s="12">
        <f t="shared" ref="R49" si="477">$H46+$H48*(R46-$N46)-$K48*(R46-$N46)^2/2</f>
        <v>-106.04940319999994</v>
      </c>
      <c r="S49" s="12">
        <f t="shared" ref="S49" si="478">$H46+$H48*(S46-$N46)-$K48*(S46-$N46)^2/2</f>
        <v>-89.144919999999942</v>
      </c>
      <c r="T49" s="12">
        <f t="shared" ref="T49" si="479">$H46+$H48*(T46-$N46)-$K48*(T46-$N46)^2/2</f>
        <v>-72.980763200000069</v>
      </c>
      <c r="U49" s="12">
        <f t="shared" ref="U49" si="480">$H46+$H48*(U46-$N46)-$K48*(U46-$N46)^2/2</f>
        <v>-57.55693279999992</v>
      </c>
      <c r="V49" s="12">
        <f t="shared" ref="V49" si="481">$H46+$H48*(V46-$N46)-$K48*(V46-$N46)^2/2</f>
        <v>-42.873428800000042</v>
      </c>
      <c r="W49" s="12">
        <f t="shared" ref="W49" si="482">$H46+$H48*(W46-$N46)-$K48*(W46-$N46)^2/2</f>
        <v>-28.930251200000018</v>
      </c>
      <c r="X49" s="12">
        <f t="shared" ref="X49" si="483">$H46+$H48*(X46-$N46)-$K48*(X46-$N46)^2/2</f>
        <v>-15.727400000000031</v>
      </c>
      <c r="Y49" s="12">
        <f t="shared" ref="Y49" si="484">$H46+$H48*(Y46-$N46)-$K48*(Y46-$N46)^2/2</f>
        <v>-3.2648752000000059</v>
      </c>
      <c r="Z49" s="12">
        <f t="shared" ref="Z49" si="485">$H46+$H48*(Z46-$N46)-$K48*(Z46-$N46)^2/2</f>
        <v>8.4573232000000118</v>
      </c>
      <c r="AA49" s="12">
        <f t="shared" ref="AA49" si="486">$H46+$H48*(AA46-$N46)-$K48*(AA46-$N46)^2/2</f>
        <v>19.4391952</v>
      </c>
      <c r="AB49" s="12">
        <f t="shared" ref="AB49" si="487">$H46+$H48*(AB46-$N46)-$K48*(AB46-$N46)^2/2</f>
        <v>29.680740800000052</v>
      </c>
      <c r="AC49" s="12">
        <f t="shared" ref="AC49" si="488">$H46+$H48*(AC46-$N46)-$K48*(AC46-$N46)^2/2</f>
        <v>39.181960000000032</v>
      </c>
      <c r="AD49" s="12">
        <f t="shared" ref="AD49" si="489">$H46+$H48*(AD46-$N46)-$K48*(AD46-$N46)^2/2</f>
        <v>47.942852800000011</v>
      </c>
      <c r="AE49" s="12">
        <f t="shared" ref="AE49" si="490">$H46+$H48*(AE46-$N46)-$K48*(AE46-$N46)^2/2</f>
        <v>55.963419200000061</v>
      </c>
      <c r="AF49" s="12">
        <f t="shared" ref="AF49" si="491">$H46+$H48*(AF46-$N46)-$K48*(AF46-$N46)^2/2</f>
        <v>63.243659200000053</v>
      </c>
      <c r="AG49" s="12">
        <f t="shared" ref="AG49" si="492">$H46+$H48*(AG46-$N46)-$K48*(AG46-$N46)^2/2</f>
        <v>69.783572800000002</v>
      </c>
      <c r="AH49" s="12">
        <f t="shared" ref="AH49" si="493">$H46+$H48*(AH46-$N46)-$K48*(AH46-$N46)^2/2</f>
        <v>75.583160000000049</v>
      </c>
      <c r="AI49" s="12">
        <f t="shared" ref="AI49" si="494">$H46+$H48*(AI46-$N46)-$K48*(AI46-$N46)^2/2</f>
        <v>80.642420800000025</v>
      </c>
      <c r="AJ49" s="12">
        <f t="shared" ref="AJ49" si="495">$H46+$H48*(AJ46-$N46)-$K48*(AJ46-$N46)^2/2</f>
        <v>84.961355200000014</v>
      </c>
      <c r="AK49" s="12">
        <f t="shared" ref="AK49" si="496">$H46+$H48*(AK46-$N46)-$K48*(AK46-$N46)^2/2</f>
        <v>87.598598199999998</v>
      </c>
      <c r="AL49" s="17">
        <f t="shared" ref="AL49" si="497">$H46+$H48*(AL46-$N46)-$K48*(AL46-$N46)^2/2</f>
        <v>88.576374999999985</v>
      </c>
      <c r="AM49" s="12">
        <f t="shared" ref="AM49" si="498">$H46+$H48*(AM46-$N46)-$K48*(AM46-$N46)^2/2</f>
        <v>93.476200000000006</v>
      </c>
    </row>
    <row r="50" spans="1:39" x14ac:dyDescent="0.25">
      <c r="A50" s="1">
        <v>1</v>
      </c>
      <c r="B50" s="1">
        <v>3</v>
      </c>
      <c r="C50" s="1">
        <v>4</v>
      </c>
      <c r="D50" s="1">
        <v>3</v>
      </c>
      <c r="E50" s="1" t="s">
        <v>29</v>
      </c>
      <c r="F50" s="1">
        <v>-68.221000000000004</v>
      </c>
      <c r="G50" s="1">
        <v>199.06630000000001</v>
      </c>
      <c r="H50" s="1">
        <v>-286.68430000000001</v>
      </c>
      <c r="I50" s="8">
        <f>I42</f>
        <v>4.4000000000000004</v>
      </c>
      <c r="J50" s="8"/>
      <c r="K50" s="8"/>
      <c r="L50" s="8">
        <f>D50</f>
        <v>3</v>
      </c>
      <c r="M50" s="8" t="s">
        <v>42</v>
      </c>
      <c r="N50" s="1">
        <f>N46</f>
        <v>8.9</v>
      </c>
      <c r="O50" s="16">
        <f>N50+0.4</f>
        <v>9.3000000000000007</v>
      </c>
      <c r="P50" s="1">
        <f t="shared" ref="P50:AM50" si="499">P46</f>
        <v>9.3140000000000001</v>
      </c>
      <c r="Q50" s="1">
        <f t="shared" si="499"/>
        <v>9.4280000000000008</v>
      </c>
      <c r="R50" s="1">
        <f t="shared" si="499"/>
        <v>9.604000000000001</v>
      </c>
      <c r="S50" s="1">
        <f t="shared" si="499"/>
        <v>9.7800000000000011</v>
      </c>
      <c r="T50" s="1">
        <f t="shared" si="499"/>
        <v>9.9559999999999995</v>
      </c>
      <c r="U50" s="1">
        <f t="shared" si="499"/>
        <v>10.132000000000001</v>
      </c>
      <c r="V50" s="1">
        <f t="shared" si="499"/>
        <v>10.308</v>
      </c>
      <c r="W50" s="1">
        <f t="shared" si="499"/>
        <v>10.484</v>
      </c>
      <c r="X50" s="1">
        <f t="shared" si="499"/>
        <v>10.66</v>
      </c>
      <c r="Y50" s="1">
        <f t="shared" si="499"/>
        <v>10.836</v>
      </c>
      <c r="Z50" s="1">
        <f t="shared" si="499"/>
        <v>11.012</v>
      </c>
      <c r="AA50" s="1">
        <f t="shared" si="499"/>
        <v>11.188000000000001</v>
      </c>
      <c r="AB50" s="1">
        <f t="shared" si="499"/>
        <v>11.364000000000001</v>
      </c>
      <c r="AC50" s="1">
        <f t="shared" si="499"/>
        <v>11.540000000000001</v>
      </c>
      <c r="AD50" s="1">
        <f t="shared" si="499"/>
        <v>11.716000000000001</v>
      </c>
      <c r="AE50" s="1">
        <f t="shared" si="499"/>
        <v>11.892000000000001</v>
      </c>
      <c r="AF50" s="1">
        <f t="shared" si="499"/>
        <v>12.068000000000001</v>
      </c>
      <c r="AG50" s="1">
        <f t="shared" si="499"/>
        <v>12.244</v>
      </c>
      <c r="AH50" s="1">
        <f t="shared" si="499"/>
        <v>12.420000000000002</v>
      </c>
      <c r="AI50" s="1">
        <f t="shared" si="499"/>
        <v>12.596</v>
      </c>
      <c r="AJ50" s="1">
        <f t="shared" si="499"/>
        <v>12.772</v>
      </c>
      <c r="AK50" s="1">
        <f t="shared" si="499"/>
        <v>12.898</v>
      </c>
      <c r="AL50" s="16">
        <f>AM50-0.4</f>
        <v>12.9</v>
      </c>
      <c r="AM50" s="1">
        <f t="shared" si="499"/>
        <v>13.3</v>
      </c>
    </row>
    <row r="51" spans="1:39" x14ac:dyDescent="0.25">
      <c r="A51" s="1">
        <v>1</v>
      </c>
      <c r="B51" s="1">
        <v>3</v>
      </c>
      <c r="C51" s="1">
        <v>4</v>
      </c>
      <c r="D51" s="1">
        <v>3</v>
      </c>
      <c r="E51" s="1" t="s">
        <v>30</v>
      </c>
      <c r="F51" s="1">
        <v>-75.903000000000006</v>
      </c>
      <c r="G51" s="1">
        <v>-295.33720000000005</v>
      </c>
      <c r="H51" s="1">
        <v>198.62320000000003</v>
      </c>
      <c r="I51" s="8"/>
      <c r="J51" s="8"/>
      <c r="K51" s="8"/>
      <c r="L51" s="8"/>
      <c r="M51" s="11" t="s">
        <v>21</v>
      </c>
      <c r="N51" s="1">
        <f>F50</f>
        <v>-68.221000000000004</v>
      </c>
      <c r="O51" s="19">
        <f>$F50+$F52*(O50-$N50)-$J52*(O50-$N50)^2/2</f>
        <v>-38.439399999999978</v>
      </c>
      <c r="P51" s="10">
        <f>$F50+$F52*(P50-$N50)-$J52*(P50-$N50)^2/2</f>
        <v>-37.507457800000026</v>
      </c>
      <c r="Q51" s="10">
        <f>$F50+$F52*(Q50-$N50)-$J52*(Q50-$N50)^2/2</f>
        <v>-30.196763199999971</v>
      </c>
      <c r="R51" s="10">
        <f>$F50+$F52*(R50-$N50)-$J52*(R50-$N50)^2/2</f>
        <v>-19.882388799999969</v>
      </c>
      <c r="S51" s="10">
        <f t="shared" ref="S51" si="500">$F50+$F52*(S50-$N50)-$J52*(S50-$N50)^2/2</f>
        <v>-10.748199999999967</v>
      </c>
      <c r="T51" s="10">
        <f t="shared" ref="T51" si="501">$F50+$F52*(T50-$N50)-$J52*(T50-$N50)^2/2</f>
        <v>-2.7941968000000408</v>
      </c>
      <c r="U51" s="10">
        <f t="shared" ref="U51" si="502">$F50+$F52*(U50-$N50)-$J52*(U50-$N50)^2/2</f>
        <v>3.9796208000000313</v>
      </c>
      <c r="V51" s="10">
        <f t="shared" ref="V51" si="503">$F50+$F52*(V50-$N50)-$J52*(V50-$N50)^2/2</f>
        <v>9.5732527999999917</v>
      </c>
      <c r="W51" s="10">
        <f t="shared" ref="W51" si="504">$F50+$F52*(W50-$N50)-$J52*(W50-$N50)^2/2</f>
        <v>13.98669919999999</v>
      </c>
      <c r="X51" s="10">
        <f t="shared" ref="X51" si="505">$F50+$F52*(X50-$N50)-$J52*(X50-$N50)^2/2</f>
        <v>17.219959999999993</v>
      </c>
      <c r="Y51" s="10">
        <f t="shared" ref="Y51" si="506">$F50+$F52*(Y50-$N50)-$J52*(Y50-$N50)^2/2</f>
        <v>19.27303520000001</v>
      </c>
      <c r="Z51" s="10">
        <f t="shared" ref="Z51" si="507">$F50+$F52*(Z50-$N50)-$J52*(Z50-$N50)^2/2</f>
        <v>20.145924800000017</v>
      </c>
      <c r="AA51" s="10">
        <f t="shared" ref="AA51" si="508">$F50+$F52*(AA50-$N50)-$J52*(AA50-$N50)^2/2</f>
        <v>19.838628799999995</v>
      </c>
      <c r="AB51" s="10">
        <f t="shared" ref="AB51" si="509">$F50+$F52*(AB50-$N50)-$J52*(AB50-$N50)^2/2</f>
        <v>18.3511472</v>
      </c>
      <c r="AC51" s="10">
        <f t="shared" ref="AC51" si="510">$F50+$F52*(AC50-$N50)-$J52*(AC50-$N50)^2/2</f>
        <v>15.683480000000003</v>
      </c>
      <c r="AD51" s="10">
        <f t="shared" ref="AD51" si="511">$F50+$F52*(AD50-$N50)-$J52*(AD50-$N50)^2/2</f>
        <v>11.835627200000005</v>
      </c>
      <c r="AE51" s="10">
        <f t="shared" ref="AE51" si="512">$F50+$F52*(AE50-$N50)-$J52*(AE50-$N50)^2/2</f>
        <v>6.8075887999999907</v>
      </c>
      <c r="AF51" s="10">
        <f t="shared" ref="AF51" si="513">$F50+$F52*(AF50-$N50)-$J52*(AF50-$N50)^2/2</f>
        <v>0.59936480000001779</v>
      </c>
      <c r="AG51" s="10">
        <f t="shared" ref="AG51" si="514">$F50+$F52*(AG50-$N50)-$J52*(AG50-$N50)^2/2</f>
        <v>-6.7890447999999139</v>
      </c>
      <c r="AH51" s="10">
        <f t="shared" ref="AH51" si="515">$F50+$F52*(AH50-$N50)-$J52*(AH50-$N50)^2/2</f>
        <v>-15.357640000000032</v>
      </c>
      <c r="AI51" s="10">
        <f t="shared" ref="AI51" si="516">$F50+$F52*(AI50-$N50)-$J52*(AI50-$N50)^2/2</f>
        <v>-25.106420799999967</v>
      </c>
      <c r="AJ51" s="10">
        <f t="shared" ref="AJ51" si="517">$F50+$F52*(AJ50-$N50)-$J52*(AJ50-$N50)^2/2</f>
        <v>-36.035387199999946</v>
      </c>
      <c r="AK51" s="10">
        <f t="shared" ref="AK51" si="518">$F50+$F52*(AK50-$N50)-$J52*(AK50-$N50)^2/2</f>
        <v>-44.584424199999944</v>
      </c>
      <c r="AL51" s="17">
        <f>$F50+$F52*(AL50-$N50)-$J52*(AL50-$N50)^2/2</f>
        <v>-44.724999999999966</v>
      </c>
      <c r="AM51" s="10">
        <f t="shared" ref="AM51" si="519">$F50+$F52*(AM50-$N50)-$J52*(AM50-$N50)^2/2</f>
        <v>-75.903399999999976</v>
      </c>
    </row>
    <row r="52" spans="1:39" x14ac:dyDescent="0.25">
      <c r="A52" s="1">
        <v>1</v>
      </c>
      <c r="B52" s="1">
        <v>3</v>
      </c>
      <c r="C52" s="1">
        <v>4</v>
      </c>
      <c r="D52" s="1">
        <v>3</v>
      </c>
      <c r="E52" s="1" t="s">
        <v>31</v>
      </c>
      <c r="F52" s="1">
        <v>82.073999999999998</v>
      </c>
      <c r="G52" s="1">
        <v>-58.024500000000003</v>
      </c>
      <c r="H52" s="1">
        <v>164.63650000000001</v>
      </c>
      <c r="I52" s="8"/>
      <c r="J52" s="8">
        <f>(F52-F53)/I42</f>
        <v>38.099999999999994</v>
      </c>
      <c r="K52" s="8">
        <f>(G52-G53)/I42</f>
        <v>24.699999999999996</v>
      </c>
      <c r="L52" s="8"/>
      <c r="M52" s="11" t="s">
        <v>37</v>
      </c>
      <c r="N52" s="8">
        <f>G50</f>
        <v>199.06630000000001</v>
      </c>
      <c r="O52" s="17">
        <f>$G50+$G52*(O50-$N50)-$K52*(O50-$N50)^2/2</f>
        <v>173.88049999999998</v>
      </c>
      <c r="P52" s="12">
        <f>$G50+$G52*(P50-$N50)-$K52*(P50-$N50)^2/2</f>
        <v>172.92741640000006</v>
      </c>
      <c r="Q52" s="12">
        <f t="shared" ref="Q52:AL52" si="520">$G50+$G52*(Q50-$N50)-$K52*(Q50-$N50)^2/2</f>
        <v>164.98638159999999</v>
      </c>
      <c r="R52" s="12">
        <f t="shared" si="520"/>
        <v>152.09619439999994</v>
      </c>
      <c r="S52" s="12">
        <f t="shared" si="520"/>
        <v>138.44089999999994</v>
      </c>
      <c r="T52" s="12">
        <f t="shared" si="520"/>
        <v>124.02049840000008</v>
      </c>
      <c r="U52" s="12">
        <f t="shared" si="520"/>
        <v>108.83498959999991</v>
      </c>
      <c r="V52" s="12">
        <f t="shared" si="520"/>
        <v>92.88437360000006</v>
      </c>
      <c r="W52" s="12">
        <f t="shared" si="520"/>
        <v>76.168650400000047</v>
      </c>
      <c r="X52" s="12">
        <f t="shared" si="520"/>
        <v>58.687820000000023</v>
      </c>
      <c r="Y52" s="12">
        <f t="shared" si="520"/>
        <v>40.441882400000026</v>
      </c>
      <c r="Z52" s="12">
        <f t="shared" si="520"/>
        <v>21.430837600000004</v>
      </c>
      <c r="AA52" s="12">
        <f t="shared" si="520"/>
        <v>1.6546855999999934</v>
      </c>
      <c r="AB52" s="12">
        <f t="shared" si="520"/>
        <v>-18.886573600000048</v>
      </c>
      <c r="AC52" s="12">
        <f t="shared" si="520"/>
        <v>-40.19294000000005</v>
      </c>
      <c r="AD52" s="12">
        <f t="shared" si="520"/>
        <v>-62.264413600000069</v>
      </c>
      <c r="AE52" s="12">
        <f t="shared" si="520"/>
        <v>-85.100994400000104</v>
      </c>
      <c r="AF52" s="12">
        <f t="shared" si="520"/>
        <v>-108.7026824000001</v>
      </c>
      <c r="AG52" s="12">
        <f t="shared" si="520"/>
        <v>-133.06947759999989</v>
      </c>
      <c r="AH52" s="12">
        <f t="shared" si="520"/>
        <v>-158.20138000000017</v>
      </c>
      <c r="AI52" s="12">
        <f t="shared" si="520"/>
        <v>-184.09838959999993</v>
      </c>
      <c r="AJ52" s="12">
        <f t="shared" si="520"/>
        <v>-210.76050639999994</v>
      </c>
      <c r="AK52" s="12">
        <f t="shared" si="520"/>
        <v>-230.31810039999988</v>
      </c>
      <c r="AL52" s="17">
        <f t="shared" si="520"/>
        <v>-230.63169999999997</v>
      </c>
      <c r="AM52" s="12">
        <f>$G50+$G52*(AM50-$N50)-$K52*(AM50-$N50)^2/2</f>
        <v>-295.33750000000003</v>
      </c>
    </row>
    <row r="53" spans="1:39" x14ac:dyDescent="0.25">
      <c r="A53" s="1">
        <v>1</v>
      </c>
      <c r="B53" s="1">
        <v>3</v>
      </c>
      <c r="C53" s="1">
        <v>4</v>
      </c>
      <c r="D53" s="1">
        <v>3</v>
      </c>
      <c r="E53" s="1" t="s">
        <v>32</v>
      </c>
      <c r="F53" s="1">
        <v>-85.566000000000003</v>
      </c>
      <c r="G53" s="1">
        <v>-166.7045</v>
      </c>
      <c r="H53" s="1">
        <v>55.956499999999998</v>
      </c>
      <c r="I53" s="8"/>
      <c r="J53" s="8"/>
      <c r="K53" s="8"/>
      <c r="L53" s="8"/>
      <c r="M53" s="11" t="s">
        <v>38</v>
      </c>
      <c r="N53" s="8">
        <f>H50</f>
        <v>-286.68430000000001</v>
      </c>
      <c r="O53" s="19">
        <f>$H50+$H52*(O50-$N50)-$K52*(O50-$N50)^2/2</f>
        <v>-222.80569999999994</v>
      </c>
      <c r="P53" s="12">
        <f>$H50+$H52*(P50-$N50)-$K52*(P50-$N50)^2/2</f>
        <v>-220.64152960000004</v>
      </c>
      <c r="Q53" s="12">
        <f t="shared" ref="Q53" si="521">$H50+$H52*(Q50-$N50)-$K52*(Q50-$N50)^2/2</f>
        <v>-203.19921039999991</v>
      </c>
      <c r="R53" s="12">
        <f t="shared" ref="R53" si="522">$H50+$H52*(R50-$N50)-$K52*(R50-$N50)^2/2</f>
        <v>-176.90106159999993</v>
      </c>
      <c r="S53" s="12">
        <f t="shared" ref="S53" si="523">$H50+$H52*(S50-$N50)-$K52*(S50-$N50)^2/2</f>
        <v>-151.36801999999989</v>
      </c>
      <c r="T53" s="12">
        <f t="shared" ref="T53" si="524">$H50+$H52*(T50-$N50)-$K52*(T50-$N50)^2/2</f>
        <v>-126.6000856000001</v>
      </c>
      <c r="U53" s="12">
        <f t="shared" ref="U53" si="525">$H50+$H52*(U50-$N50)-$K52*(U50-$N50)^2/2</f>
        <v>-102.59725839999984</v>
      </c>
      <c r="V53" s="12">
        <f t="shared" ref="V53" si="526">$H50+$H52*(V50-$N50)-$K52*(V50-$N50)^2/2</f>
        <v>-79.359538400000048</v>
      </c>
      <c r="W53" s="12">
        <f t="shared" ref="W53" si="527">$H50+$H52*(W50-$N50)-$K52*(W50-$N50)^2/2</f>
        <v>-56.886925600000026</v>
      </c>
      <c r="X53" s="12">
        <f t="shared" ref="X53" si="528">$H50+$H52*(X50-$N50)-$K52*(X50-$N50)^2/2</f>
        <v>-35.179419999999986</v>
      </c>
      <c r="Y53" s="12">
        <f t="shared" ref="Y53" si="529">$H50+$H52*(Y50-$N50)-$K52*(Y50-$N50)^2/2</f>
        <v>-14.237021599999991</v>
      </c>
      <c r="Z53" s="12">
        <f t="shared" ref="Z53" si="530">$H50+$H52*(Z50-$N50)-$K52*(Z50-$N50)^2/2</f>
        <v>5.9402696000000503</v>
      </c>
      <c r="AA53" s="12">
        <f t="shared" ref="AA53" si="531">$H50+$H52*(AA50-$N50)-$K52*(AA50-$N50)^2/2</f>
        <v>25.352453600000047</v>
      </c>
      <c r="AB53" s="12">
        <f t="shared" ref="AB53" si="532">$H50+$H52*(AB50-$N50)-$K52*(AB50-$N50)^2/2</f>
        <v>43.999530400000083</v>
      </c>
      <c r="AC53" s="12">
        <f t="shared" ref="AC53" si="533">$H50+$H52*(AC50-$N50)-$K52*(AC50-$N50)^2/2</f>
        <v>61.881500000000074</v>
      </c>
      <c r="AD53" s="12">
        <f t="shared" ref="AD53" si="534">$H50+$H52*(AD50-$N50)-$K52*(AD50-$N50)^2/2</f>
        <v>78.998362400000104</v>
      </c>
      <c r="AE53" s="12">
        <f t="shared" ref="AE53" si="535">$H50+$H52*(AE50-$N50)-$K52*(AE50-$N50)^2/2</f>
        <v>95.350117600000146</v>
      </c>
      <c r="AF53" s="12">
        <f t="shared" ref="AF53" si="536">$H50+$H52*(AF50-$N50)-$K52*(AF50-$N50)^2/2</f>
        <v>110.9367656000002</v>
      </c>
      <c r="AG53" s="12">
        <f t="shared" ref="AG53" si="537">$H50+$H52*(AG50-$N50)-$K52*(AG50-$N50)^2/2</f>
        <v>125.75830640000004</v>
      </c>
      <c r="AH53" s="12">
        <f t="shared" ref="AH53" si="538">$H50+$H52*(AH50-$N50)-$K52*(AH50-$N50)^2/2</f>
        <v>139.81474000000014</v>
      </c>
      <c r="AI53" s="12">
        <f t="shared" ref="AI53" si="539">$H50+$H52*(AI50-$N50)-$K52*(AI50-$N50)^2/2</f>
        <v>153.1060664</v>
      </c>
      <c r="AJ53" s="12">
        <f t="shared" ref="AJ53" si="540">$H50+$H52*(AJ50-$N50)-$K52*(AJ50-$N50)^2/2</f>
        <v>165.63228560000005</v>
      </c>
      <c r="AK53" s="12">
        <f t="shared" ref="AK53" si="541">$H50+$H52*(AK50-$N50)-$K52*(AK50-$N50)^2/2</f>
        <v>174.12997760000007</v>
      </c>
      <c r="AL53" s="17">
        <f t="shared" ref="AL53" si="542">$H50+$H52*(AL50-$N50)-$K52*(AL50-$N50)^2/2</f>
        <v>174.26170000000008</v>
      </c>
      <c r="AM53" s="12">
        <f t="shared" ref="AM53" si="543">$H50+$H52*(AM50-$N50)-$K52*(AM50-$N50)^2/2</f>
        <v>198.62030000000016</v>
      </c>
    </row>
    <row r="54" spans="1:39" x14ac:dyDescent="0.25">
      <c r="A54" s="1">
        <v>1</v>
      </c>
      <c r="B54" s="1">
        <v>3</v>
      </c>
      <c r="C54" s="1">
        <v>4</v>
      </c>
      <c r="D54" s="1">
        <v>2</v>
      </c>
      <c r="E54" s="1" t="s">
        <v>29</v>
      </c>
      <c r="F54" s="1">
        <v>-66.259</v>
      </c>
      <c r="G54" s="1">
        <v>262.68689999999998</v>
      </c>
      <c r="H54" s="1">
        <v>-348.1189</v>
      </c>
      <c r="I54" s="8">
        <f>I42</f>
        <v>4.4000000000000004</v>
      </c>
      <c r="J54" s="8"/>
      <c r="K54" s="8"/>
      <c r="L54" s="8">
        <f>D54</f>
        <v>2</v>
      </c>
      <c r="M54" s="8" t="s">
        <v>42</v>
      </c>
      <c r="N54" s="1">
        <f>N50</f>
        <v>8.9</v>
      </c>
      <c r="O54" s="16">
        <f t="shared" ref="O54:AM54" si="544">O50</f>
        <v>9.3000000000000007</v>
      </c>
      <c r="P54" s="1">
        <f t="shared" si="544"/>
        <v>9.3140000000000001</v>
      </c>
      <c r="Q54" s="1">
        <f t="shared" si="544"/>
        <v>9.4280000000000008</v>
      </c>
      <c r="R54" s="1">
        <f t="shared" si="544"/>
        <v>9.604000000000001</v>
      </c>
      <c r="S54" s="1">
        <f t="shared" si="544"/>
        <v>9.7800000000000011</v>
      </c>
      <c r="T54" s="1">
        <f t="shared" si="544"/>
        <v>9.9559999999999995</v>
      </c>
      <c r="U54" s="1">
        <f t="shared" si="544"/>
        <v>10.132000000000001</v>
      </c>
      <c r="V54" s="1">
        <f t="shared" si="544"/>
        <v>10.308</v>
      </c>
      <c r="W54" s="1">
        <f t="shared" si="544"/>
        <v>10.484</v>
      </c>
      <c r="X54" s="1">
        <f t="shared" si="544"/>
        <v>10.66</v>
      </c>
      <c r="Y54" s="1">
        <f t="shared" si="544"/>
        <v>10.836</v>
      </c>
      <c r="Z54" s="1">
        <f t="shared" si="544"/>
        <v>11.012</v>
      </c>
      <c r="AA54" s="1">
        <f t="shared" si="544"/>
        <v>11.188000000000001</v>
      </c>
      <c r="AB54" s="1">
        <f t="shared" si="544"/>
        <v>11.364000000000001</v>
      </c>
      <c r="AC54" s="1">
        <f t="shared" si="544"/>
        <v>11.540000000000001</v>
      </c>
      <c r="AD54" s="1">
        <f t="shared" si="544"/>
        <v>11.716000000000001</v>
      </c>
      <c r="AE54" s="1">
        <f t="shared" si="544"/>
        <v>11.892000000000001</v>
      </c>
      <c r="AF54" s="1">
        <f t="shared" si="544"/>
        <v>12.068000000000001</v>
      </c>
      <c r="AG54" s="1">
        <f t="shared" si="544"/>
        <v>12.244</v>
      </c>
      <c r="AH54" s="1">
        <f t="shared" si="544"/>
        <v>12.420000000000002</v>
      </c>
      <c r="AI54" s="1">
        <f t="shared" si="544"/>
        <v>12.596</v>
      </c>
      <c r="AJ54" s="1">
        <f t="shared" si="544"/>
        <v>12.772</v>
      </c>
      <c r="AK54" s="1">
        <f t="shared" si="544"/>
        <v>12.898</v>
      </c>
      <c r="AL54" s="16">
        <f t="shared" si="544"/>
        <v>12.9</v>
      </c>
      <c r="AM54" s="1">
        <f t="shared" si="544"/>
        <v>13.3</v>
      </c>
    </row>
    <row r="55" spans="1:39" x14ac:dyDescent="0.25">
      <c r="A55" s="1">
        <v>1</v>
      </c>
      <c r="B55" s="1">
        <v>3</v>
      </c>
      <c r="C55" s="1">
        <v>4</v>
      </c>
      <c r="D55" s="1">
        <v>2</v>
      </c>
      <c r="E55" s="1" t="s">
        <v>30</v>
      </c>
      <c r="F55" s="1">
        <v>-73.516999999999996</v>
      </c>
      <c r="G55" s="1">
        <v>-355.87970000000001</v>
      </c>
      <c r="H55" s="1">
        <v>262.11169999999998</v>
      </c>
      <c r="I55" s="8"/>
      <c r="J55" s="8"/>
      <c r="K55" s="8"/>
      <c r="L55" s="8"/>
      <c r="M55" s="11" t="s">
        <v>21</v>
      </c>
      <c r="N55" s="1">
        <f>F54</f>
        <v>-66.259</v>
      </c>
      <c r="O55" s="19">
        <f>$F54+$F56*(O54-$N54)-$J56*(O54-$N54)^2/2</f>
        <v>-36.438999999999972</v>
      </c>
      <c r="P55" s="10">
        <f>$F54+$F56*(P54-$N54)-$J56*(P54-$N54)^2/2</f>
        <v>-35.505713800000017</v>
      </c>
      <c r="Q55" s="10">
        <f>$F54+$F56*(Q54-$N54)-$J56*(Q54-$N54)^2/2</f>
        <v>-28.184075199999967</v>
      </c>
      <c r="R55" s="10">
        <f>$F54+$F56*(R54-$N54)-$J56*(R54-$N54)^2/2</f>
        <v>-17.852804799999962</v>
      </c>
      <c r="S55" s="10">
        <f t="shared" ref="S55" si="545">$F54+$F56*(S54-$N54)-$J56*(S54-$N54)^2/2</f>
        <v>-8.7017199999999644</v>
      </c>
      <c r="T55" s="10">
        <f t="shared" ref="T55" si="546">$F54+$F56*(T54-$N54)-$J56*(T54-$N54)^2/2</f>
        <v>-0.73082080000002136</v>
      </c>
      <c r="U55" s="10">
        <f t="shared" ref="U55" si="547">$F54+$F56*(U54-$N54)-$J56*(U54-$N54)^2/2</f>
        <v>6.0598928000000392</v>
      </c>
      <c r="V55" s="10">
        <f t="shared" ref="V55" si="548">$F54+$F56*(V54-$N54)-$J56*(V54-$N54)^2/2</f>
        <v>11.670420800000002</v>
      </c>
      <c r="W55" s="10">
        <f t="shared" ref="W55" si="549">$F54+$F56*(W54-$N54)-$J56*(W54-$N54)^2/2</f>
        <v>16.100763200000017</v>
      </c>
      <c r="X55" s="10">
        <f t="shared" ref="X55" si="550">$F54+$F56*(X54-$N54)-$J56*(X54-$N54)^2/2</f>
        <v>19.350919999999995</v>
      </c>
      <c r="Y55" s="10">
        <f t="shared" ref="Y55" si="551">$F54+$F56*(Y54-$N54)-$J56*(Y54-$N54)^2/2</f>
        <v>21.420891200000014</v>
      </c>
      <c r="Z55" s="10">
        <f t="shared" ref="Z55" si="552">$F54+$F56*(Z54-$N54)-$J56*(Z54-$N54)^2/2</f>
        <v>22.310676800000024</v>
      </c>
      <c r="AA55" s="10">
        <f t="shared" ref="AA55" si="553">$F54+$F56*(AA54-$N54)-$J56*(AA54-$N54)^2/2</f>
        <v>22.020276800000005</v>
      </c>
      <c r="AB55" s="10">
        <f t="shared" ref="AB55" si="554">$F54+$F56*(AB54-$N54)-$J56*(AB54-$N54)^2/2</f>
        <v>20.549691200000026</v>
      </c>
      <c r="AC55" s="10">
        <f t="shared" ref="AC55" si="555">$F54+$F56*(AC54-$N54)-$J56*(AC54-$N54)^2/2</f>
        <v>17.898920000000032</v>
      </c>
      <c r="AD55" s="10">
        <f t="shared" ref="AD55" si="556">$F54+$F56*(AD54-$N54)-$J56*(AD54-$N54)^2/2</f>
        <v>14.067963200000037</v>
      </c>
      <c r="AE55" s="10">
        <f t="shared" ref="AE55" si="557">$F54+$F56*(AE54-$N54)-$J56*(AE54-$N54)^2/2</f>
        <v>9.0568207999999686</v>
      </c>
      <c r="AF55" s="10">
        <f t="shared" ref="AF55" si="558">$F54+$F56*(AF54-$N54)-$J56*(AF54-$N54)^2/2</f>
        <v>2.8654927999999984</v>
      </c>
      <c r="AG55" s="10">
        <f t="shared" ref="AG55" si="559">$F54+$F56*(AG54-$N54)-$J56*(AG54-$N54)^2/2</f>
        <v>-4.5060207999999591</v>
      </c>
      <c r="AH55" s="10">
        <f t="shared" ref="AH55" si="560">$F54+$F56*(AH54-$N54)-$J56*(AH54-$N54)^2/2</f>
        <v>-13.057720000000046</v>
      </c>
      <c r="AI55" s="10">
        <f t="shared" ref="AI55" si="561">$F54+$F56*(AI54-$N54)-$J56*(AI54-$N54)^2/2</f>
        <v>-22.78960479999995</v>
      </c>
      <c r="AJ55" s="10">
        <f t="shared" ref="AJ55" si="562">$F54+$F56*(AJ54-$N54)-$J56*(AJ54-$N54)^2/2</f>
        <v>-33.701675199999954</v>
      </c>
      <c r="AK55" s="10">
        <f t="shared" ref="AK55" si="563">$F54+$F56*(AK54-$N54)-$J56*(AK54-$N54)^2/2</f>
        <v>-42.23861619999991</v>
      </c>
      <c r="AL55" s="17">
        <f>$F54+$F56*(AL54-$N54)-$J56*(AL54-$N54)^2/2</f>
        <v>-42.378999999999962</v>
      </c>
      <c r="AM55" s="10">
        <f t="shared" ref="AM55" si="564">$F54+$F56*(AM54-$N54)-$J56*(AM54-$N54)^2/2</f>
        <v>-73.518999999999949</v>
      </c>
    </row>
    <row r="56" spans="1:39" x14ac:dyDescent="0.25">
      <c r="A56" s="1">
        <v>1</v>
      </c>
      <c r="B56" s="1">
        <v>3</v>
      </c>
      <c r="C56" s="1">
        <v>4</v>
      </c>
      <c r="D56" s="1">
        <v>2</v>
      </c>
      <c r="E56" s="1" t="s">
        <v>31</v>
      </c>
      <c r="F56" s="1">
        <v>82.17</v>
      </c>
      <c r="G56" s="1">
        <v>-86.243200000000002</v>
      </c>
      <c r="H56" s="1">
        <v>193.0292</v>
      </c>
      <c r="I56" s="8"/>
      <c r="J56" s="8">
        <f>(F56-F57)/I42</f>
        <v>38.099999999999994</v>
      </c>
      <c r="K56" s="8">
        <f>(G56-G57)/I42</f>
        <v>24.7</v>
      </c>
      <c r="L56" s="8"/>
      <c r="M56" s="11" t="s">
        <v>37</v>
      </c>
      <c r="N56" s="8">
        <f>G54</f>
        <v>262.68689999999998</v>
      </c>
      <c r="O56" s="17">
        <f>$G54+$G56*(O54-$N54)-$K56*(O54-$N54)^2/2</f>
        <v>226.21361999999993</v>
      </c>
      <c r="P56" s="12">
        <f>$G54+$G56*(P54-$N54)-$K56*(P54-$N54)^2/2</f>
        <v>224.86547460000003</v>
      </c>
      <c r="Q56" s="12">
        <f t="shared" ref="Q56:AL56" si="565">$G54+$G56*(Q54-$N54)-$K56*(Q54-$N54)^2/2</f>
        <v>213.70750799999993</v>
      </c>
      <c r="R56" s="12">
        <f t="shared" si="565"/>
        <v>195.85082959999991</v>
      </c>
      <c r="S56" s="12">
        <f t="shared" si="565"/>
        <v>177.22904399999987</v>
      </c>
      <c r="T56" s="12">
        <f t="shared" si="565"/>
        <v>157.8421512000001</v>
      </c>
      <c r="U56" s="12">
        <f t="shared" si="565"/>
        <v>137.69015119999986</v>
      </c>
      <c r="V56" s="12">
        <f t="shared" si="565"/>
        <v>116.77304400000003</v>
      </c>
      <c r="W56" s="12">
        <f t="shared" si="565"/>
        <v>95.090829600000006</v>
      </c>
      <c r="X56" s="12">
        <f t="shared" si="565"/>
        <v>72.643507999999997</v>
      </c>
      <c r="Y56" s="12">
        <f t="shared" si="565"/>
        <v>49.431079199999992</v>
      </c>
      <c r="Z56" s="12">
        <f t="shared" si="565"/>
        <v>25.453543199999949</v>
      </c>
      <c r="AA56" s="12">
        <f t="shared" si="565"/>
        <v>0.71089999999993836</v>
      </c>
      <c r="AB56" s="12">
        <f t="shared" si="565"/>
        <v>-24.796850400000082</v>
      </c>
      <c r="AC56" s="12">
        <f t="shared" si="565"/>
        <v>-51.069708000000119</v>
      </c>
      <c r="AD56" s="12">
        <f t="shared" si="565"/>
        <v>-78.107672800000145</v>
      </c>
      <c r="AE56" s="12">
        <f t="shared" si="565"/>
        <v>-105.91074480000016</v>
      </c>
      <c r="AF56" s="12">
        <f t="shared" si="565"/>
        <v>-134.47892400000018</v>
      </c>
      <c r="AG56" s="12">
        <f t="shared" si="565"/>
        <v>-163.81221039999994</v>
      </c>
      <c r="AH56" s="12">
        <f t="shared" si="565"/>
        <v>-193.91060400000029</v>
      </c>
      <c r="AI56" s="12">
        <f t="shared" si="565"/>
        <v>-224.77410479999998</v>
      </c>
      <c r="AJ56" s="12">
        <f t="shared" si="565"/>
        <v>-256.40271280000002</v>
      </c>
      <c r="AK56" s="12">
        <f t="shared" si="565"/>
        <v>-279.51586299999985</v>
      </c>
      <c r="AL56" s="17">
        <f t="shared" si="565"/>
        <v>-279.88589999999999</v>
      </c>
      <c r="AM56" s="12">
        <f>$G54+$G56*(AM54-$N54)-$K56*(AM54-$N54)^2/2</f>
        <v>-355.87918000000013</v>
      </c>
    </row>
    <row r="57" spans="1:39" x14ac:dyDescent="0.25">
      <c r="A57" s="1">
        <v>1</v>
      </c>
      <c r="B57" s="1">
        <v>3</v>
      </c>
      <c r="C57" s="1">
        <v>4</v>
      </c>
      <c r="D57" s="1">
        <v>2</v>
      </c>
      <c r="E57" s="1" t="s">
        <v>32</v>
      </c>
      <c r="F57" s="1">
        <v>-85.47</v>
      </c>
      <c r="G57" s="1">
        <v>-194.92320000000001</v>
      </c>
      <c r="H57" s="1">
        <v>84.349199999999996</v>
      </c>
      <c r="I57" s="8"/>
      <c r="J57" s="8"/>
      <c r="K57" s="8"/>
      <c r="L57" s="8"/>
      <c r="M57" s="11" t="s">
        <v>38</v>
      </c>
      <c r="N57" s="8">
        <f>H54</f>
        <v>-348.1189</v>
      </c>
      <c r="O57" s="19">
        <f>$H54+$H56*(O54-$N54)-$K56*(O54-$N54)^2/2</f>
        <v>-272.88321999999994</v>
      </c>
      <c r="P57" s="12">
        <f>$H54+$H56*(P54-$N54)-$K56*(P54-$N54)^2/2</f>
        <v>-270.32155180000007</v>
      </c>
      <c r="Q57" s="12">
        <f t="shared" ref="Q57" si="566">$H54+$H56*(Q54-$N54)-$K56*(Q54-$N54)^2/2</f>
        <v>-249.64246479999991</v>
      </c>
      <c r="R57" s="12">
        <f t="shared" ref="R57" si="567">$H54+$H56*(R54-$N54)-$K56*(R54-$N54)^2/2</f>
        <v>-218.34720079999988</v>
      </c>
      <c r="S57" s="12">
        <f t="shared" ref="S57" si="568">$H54+$H56*(S54-$N54)-$K56*(S54-$N54)^2/2</f>
        <v>-187.81704399999987</v>
      </c>
      <c r="T57" s="12">
        <f t="shared" ref="T57" si="569">$H54+$H56*(T54-$N54)-$K56*(T54-$N54)^2/2</f>
        <v>-158.05199440000013</v>
      </c>
      <c r="U57" s="12">
        <f t="shared" ref="U57" si="570">$H54+$H56*(U54-$N54)-$K56*(U54-$N54)^2/2</f>
        <v>-129.0520519999998</v>
      </c>
      <c r="V57" s="12">
        <f t="shared" ref="V57" si="571">$H54+$H56*(V54-$N54)-$K56*(V54-$N54)^2/2</f>
        <v>-100.8172168000001</v>
      </c>
      <c r="W57" s="12">
        <f t="shared" ref="W57" si="572">$H54+$H56*(W54-$N54)-$K56*(W54-$N54)^2/2</f>
        <v>-73.347488800000065</v>
      </c>
      <c r="X57" s="12">
        <f t="shared" ref="X57" si="573">$H54+$H56*(X54-$N54)-$K56*(X54-$N54)^2/2</f>
        <v>-46.642868000000014</v>
      </c>
      <c r="Y57" s="12">
        <f t="shared" ref="Y57" si="574">$H54+$H56*(Y54-$N54)-$K56*(Y54-$N54)^2/2</f>
        <v>-20.703354399999974</v>
      </c>
      <c r="Z57" s="12">
        <f t="shared" ref="Z57" si="575">$H54+$H56*(Z54-$N54)-$K56*(Z54-$N54)^2/2</f>
        <v>4.4710520000000074</v>
      </c>
      <c r="AA57" s="12">
        <f t="shared" ref="AA57" si="576">$H54+$H56*(AA54-$N54)-$K56*(AA54-$N54)^2/2</f>
        <v>28.88035120000005</v>
      </c>
      <c r="AB57" s="12">
        <f t="shared" ref="AB57" si="577">$H54+$H56*(AB54-$N54)-$K56*(AB54-$N54)^2/2</f>
        <v>52.524543200000082</v>
      </c>
      <c r="AC57" s="12">
        <f t="shared" ref="AC57" si="578">$H54+$H56*(AC54-$N54)-$K56*(AC54-$N54)^2/2</f>
        <v>75.403628000000069</v>
      </c>
      <c r="AD57" s="12">
        <f t="shared" ref="AD57" si="579">$H54+$H56*(AD54-$N54)-$K56*(AD54-$N54)^2/2</f>
        <v>97.517605600000152</v>
      </c>
      <c r="AE57" s="12">
        <f t="shared" ref="AE57" si="580">$H54+$H56*(AE54-$N54)-$K56*(AE54-$N54)^2/2</f>
        <v>118.86647600000013</v>
      </c>
      <c r="AF57" s="12">
        <f t="shared" ref="AF57" si="581">$H54+$H56*(AF54-$N54)-$K56*(AF54-$N54)^2/2</f>
        <v>139.45023920000011</v>
      </c>
      <c r="AG57" s="12">
        <f t="shared" ref="AG57" si="582">$H54+$H56*(AG54-$N54)-$K56*(AG54-$N54)^2/2</f>
        <v>159.2688952</v>
      </c>
      <c r="AH57" s="12">
        <f t="shared" ref="AH57" si="583">$H54+$H56*(AH54-$N54)-$K56*(AH54-$N54)^2/2</f>
        <v>178.32244400000016</v>
      </c>
      <c r="AI57" s="12">
        <f t="shared" ref="AI57" si="584">$H54+$H56*(AI54-$N54)-$K56*(AI54-$N54)^2/2</f>
        <v>196.61088559999996</v>
      </c>
      <c r="AJ57" s="12">
        <f t="shared" ref="AJ57" si="585">$H54+$H56*(AJ54-$N54)-$K56*(AJ54-$N54)^2/2</f>
        <v>214.13422000000006</v>
      </c>
      <c r="AK57" s="12">
        <f t="shared" ref="AK57" si="586">$H54+$H56*(AK54-$N54)-$K56*(AK54-$N54)^2/2</f>
        <v>226.20939219999994</v>
      </c>
      <c r="AL57" s="17">
        <f t="shared" ref="AL57" si="587">$H54+$H56*(AL54-$N54)-$K56*(AL54-$N54)^2/2</f>
        <v>226.39790000000002</v>
      </c>
      <c r="AM57" s="12">
        <f t="shared" ref="AM57" si="588">$H54+$H56*(AM54-$N54)-$K56*(AM54-$N54)^2/2</f>
        <v>262.11358000000007</v>
      </c>
    </row>
    <row r="58" spans="1:39" x14ac:dyDescent="0.25">
      <c r="A58" s="1">
        <v>1</v>
      </c>
      <c r="B58" s="1">
        <v>3</v>
      </c>
      <c r="C58" s="1">
        <v>4</v>
      </c>
      <c r="D58" s="1">
        <v>1</v>
      </c>
      <c r="E58" s="1" t="s">
        <v>29</v>
      </c>
      <c r="F58" s="1">
        <v>-71.043000000000006</v>
      </c>
      <c r="G58" s="1">
        <v>287.63900000000001</v>
      </c>
      <c r="H58" s="1">
        <v>-378.94900000000007</v>
      </c>
      <c r="I58" s="8">
        <f>I42</f>
        <v>4.4000000000000004</v>
      </c>
      <c r="J58" s="8"/>
      <c r="K58" s="8"/>
      <c r="L58" s="8">
        <f>D58</f>
        <v>1</v>
      </c>
      <c r="M58" s="8" t="s">
        <v>42</v>
      </c>
      <c r="N58" s="1">
        <f>N54</f>
        <v>8.9</v>
      </c>
      <c r="O58" s="16">
        <f t="shared" ref="O58:AM58" si="589">O54</f>
        <v>9.3000000000000007</v>
      </c>
      <c r="P58" s="1">
        <f t="shared" si="589"/>
        <v>9.3140000000000001</v>
      </c>
      <c r="Q58" s="1">
        <f t="shared" si="589"/>
        <v>9.4280000000000008</v>
      </c>
      <c r="R58" s="1">
        <f t="shared" si="589"/>
        <v>9.604000000000001</v>
      </c>
      <c r="S58" s="1">
        <f t="shared" si="589"/>
        <v>9.7800000000000011</v>
      </c>
      <c r="T58" s="1">
        <f t="shared" si="589"/>
        <v>9.9559999999999995</v>
      </c>
      <c r="U58" s="1">
        <f t="shared" si="589"/>
        <v>10.132000000000001</v>
      </c>
      <c r="V58" s="1">
        <f t="shared" si="589"/>
        <v>10.308</v>
      </c>
      <c r="W58" s="1">
        <f t="shared" si="589"/>
        <v>10.484</v>
      </c>
      <c r="X58" s="1">
        <f t="shared" si="589"/>
        <v>10.66</v>
      </c>
      <c r="Y58" s="1">
        <f t="shared" si="589"/>
        <v>10.836</v>
      </c>
      <c r="Z58" s="1">
        <f t="shared" si="589"/>
        <v>11.012</v>
      </c>
      <c r="AA58" s="1">
        <f t="shared" si="589"/>
        <v>11.188000000000001</v>
      </c>
      <c r="AB58" s="1">
        <f t="shared" si="589"/>
        <v>11.364000000000001</v>
      </c>
      <c r="AC58" s="1">
        <f t="shared" si="589"/>
        <v>11.540000000000001</v>
      </c>
      <c r="AD58" s="1">
        <f t="shared" si="589"/>
        <v>11.716000000000001</v>
      </c>
      <c r="AE58" s="1">
        <f t="shared" si="589"/>
        <v>11.892000000000001</v>
      </c>
      <c r="AF58" s="1">
        <f t="shared" si="589"/>
        <v>12.068000000000001</v>
      </c>
      <c r="AG58" s="1">
        <f t="shared" si="589"/>
        <v>12.244</v>
      </c>
      <c r="AH58" s="1">
        <f t="shared" si="589"/>
        <v>12.420000000000002</v>
      </c>
      <c r="AI58" s="1">
        <f t="shared" si="589"/>
        <v>12.596</v>
      </c>
      <c r="AJ58" s="1">
        <f t="shared" si="589"/>
        <v>12.772</v>
      </c>
      <c r="AK58" s="1">
        <f t="shared" si="589"/>
        <v>12.898</v>
      </c>
      <c r="AL58" s="16">
        <f t="shared" si="589"/>
        <v>12.9</v>
      </c>
      <c r="AM58" s="1">
        <f t="shared" si="589"/>
        <v>13.3</v>
      </c>
    </row>
    <row r="59" spans="1:39" x14ac:dyDescent="0.25">
      <c r="A59" s="1">
        <v>1</v>
      </c>
      <c r="B59" s="1">
        <v>3</v>
      </c>
      <c r="C59" s="1">
        <v>4</v>
      </c>
      <c r="D59" s="1">
        <v>1</v>
      </c>
      <c r="E59" s="1" t="s">
        <v>30</v>
      </c>
      <c r="F59" s="1">
        <v>-75.108000000000004</v>
      </c>
      <c r="G59" s="1">
        <v>-388.26689999999996</v>
      </c>
      <c r="H59" s="1">
        <v>292.7989</v>
      </c>
      <c r="I59" s="8"/>
      <c r="J59" s="8"/>
      <c r="K59" s="8"/>
      <c r="L59" s="8"/>
      <c r="M59" s="11" t="s">
        <v>21</v>
      </c>
      <c r="N59" s="1">
        <f>F58</f>
        <v>-71.043000000000006</v>
      </c>
      <c r="O59" s="19">
        <f>$F58+$F60*(O58-$N58)-$J60*(O58-$N58)^2/2</f>
        <v>-40.932599999999979</v>
      </c>
      <c r="P59" s="10">
        <f>$F58+$F60*(P58-$N58)-$J60*(P58-$N58)^2/2</f>
        <v>-39.989149800000028</v>
      </c>
      <c r="Q59" s="10">
        <f>$F58+$F60*(Q58-$N58)-$J60*(Q58-$N58)^2/2</f>
        <v>-32.584747199999974</v>
      </c>
      <c r="R59" s="10">
        <f>$F58+$F60*(R58-$N58)-$J60*(R58-$N58)^2/2</f>
        <v>-22.125700799999972</v>
      </c>
      <c r="S59" s="10">
        <f t="shared" ref="S59" si="590">$F58+$F60*(S58-$N58)-$J60*(S58-$N58)^2/2</f>
        <v>-12.84683999999997</v>
      </c>
      <c r="T59" s="10">
        <f t="shared" ref="T59" si="591">$F58+$F60*(T58-$N58)-$J60*(T58-$N58)^2/2</f>
        <v>-4.7481648000000298</v>
      </c>
      <c r="U59" s="10">
        <f t="shared" ref="U59" si="592">$F58+$F60*(U58-$N58)-$J60*(U58-$N58)^2/2</f>
        <v>2.1703248000000421</v>
      </c>
      <c r="V59" s="10">
        <f t="shared" ref="V59" si="593">$F58+$F60*(V58-$N58)-$J60*(V58-$N58)^2/2</f>
        <v>7.9086287999999882</v>
      </c>
      <c r="W59" s="10">
        <f t="shared" ref="W59" si="594">$F58+$F60*(W58-$N58)-$J60*(W58-$N58)^2/2</f>
        <v>12.4667472</v>
      </c>
      <c r="X59" s="10">
        <f t="shared" ref="X59" si="595">$F58+$F60*(X58-$N58)-$J60*(X58-$N58)^2/2</f>
        <v>15.84467999999999</v>
      </c>
      <c r="Y59" s="10">
        <f t="shared" ref="Y59" si="596">$F58+$F60*(Y58-$N58)-$J60*(Y58-$N58)^2/2</f>
        <v>18.04242720000002</v>
      </c>
      <c r="Z59" s="10">
        <f t="shared" ref="Z59" si="597">$F58+$F60*(Z58-$N58)-$J60*(Z58-$N58)^2/2</f>
        <v>19.059988800000013</v>
      </c>
      <c r="AA59" s="10">
        <f t="shared" ref="AA59" si="598">$F58+$F60*(AA58-$N58)-$J60*(AA58-$N58)^2/2</f>
        <v>18.897364800000005</v>
      </c>
      <c r="AB59" s="10">
        <f t="shared" ref="AB59" si="599">$F58+$F60*(AB58-$N58)-$J60*(AB58-$N58)^2/2</f>
        <v>17.554555200000024</v>
      </c>
      <c r="AC59" s="10">
        <f t="shared" ref="AC59" si="600">$F58+$F60*(AC58-$N58)-$J60*(AC58-$N58)^2/2</f>
        <v>15.031560000000013</v>
      </c>
      <c r="AD59" s="10">
        <f t="shared" ref="AD59" si="601">$F58+$F60*(AD58-$N58)-$J60*(AD58-$N58)^2/2</f>
        <v>11.328379200000001</v>
      </c>
      <c r="AE59" s="10">
        <f t="shared" ref="AE59" si="602">$F58+$F60*(AE58-$N58)-$J60*(AE58-$N58)^2/2</f>
        <v>6.4450128000000007</v>
      </c>
      <c r="AF59" s="10">
        <f t="shared" ref="AF59" si="603">$F58+$F60*(AF58-$N58)-$J60*(AF58-$N58)^2/2</f>
        <v>0.38146079999998506</v>
      </c>
      <c r="AG59" s="10">
        <f t="shared" ref="AG59" si="604">$F58+$F60*(AG58-$N58)-$J60*(AG58-$N58)^2/2</f>
        <v>-6.8622767999999326</v>
      </c>
      <c r="AH59" s="10">
        <f t="shared" ref="AH59" si="605">$F58+$F60*(AH58-$N58)-$J60*(AH58-$N58)^2/2</f>
        <v>-15.286200000000036</v>
      </c>
      <c r="AI59" s="10">
        <f t="shared" ref="AI59" si="606">$F58+$F60*(AI58-$N58)-$J60*(AI58-$N58)^2/2</f>
        <v>-24.890308799999957</v>
      </c>
      <c r="AJ59" s="10">
        <f t="shared" ref="AJ59" si="607">$F58+$F60*(AJ58-$N58)-$J60*(AJ58-$N58)^2/2</f>
        <v>-35.674603199999922</v>
      </c>
      <c r="AK59" s="10">
        <f t="shared" ref="AK59" si="608">$F58+$F60*(AK58-$N58)-$J60*(AK58-$N58)^2/2</f>
        <v>-44.120068199999935</v>
      </c>
      <c r="AL59" s="17">
        <f>$F58+$F60*(AL58-$N58)-$J60*(AL58-$N58)^2/2</f>
        <v>-44.258999999999958</v>
      </c>
      <c r="AM59" s="10">
        <f t="shared" ref="AM59" si="609">$F58+$F60*(AM58-$N58)-$J60*(AM58-$N58)^2/2</f>
        <v>-75.108599999999967</v>
      </c>
    </row>
    <row r="60" spans="1:39" x14ac:dyDescent="0.25">
      <c r="A60" s="1">
        <v>1</v>
      </c>
      <c r="B60" s="1">
        <v>3</v>
      </c>
      <c r="C60" s="1">
        <v>4</v>
      </c>
      <c r="D60" s="1">
        <v>1</v>
      </c>
      <c r="E60" s="1" t="s">
        <v>31</v>
      </c>
      <c r="F60" s="1">
        <v>82.896000000000001</v>
      </c>
      <c r="G60" s="1">
        <v>-99.27600000000001</v>
      </c>
      <c r="H60" s="1">
        <v>207.01</v>
      </c>
      <c r="I60" s="8"/>
      <c r="J60" s="8">
        <f>(F60-F61)/I42</f>
        <v>38.099999999999994</v>
      </c>
      <c r="K60" s="8">
        <f>(G60-G61)/I42</f>
        <v>24.7</v>
      </c>
      <c r="L60" s="8"/>
      <c r="M60" s="11" t="s">
        <v>37</v>
      </c>
      <c r="N60" s="8">
        <f>G58</f>
        <v>287.63900000000001</v>
      </c>
      <c r="O60" s="17">
        <f>$G58+$G60*(O58-$N58)-$K60*(O58-$N58)^2/2</f>
        <v>245.95259999999996</v>
      </c>
      <c r="P60" s="12">
        <f>$G58+$G60*(P58-$N58)-$K60*(P58-$N58)^2/2</f>
        <v>244.42199540000004</v>
      </c>
      <c r="Q60" s="12">
        <f t="shared" ref="Q60:AL60" si="610">$G58+$G60*(Q58-$N58)-$K60*(Q58-$N58)^2/2</f>
        <v>231.77828959999994</v>
      </c>
      <c r="R60" s="12">
        <f t="shared" si="610"/>
        <v>211.62783839999992</v>
      </c>
      <c r="S60" s="12">
        <f t="shared" si="610"/>
        <v>190.71227999999991</v>
      </c>
      <c r="T60" s="12">
        <f t="shared" si="610"/>
        <v>169.03161440000014</v>
      </c>
      <c r="U60" s="12">
        <f t="shared" si="610"/>
        <v>146.58584159999984</v>
      </c>
      <c r="V60" s="12">
        <f t="shared" si="610"/>
        <v>123.37496160000006</v>
      </c>
      <c r="W60" s="12">
        <f t="shared" si="610"/>
        <v>99.398974400000043</v>
      </c>
      <c r="X60" s="12">
        <f t="shared" si="610"/>
        <v>74.657880000000006</v>
      </c>
      <c r="Y60" s="12">
        <f t="shared" si="610"/>
        <v>49.151678400000002</v>
      </c>
      <c r="Z60" s="12">
        <f t="shared" si="610"/>
        <v>22.880369599999959</v>
      </c>
      <c r="AA60" s="12">
        <f t="shared" si="610"/>
        <v>-4.1560464000000508</v>
      </c>
      <c r="AB60" s="12">
        <f t="shared" si="610"/>
        <v>-31.957569600000099</v>
      </c>
      <c r="AC60" s="12">
        <f t="shared" si="610"/>
        <v>-60.524200000000135</v>
      </c>
      <c r="AD60" s="12">
        <f t="shared" si="610"/>
        <v>-89.855937600000161</v>
      </c>
      <c r="AE60" s="12">
        <f t="shared" si="610"/>
        <v>-119.95278240000017</v>
      </c>
      <c r="AF60" s="12">
        <f t="shared" si="610"/>
        <v>-150.81473440000019</v>
      </c>
      <c r="AG60" s="12">
        <f t="shared" si="610"/>
        <v>-182.4417935999999</v>
      </c>
      <c r="AH60" s="12">
        <f t="shared" si="610"/>
        <v>-214.8339600000003</v>
      </c>
      <c r="AI60" s="12">
        <f t="shared" si="610"/>
        <v>-247.99123359999999</v>
      </c>
      <c r="AJ60" s="12">
        <f t="shared" si="610"/>
        <v>-281.91361440000003</v>
      </c>
      <c r="AK60" s="12">
        <f t="shared" si="610"/>
        <v>-306.66889739999988</v>
      </c>
      <c r="AL60" s="17">
        <f t="shared" si="610"/>
        <v>-307.06500000000005</v>
      </c>
      <c r="AM60" s="12">
        <f>$G58+$G60*(AM58-$N58)-$K60*(AM58-$N58)^2/2</f>
        <v>-388.27140000000009</v>
      </c>
    </row>
    <row r="61" spans="1:39" x14ac:dyDescent="0.25">
      <c r="A61" s="2">
        <v>1</v>
      </c>
      <c r="B61" s="2">
        <v>3</v>
      </c>
      <c r="C61" s="2">
        <v>4</v>
      </c>
      <c r="D61" s="2">
        <v>1</v>
      </c>
      <c r="E61" s="2" t="s">
        <v>32</v>
      </c>
      <c r="F61" s="2">
        <v>-84.744</v>
      </c>
      <c r="G61" s="2">
        <v>-207.95600000000002</v>
      </c>
      <c r="H61" s="2">
        <v>98.33</v>
      </c>
      <c r="I61" s="2"/>
      <c r="J61" s="2"/>
      <c r="K61" s="2"/>
      <c r="L61" s="2"/>
      <c r="M61" s="13" t="s">
        <v>38</v>
      </c>
      <c r="N61" s="2">
        <f>H58</f>
        <v>-378.94900000000007</v>
      </c>
      <c r="O61" s="18">
        <f>$H58+$H60*(O58-$N58)-$K60*(O58-$N58)^2/2</f>
        <v>-298.12099999999998</v>
      </c>
      <c r="P61" s="14">
        <f>$H58+$H60*(P58-$N58)-$K60*(P58-$N58)^2/2</f>
        <v>-295.36360060000015</v>
      </c>
      <c r="Q61" s="14">
        <f t="shared" ref="Q61" si="611">$H58+$H60*(Q58-$N58)-$K60*(Q58-$N58)^2/2</f>
        <v>-273.0907024</v>
      </c>
      <c r="R61" s="14">
        <f t="shared" ref="R61" si="612">$H58+$H60*(R58-$N58)-$K60*(R58-$N58)^2/2</f>
        <v>-239.33481759999998</v>
      </c>
      <c r="S61" s="14">
        <f t="shared" ref="S61" si="613">$H58+$H60*(S58-$N58)-$K60*(S58-$N58)^2/2</f>
        <v>-206.34403999999995</v>
      </c>
      <c r="T61" s="14">
        <f t="shared" ref="T61" si="614">$H58+$H60*(T58-$N58)-$K60*(T58-$N58)^2/2</f>
        <v>-174.11836960000022</v>
      </c>
      <c r="U61" s="14">
        <f t="shared" ref="U61" si="615">$H58+$H60*(U58-$N58)-$K60*(U58-$N58)^2/2</f>
        <v>-142.65780639999988</v>
      </c>
      <c r="V61" s="14">
        <f t="shared" ref="V61" si="616">$H58+$H60*(V58-$N58)-$K60*(V58-$N58)^2/2</f>
        <v>-111.96235040000016</v>
      </c>
      <c r="W61" s="14">
        <f t="shared" ref="W61" si="617">$H58+$H60*(W58-$N58)-$K60*(W58-$N58)^2/2</f>
        <v>-82.032001600000171</v>
      </c>
      <c r="X61" s="14">
        <f t="shared" ref="X61" si="618">$H58+$H60*(X58-$N58)-$K60*(X58-$N58)^2/2</f>
        <v>-52.866760000000106</v>
      </c>
      <c r="Y61" s="14">
        <f t="shared" ref="Y61" si="619">$H58+$H60*(Y58-$N58)-$K60*(Y58-$N58)^2/2</f>
        <v>-24.466625600000107</v>
      </c>
      <c r="Z61" s="14">
        <f t="shared" ref="Z61" si="620">$H58+$H60*(Z58-$N58)-$K60*(Z58-$N58)^2/2</f>
        <v>3.168401599999946</v>
      </c>
      <c r="AA61" s="14">
        <f t="shared" ref="AA61" si="621">$H58+$H60*(AA58-$N58)-$K60*(AA58-$N58)^2/2</f>
        <v>30.038321599999946</v>
      </c>
      <c r="AB61" s="14">
        <f t="shared" ref="AB61" si="622">$H58+$H60*(AB58-$N58)-$K60*(AB58-$N58)^2/2</f>
        <v>56.143134399999937</v>
      </c>
      <c r="AC61" s="14">
        <f t="shared" ref="AC61" si="623">$H58+$H60*(AC58-$N58)-$K60*(AC58-$N58)^2/2</f>
        <v>81.482839999999996</v>
      </c>
      <c r="AD61" s="14">
        <f t="shared" ref="AD61" si="624">$H58+$H60*(AD58-$N58)-$K60*(AD58-$N58)^2/2</f>
        <v>106.05743839999998</v>
      </c>
      <c r="AE61" s="14">
        <f t="shared" ref="AE61" si="625">$H58+$H60*(AE58-$N58)-$K60*(AE58-$N58)^2/2</f>
        <v>129.86692959999999</v>
      </c>
      <c r="AF61" s="14">
        <f t="shared" ref="AF61" si="626">$H58+$H60*(AF58-$N58)-$K60*(AF58-$N58)^2/2</f>
        <v>152.91131360000008</v>
      </c>
      <c r="AG61" s="14">
        <f t="shared" ref="AG61" si="627">$H58+$H60*(AG58-$N58)-$K60*(AG58-$N58)^2/2</f>
        <v>175.19059039999988</v>
      </c>
      <c r="AH61" s="14">
        <f t="shared" ref="AH61" si="628">$H58+$H60*(AH58-$N58)-$K60*(AH58-$N58)^2/2</f>
        <v>196.70476000000005</v>
      </c>
      <c r="AI61" s="14">
        <f t="shared" ref="AI61" si="629">$H58+$H60*(AI58-$N58)-$K60*(AI58-$N58)^2/2</f>
        <v>217.45382239999986</v>
      </c>
      <c r="AJ61" s="14">
        <f t="shared" ref="AJ61" si="630">$H58+$H60*(AJ58-$N58)-$K60*(AJ58-$N58)^2/2</f>
        <v>237.43777759999986</v>
      </c>
      <c r="AK61" s="14">
        <f t="shared" ref="AK61" si="631">$H58+$H60*(AK58-$N58)-$K60*(AK58-$N58)^2/2</f>
        <v>251.27453059999979</v>
      </c>
      <c r="AL61" s="18">
        <f t="shared" ref="AL61" si="632">$H58+$H60*(AL58-$N58)-$K60*(AL58-$N58)^2/2</f>
        <v>251.4909999999999</v>
      </c>
      <c r="AM61" s="14">
        <f t="shared" ref="AM61" si="633">$H58+$H60*(AM58-$N58)-$K60*(AM58-$N58)^2/2</f>
        <v>292.79899999999998</v>
      </c>
    </row>
    <row r="62" spans="1:39" x14ac:dyDescent="0.25">
      <c r="A62" s="1">
        <v>1</v>
      </c>
      <c r="B62" s="1">
        <v>4</v>
      </c>
      <c r="C62" s="1">
        <v>5</v>
      </c>
      <c r="D62" s="1">
        <v>5</v>
      </c>
      <c r="E62" s="1" t="s">
        <v>29</v>
      </c>
      <c r="F62" s="1">
        <v>-125.40900000000001</v>
      </c>
      <c r="G62" s="1">
        <v>-29.002700000000004</v>
      </c>
      <c r="H62" s="1">
        <v>-119.1833</v>
      </c>
      <c r="I62" s="1">
        <v>5.6</v>
      </c>
      <c r="J62" s="1"/>
      <c r="K62" s="1"/>
      <c r="L62" s="1">
        <f>D62</f>
        <v>5</v>
      </c>
      <c r="M62" s="1" t="s">
        <v>42</v>
      </c>
      <c r="N62" s="1">
        <f>N42+I42</f>
        <v>13.3</v>
      </c>
      <c r="O62" s="16">
        <f>N62+0.3</f>
        <v>13.600000000000001</v>
      </c>
      <c r="P62" s="1">
        <f>(Q62+O62)/2</f>
        <v>13.786000000000001</v>
      </c>
      <c r="Q62" s="1">
        <f>$N$62+$I$62/25*Q1</f>
        <v>13.972000000000001</v>
      </c>
      <c r="R62" s="1">
        <f t="shared" ref="R62:AM62" si="634">$N$62+$I$62/25*R1</f>
        <v>14.196000000000002</v>
      </c>
      <c r="S62" s="1">
        <f t="shared" si="634"/>
        <v>14.42</v>
      </c>
      <c r="T62" s="1">
        <f t="shared" si="634"/>
        <v>14.644</v>
      </c>
      <c r="U62" s="1">
        <f t="shared" si="634"/>
        <v>14.868</v>
      </c>
      <c r="V62" s="1">
        <f t="shared" si="634"/>
        <v>15.092000000000001</v>
      </c>
      <c r="W62" s="1">
        <f t="shared" si="634"/>
        <v>15.316000000000001</v>
      </c>
      <c r="X62" s="1">
        <f t="shared" si="634"/>
        <v>15.540000000000001</v>
      </c>
      <c r="Y62" s="1">
        <f t="shared" si="634"/>
        <v>15.763999999999999</v>
      </c>
      <c r="Z62" s="1">
        <f t="shared" si="634"/>
        <v>15.988</v>
      </c>
      <c r="AA62" s="1">
        <f t="shared" si="634"/>
        <v>16.212</v>
      </c>
      <c r="AB62" s="1">
        <f t="shared" si="634"/>
        <v>16.436</v>
      </c>
      <c r="AC62" s="1">
        <f t="shared" si="634"/>
        <v>16.66</v>
      </c>
      <c r="AD62" s="1">
        <f t="shared" si="634"/>
        <v>16.884</v>
      </c>
      <c r="AE62" s="1">
        <f t="shared" si="634"/>
        <v>17.108000000000001</v>
      </c>
      <c r="AF62" s="1">
        <f t="shared" si="634"/>
        <v>17.332000000000001</v>
      </c>
      <c r="AG62" s="1">
        <f t="shared" si="634"/>
        <v>17.556000000000001</v>
      </c>
      <c r="AH62" s="1">
        <f t="shared" si="634"/>
        <v>17.78</v>
      </c>
      <c r="AI62" s="1">
        <f t="shared" si="634"/>
        <v>18.004000000000001</v>
      </c>
      <c r="AJ62" s="1">
        <f t="shared" si="634"/>
        <v>18.228000000000002</v>
      </c>
      <c r="AK62" s="1">
        <f t="shared" si="634"/>
        <v>18.451999999999998</v>
      </c>
      <c r="AL62" s="16">
        <f>AM62-0.15</f>
        <v>18.75</v>
      </c>
      <c r="AM62" s="1">
        <f t="shared" si="634"/>
        <v>18.899999999999999</v>
      </c>
    </row>
    <row r="63" spans="1:39" x14ac:dyDescent="0.25">
      <c r="A63" s="1">
        <v>1</v>
      </c>
      <c r="B63" s="1">
        <v>4</v>
      </c>
      <c r="C63" s="1">
        <v>5</v>
      </c>
      <c r="D63" s="1">
        <v>5</v>
      </c>
      <c r="E63" s="1" t="s">
        <v>30</v>
      </c>
      <c r="F63" s="1">
        <v>-95.265000000000001</v>
      </c>
      <c r="G63" s="1">
        <v>-89.948899999999995</v>
      </c>
      <c r="H63" s="1">
        <v>-22.833100000000002</v>
      </c>
      <c r="I63" s="1"/>
      <c r="J63" s="1"/>
      <c r="K63" s="1"/>
      <c r="L63" s="1"/>
      <c r="M63" s="7" t="s">
        <v>21</v>
      </c>
      <c r="N63" s="1">
        <f>F62</f>
        <v>-125.40900000000001</v>
      </c>
      <c r="O63" s="19">
        <f>$F62+$F64*(O62-$N62)-$J64*(O62-$N62)^2/2</f>
        <v>-86.588099999999926</v>
      </c>
      <c r="P63" s="10">
        <f>$F62+$F64*(P62-$N62)-$J64*(P62-$N62)^2/2</f>
        <v>-64.634408399999927</v>
      </c>
      <c r="Q63" s="10">
        <f>$F62+$F64*(Q62-$N62)-$J64*(Q62-$N62)^2/2</f>
        <v>-44.299809599999946</v>
      </c>
      <c r="R63" s="10">
        <f>$F62+$F64*(R62-$N62)-$J64*(R62-$N62)^2/2</f>
        <v>-21.959886399999931</v>
      </c>
      <c r="S63" s="10">
        <f t="shared" ref="S63" si="635">$F62+$F64*(S62-$N62)-$J64*(S62-$N62)^2/2</f>
        <v>-1.9682000000000563</v>
      </c>
      <c r="T63" s="10">
        <f t="shared" ref="T63" si="636">$F62+$F64*(T62-$N62)-$J64*(T62-$N62)^2/2</f>
        <v>15.675249599999965</v>
      </c>
      <c r="U63" s="10">
        <f t="shared" ref="U63" si="637">$F62+$F64*(U62-$N62)-$J64*(U62-$N62)^2/2</f>
        <v>30.970462399999988</v>
      </c>
      <c r="V63" s="10">
        <f t="shared" ref="V63" si="638">$F62+$F64*(V62-$N62)-$J64*(V62-$N62)^2/2</f>
        <v>43.917438399999995</v>
      </c>
      <c r="W63" s="10">
        <f t="shared" ref="W63" si="639">$F62+$F64*(W62-$N62)-$J64*(W62-$N62)^2/2</f>
        <v>54.51617760000002</v>
      </c>
      <c r="X63" s="10">
        <f t="shared" ref="X63" si="640">$F62+$F64*(X62-$N62)-$J64*(X62-$N62)^2/2</f>
        <v>62.766680000000036</v>
      </c>
      <c r="Y63" s="10">
        <f t="shared" ref="Y63" si="641">$F62+$F64*(Y62-$N62)-$J64*(Y62-$N62)^2/2</f>
        <v>68.668945600000029</v>
      </c>
      <c r="Z63" s="10">
        <f t="shared" ref="Z63" si="642">$F62+$F64*(Z62-$N62)-$J64*(Z62-$N62)^2/2</f>
        <v>72.222974400000027</v>
      </c>
      <c r="AA63" s="10">
        <f t="shared" ref="AA63" si="643">$F62+$F64*(AA62-$N62)-$J64*(AA62-$N62)^2/2</f>
        <v>73.428766400000029</v>
      </c>
      <c r="AB63" s="10">
        <f t="shared" ref="AB63" si="644">$F62+$F64*(AB62-$N62)-$J64*(AB62-$N62)^2/2</f>
        <v>72.286321600000065</v>
      </c>
      <c r="AC63" s="10">
        <f t="shared" ref="AC63" si="645">$F62+$F64*(AC62-$N62)-$J64*(AC62-$N62)^2/2</f>
        <v>68.795640000000049</v>
      </c>
      <c r="AD63" s="10">
        <f t="shared" ref="AD63" si="646">$F62+$F64*(AD62-$N62)-$J64*(AD62-$N62)^2/2</f>
        <v>62.956721600000037</v>
      </c>
      <c r="AE63" s="10">
        <f t="shared" ref="AE63" si="647">$F62+$F64*(AE62-$N62)-$J64*(AE62-$N62)^2/2</f>
        <v>54.769566400000087</v>
      </c>
      <c r="AF63" s="10">
        <f t="shared" ref="AF63" si="648">$F62+$F64*(AF62-$N62)-$J64*(AF62-$N62)^2/2</f>
        <v>44.234174400000029</v>
      </c>
      <c r="AG63" s="10">
        <f t="shared" ref="AG63" si="649">$F62+$F64*(AG62-$N62)-$J64*(AG62-$N62)^2/2</f>
        <v>31.350545600000032</v>
      </c>
      <c r="AH63" s="10">
        <f t="shared" ref="AH63" si="650">$F62+$F64*(AH62-$N62)-$J64*(AH62-$N62)^2/2</f>
        <v>16.11868000000004</v>
      </c>
      <c r="AI63" s="10">
        <f t="shared" ref="AI63" si="651">$F62+$F64*(AI62-$N62)-$J64*(AI62-$N62)^2/2</f>
        <v>-1.4614224000000604</v>
      </c>
      <c r="AJ63" s="10">
        <f t="shared" ref="AJ63" si="652">$F62+$F64*(AJ62-$N62)-$J64*(AJ62-$N62)^2/2</f>
        <v>-21.389761600000043</v>
      </c>
      <c r="AK63" s="10">
        <f t="shared" ref="AK63" si="653">$F62+$F64*(AK62-$N62)-$J64*(AK62-$N62)^2/2</f>
        <v>-43.666337599999679</v>
      </c>
      <c r="AL63" s="17">
        <f>$F62+$F64*(AL62-$N62)-$J64*(AL62-$N62)^2/2</f>
        <v>-76.942149999999856</v>
      </c>
      <c r="AM63" s="10">
        <f t="shared" ref="AM63" si="654">$F62+$F64*(AM62-$N62)-$J64*(AM62-$N62)^2/2</f>
        <v>-95.264199999999619</v>
      </c>
    </row>
    <row r="64" spans="1:39" x14ac:dyDescent="0.25">
      <c r="A64" s="1">
        <v>1</v>
      </c>
      <c r="B64" s="1">
        <v>4</v>
      </c>
      <c r="C64" s="1">
        <v>5</v>
      </c>
      <c r="D64" s="1">
        <v>5</v>
      </c>
      <c r="E64" s="1" t="s">
        <v>31</v>
      </c>
      <c r="F64" s="1">
        <v>136.423</v>
      </c>
      <c r="G64" s="1">
        <v>66.678100000000001</v>
      </c>
      <c r="H64" s="1">
        <v>94.763900000000007</v>
      </c>
      <c r="I64" s="8"/>
      <c r="J64" s="8">
        <f>(F64-F65)/I62</f>
        <v>46.8</v>
      </c>
      <c r="K64" s="8">
        <f>(G64-G65)/I62</f>
        <v>27.700000000000003</v>
      </c>
      <c r="L64" s="8"/>
      <c r="M64" s="11" t="s">
        <v>37</v>
      </c>
      <c r="N64" s="8">
        <f>G62</f>
        <v>-29.002700000000004</v>
      </c>
      <c r="O64" s="17">
        <f>$G62+$G64*(O62-$N62)-$K64*(O62-$N62)^2/2</f>
        <v>-10.245769999999963</v>
      </c>
      <c r="P64" s="12">
        <f>$G62+$G64*(P62-$N62)-$K64*(P62-$N62)^2/2</f>
        <v>0.13154200000003335</v>
      </c>
      <c r="Q64" s="12">
        <f t="shared" ref="Q64:AL64" si="655">$G62+$G64*(Q62-$N62)-$K64*(Q62-$N62)^2/2</f>
        <v>9.5505448000000257</v>
      </c>
      <c r="R64" s="12">
        <f t="shared" si="655"/>
        <v>19.621876000000029</v>
      </c>
      <c r="S64" s="12">
        <f t="shared" si="655"/>
        <v>28.303331999999966</v>
      </c>
      <c r="T64" s="12">
        <f t="shared" si="655"/>
        <v>35.594912799999975</v>
      </c>
      <c r="U64" s="12">
        <f t="shared" si="655"/>
        <v>41.496618399999988</v>
      </c>
      <c r="V64" s="12">
        <f t="shared" si="655"/>
        <v>46.008448799999989</v>
      </c>
      <c r="W64" s="12">
        <f t="shared" si="655"/>
        <v>49.130403999999999</v>
      </c>
      <c r="X64" s="12">
        <f t="shared" si="655"/>
        <v>50.862483999999981</v>
      </c>
      <c r="Y64" s="12">
        <f t="shared" si="655"/>
        <v>51.2046888</v>
      </c>
      <c r="Z64" s="12">
        <f t="shared" si="655"/>
        <v>50.157018399999984</v>
      </c>
      <c r="AA64" s="12">
        <f t="shared" si="655"/>
        <v>47.719472799999991</v>
      </c>
      <c r="AB64" s="12">
        <f t="shared" si="655"/>
        <v>43.892052000000007</v>
      </c>
      <c r="AC64" s="12">
        <f t="shared" si="655"/>
        <v>38.674755999999974</v>
      </c>
      <c r="AD64" s="12">
        <f t="shared" si="655"/>
        <v>32.067584799999992</v>
      </c>
      <c r="AE64" s="12">
        <f t="shared" si="655"/>
        <v>24.070538400000004</v>
      </c>
      <c r="AF64" s="12">
        <f t="shared" si="655"/>
        <v>14.683616799999982</v>
      </c>
      <c r="AG64" s="12">
        <f t="shared" si="655"/>
        <v>3.9068199999999536</v>
      </c>
      <c r="AH64" s="12">
        <f t="shared" si="655"/>
        <v>-8.2598520000000804</v>
      </c>
      <c r="AI64" s="12">
        <f t="shared" si="655"/>
        <v>-21.816399200000035</v>
      </c>
      <c r="AJ64" s="12">
        <f t="shared" si="655"/>
        <v>-36.762821600000109</v>
      </c>
      <c r="AK64" s="12">
        <f t="shared" si="655"/>
        <v>-53.099119199999848</v>
      </c>
      <c r="AL64" s="17">
        <f t="shared" si="655"/>
        <v>-76.986680000000035</v>
      </c>
      <c r="AM64" s="12">
        <f>$G62+$G64*(AM62-$N62)-$K64*(AM62-$N62)^2/2</f>
        <v>-89.941339999999798</v>
      </c>
    </row>
    <row r="65" spans="1:39" x14ac:dyDescent="0.25">
      <c r="A65" s="1">
        <v>1</v>
      </c>
      <c r="B65" s="1">
        <v>4</v>
      </c>
      <c r="C65" s="1">
        <v>5</v>
      </c>
      <c r="D65" s="1">
        <v>5</v>
      </c>
      <c r="E65" s="1" t="s">
        <v>32</v>
      </c>
      <c r="F65" s="1">
        <v>-125.657</v>
      </c>
      <c r="G65" s="1">
        <v>-88.441900000000004</v>
      </c>
      <c r="H65" s="1">
        <v>-60.356099999999998</v>
      </c>
      <c r="I65" s="8"/>
      <c r="J65" s="8"/>
      <c r="K65" s="8"/>
      <c r="L65" s="8"/>
      <c r="M65" s="11" t="s">
        <v>38</v>
      </c>
      <c r="N65" s="8">
        <f>H62</f>
        <v>-119.1833</v>
      </c>
      <c r="O65" s="19">
        <f>$H62+$H64*(O62-$N62)-$K64*(O62-$N62)^2/2</f>
        <v>-92.000629999999944</v>
      </c>
      <c r="P65" s="12">
        <f>$H62+$H64*(P62-$N62)-$K64*(P62-$N62)^2/2</f>
        <v>-76.39935919999995</v>
      </c>
      <c r="Q65" s="12">
        <f t="shared" ref="Q65" si="656">$H62+$H64*(Q62-$N62)-$K64*(Q62-$N62)^2/2</f>
        <v>-61.756397599999957</v>
      </c>
      <c r="R65" s="12">
        <f t="shared" ref="R65" si="657">$H62+$H64*(R62-$N62)-$K64*(R62-$N62)^2/2</f>
        <v>-45.393847199999939</v>
      </c>
      <c r="S65" s="12">
        <f t="shared" ref="S65" si="658">$H62+$H64*(S62-$N62)-$K64*(S62-$N62)^2/2</f>
        <v>-30.421172000000045</v>
      </c>
      <c r="T65" s="12">
        <f t="shared" ref="T65" si="659">$H62+$H64*(T62-$N62)-$K64*(T62-$N62)^2/2</f>
        <v>-16.838372000000025</v>
      </c>
      <c r="U65" s="12">
        <f t="shared" ref="U65" si="660">$H62+$H64*(U62-$N62)-$K64*(U62-$N62)^2/2</f>
        <v>-4.6454472000000209</v>
      </c>
      <c r="V65" s="12">
        <f t="shared" ref="V65" si="661">$H62+$H64*(V62-$N62)-$K64*(V62-$N62)^2/2</f>
        <v>6.1576023999999947</v>
      </c>
      <c r="W65" s="12">
        <f t="shared" ref="W65" si="662">$H62+$H64*(W62-$N62)-$K64*(W62-$N62)^2/2</f>
        <v>15.570776800000004</v>
      </c>
      <c r="X65" s="12">
        <f t="shared" ref="X65" si="663">$H62+$H64*(X62-$N62)-$K64*(X62-$N62)^2/2</f>
        <v>23.594076000000015</v>
      </c>
      <c r="Y65" s="12">
        <f t="shared" ref="Y65" si="664">$H62+$H64*(Y62-$N62)-$K64*(Y62-$N62)^2/2</f>
        <v>30.227499999999978</v>
      </c>
      <c r="Z65" s="12">
        <f t="shared" ref="Z65" si="665">$H62+$H64*(Z62-$N62)-$K64*(Z62-$N62)^2/2</f>
        <v>35.471048799999991</v>
      </c>
      <c r="AA65" s="12">
        <f t="shared" ref="AA65" si="666">$H62+$H64*(AA62-$N62)-$K64*(AA62-$N62)^2/2</f>
        <v>39.324722399999999</v>
      </c>
      <c r="AB65" s="12">
        <f t="shared" ref="AB65" si="667">$H62+$H64*(AB62-$N62)-$K64*(AB62-$N62)^2/2</f>
        <v>41.788520799999986</v>
      </c>
      <c r="AC65" s="12">
        <f t="shared" ref="AC65" si="668">$H62+$H64*(AC62-$N62)-$K64*(AC62-$N62)^2/2</f>
        <v>42.862444000000011</v>
      </c>
      <c r="AD65" s="12">
        <f t="shared" ref="AD65" si="669">$H62+$H64*(AD62-$N62)-$K64*(AD62-$N62)^2/2</f>
        <v>42.546492000000001</v>
      </c>
      <c r="AE65" s="12">
        <f t="shared" ref="AE65" si="670">$H62+$H64*(AE62-$N62)-$K64*(AE62-$N62)^2/2</f>
        <v>40.840664799999985</v>
      </c>
      <c r="AF65" s="12">
        <f t="shared" ref="AF65" si="671">$H62+$H64*(AF62-$N62)-$K64*(AF62-$N62)^2/2</f>
        <v>37.744962399999963</v>
      </c>
      <c r="AG65" s="12">
        <f t="shared" ref="AG65" si="672">$H62+$H64*(AG62-$N62)-$K64*(AG62-$N62)^2/2</f>
        <v>33.259384799999992</v>
      </c>
      <c r="AH65" s="12">
        <f t="shared" ref="AH65" si="673">$H62+$H64*(AH62-$N62)-$K64*(AH62-$N62)^2/2</f>
        <v>27.383932000000016</v>
      </c>
      <c r="AI65" s="12">
        <f t="shared" ref="AI65" si="674">$H62+$H64*(AI62-$N62)-$K64*(AI62-$N62)^2/2</f>
        <v>20.118603999999948</v>
      </c>
      <c r="AJ65" s="12">
        <f t="shared" ref="AJ65" si="675">$H62+$H64*(AJ62-$N62)-$K64*(AJ62-$N62)^2/2</f>
        <v>11.463400799999931</v>
      </c>
      <c r="AK65" s="12">
        <f t="shared" ref="AK65" si="676">$H62+$H64*(AK62-$N62)-$K64*(AK62-$N62)^2/2</f>
        <v>1.418322400000136</v>
      </c>
      <c r="AL65" s="17">
        <f t="shared" ref="AL65" si="677">$H62+$H64*(AL62-$N62)-$K64*(AL62-$N62)^2/2</f>
        <v>-14.099670000000003</v>
      </c>
      <c r="AM65" s="12">
        <f t="shared" ref="AM65" si="678">$H62+$H64*(AM62-$N62)-$K64*(AM62-$N62)^2/2</f>
        <v>-22.84145999999987</v>
      </c>
    </row>
    <row r="66" spans="1:39" x14ac:dyDescent="0.25">
      <c r="A66" s="1">
        <v>1</v>
      </c>
      <c r="B66" s="1">
        <v>4</v>
      </c>
      <c r="C66" s="1">
        <v>5</v>
      </c>
      <c r="D66" s="1">
        <v>4</v>
      </c>
      <c r="E66" s="1" t="s">
        <v>29</v>
      </c>
      <c r="F66" s="1">
        <v>-174.87</v>
      </c>
      <c r="G66" s="1">
        <v>2.071700000000007</v>
      </c>
      <c r="H66" s="1">
        <v>-213.67970000000003</v>
      </c>
      <c r="I66" s="8">
        <f>I62</f>
        <v>5.6</v>
      </c>
      <c r="J66" s="8"/>
      <c r="K66" s="8"/>
      <c r="L66" s="8">
        <f>D66</f>
        <v>4</v>
      </c>
      <c r="M66" s="8" t="s">
        <v>42</v>
      </c>
      <c r="N66" s="1">
        <f>N62</f>
        <v>13.3</v>
      </c>
      <c r="O66" s="16">
        <f>N66+0.35</f>
        <v>13.65</v>
      </c>
      <c r="P66" s="1">
        <f t="shared" ref="P66:AM66" si="679">P62</f>
        <v>13.786000000000001</v>
      </c>
      <c r="Q66" s="1">
        <f t="shared" si="679"/>
        <v>13.972000000000001</v>
      </c>
      <c r="R66" s="1">
        <f t="shared" si="679"/>
        <v>14.196000000000002</v>
      </c>
      <c r="S66" s="1">
        <f t="shared" si="679"/>
        <v>14.42</v>
      </c>
      <c r="T66" s="1">
        <f t="shared" si="679"/>
        <v>14.644</v>
      </c>
      <c r="U66" s="1">
        <f t="shared" si="679"/>
        <v>14.868</v>
      </c>
      <c r="V66" s="1">
        <f t="shared" si="679"/>
        <v>15.092000000000001</v>
      </c>
      <c r="W66" s="1">
        <f t="shared" si="679"/>
        <v>15.316000000000001</v>
      </c>
      <c r="X66" s="1">
        <f t="shared" si="679"/>
        <v>15.540000000000001</v>
      </c>
      <c r="Y66" s="1">
        <f t="shared" si="679"/>
        <v>15.763999999999999</v>
      </c>
      <c r="Z66" s="1">
        <f t="shared" si="679"/>
        <v>15.988</v>
      </c>
      <c r="AA66" s="1">
        <f t="shared" si="679"/>
        <v>16.212</v>
      </c>
      <c r="AB66" s="1">
        <f t="shared" si="679"/>
        <v>16.436</v>
      </c>
      <c r="AC66" s="1">
        <f t="shared" si="679"/>
        <v>16.66</v>
      </c>
      <c r="AD66" s="1">
        <f t="shared" si="679"/>
        <v>16.884</v>
      </c>
      <c r="AE66" s="1">
        <f t="shared" si="679"/>
        <v>17.108000000000001</v>
      </c>
      <c r="AF66" s="1">
        <f t="shared" si="679"/>
        <v>17.332000000000001</v>
      </c>
      <c r="AG66" s="1">
        <f t="shared" si="679"/>
        <v>17.556000000000001</v>
      </c>
      <c r="AH66" s="1">
        <f t="shared" si="679"/>
        <v>17.78</v>
      </c>
      <c r="AI66" s="1">
        <f t="shared" si="679"/>
        <v>18.004000000000001</v>
      </c>
      <c r="AJ66" s="1">
        <f t="shared" si="679"/>
        <v>18.228000000000002</v>
      </c>
      <c r="AK66" s="1">
        <f t="shared" si="679"/>
        <v>18.451999999999998</v>
      </c>
      <c r="AL66" s="16">
        <f t="shared" si="679"/>
        <v>18.75</v>
      </c>
      <c r="AM66" s="1">
        <f t="shared" si="679"/>
        <v>18.899999999999999</v>
      </c>
    </row>
    <row r="67" spans="1:39" x14ac:dyDescent="0.25">
      <c r="A67" s="1">
        <v>1</v>
      </c>
      <c r="B67" s="1">
        <v>4</v>
      </c>
      <c r="C67" s="1">
        <v>5</v>
      </c>
      <c r="D67" s="1">
        <v>4</v>
      </c>
      <c r="E67" s="1" t="s">
        <v>30</v>
      </c>
      <c r="F67" s="1">
        <v>-131.89500000000001</v>
      </c>
      <c r="G67" s="1">
        <v>-157.46510000000001</v>
      </c>
      <c r="H67" s="1">
        <v>-2.4408999999999992</v>
      </c>
      <c r="I67" s="8"/>
      <c r="J67" s="8"/>
      <c r="K67" s="8"/>
      <c r="L67" s="8"/>
      <c r="M67" s="11" t="s">
        <v>21</v>
      </c>
      <c r="N67" s="1">
        <f>F66</f>
        <v>-174.87</v>
      </c>
      <c r="O67" s="19">
        <f>$F66+$F68*(O66-$N66)-$J68*(O66-$N66)^2/2</f>
        <v>-112.92472500000007</v>
      </c>
      <c r="P67" s="10">
        <f>$F66+$F68*(P66-$N66)-$J68*(P66-$N66)^2/2</f>
        <v>-90.986156999999906</v>
      </c>
      <c r="Q67" s="10">
        <f>$F66+$F68*(Q66-$N66)-$J68*(Q66-$N66)^2/2</f>
        <v>-62.913455999999918</v>
      </c>
      <c r="R67" s="10">
        <f>$F66+$F68*(R66-$N66)-$J68*(R66-$N66)^2/2</f>
        <v>-32.067311999999887</v>
      </c>
      <c r="S67" s="10">
        <f t="shared" ref="S67" si="680">$F66+$F68*(S66-$N66)-$J68*(S66-$N66)^2/2</f>
        <v>-4.4575200000000805</v>
      </c>
      <c r="T67" s="10">
        <f t="shared" ref="T67" si="681">$F66+$F68*(T66-$N66)-$J68*(T66-$N66)^2/2</f>
        <v>19.915919999999936</v>
      </c>
      <c r="U67" s="10">
        <f t="shared" ref="U67" si="682">$F66+$F68*(U66-$N66)-$J68*(U66-$N66)^2/2</f>
        <v>41.053007999999949</v>
      </c>
      <c r="V67" s="10">
        <f t="shared" ref="V67" si="683">$F66+$F68*(V66-$N66)-$J68*(V66-$N66)^2/2</f>
        <v>58.953744</v>
      </c>
      <c r="W67" s="10">
        <f t="shared" ref="W67" si="684">$F66+$F68*(W66-$N66)-$J68*(W66-$N66)^2/2</f>
        <v>73.618127999999984</v>
      </c>
      <c r="X67" s="10">
        <f t="shared" ref="X67" si="685">$F66+$F68*(X66-$N66)-$J68*(X66-$N66)^2/2</f>
        <v>85.046159999999986</v>
      </c>
      <c r="Y67" s="10">
        <f t="shared" ref="Y67" si="686">$F66+$F68*(Y66-$N66)-$J68*(Y66-$N66)^2/2</f>
        <v>93.237839999999977</v>
      </c>
      <c r="Z67" s="10">
        <f t="shared" ref="Z67" si="687">$F66+$F68*(Z66-$N66)-$J68*(Z66-$N66)^2/2</f>
        <v>98.193167999999986</v>
      </c>
      <c r="AA67" s="10">
        <f t="shared" ref="AA67" si="688">$F66+$F68*(AA66-$N66)-$J68*(AA66-$N66)^2/2</f>
        <v>99.912144000000012</v>
      </c>
      <c r="AB67" s="10">
        <f t="shared" ref="AB67" si="689">$F66+$F68*(AB66-$N66)-$J68*(AB66-$N66)^2/2</f>
        <v>98.394767999999999</v>
      </c>
      <c r="AC67" s="10">
        <f t="shared" ref="AC67" si="690">$F66+$F68*(AC66-$N66)-$J68*(AC66-$N66)^2/2</f>
        <v>93.641039999999975</v>
      </c>
      <c r="AD67" s="10">
        <f t="shared" ref="AD67" si="691">$F66+$F68*(AD66-$N66)-$J68*(AD66-$N66)^2/2</f>
        <v>85.650960000000055</v>
      </c>
      <c r="AE67" s="10">
        <f t="shared" ref="AE67" si="692">$F66+$F68*(AE66-$N66)-$J68*(AE66-$N66)^2/2</f>
        <v>74.424527999999952</v>
      </c>
      <c r="AF67" s="10">
        <f t="shared" ref="AF67" si="693">$F66+$F68*(AF66-$N66)-$J68*(AF66-$N66)^2/2</f>
        <v>59.961743999999953</v>
      </c>
      <c r="AG67" s="10">
        <f t="shared" ref="AG67" si="694">$F66+$F68*(AG66-$N66)-$J68*(AG66-$N66)^2/2</f>
        <v>42.262608</v>
      </c>
      <c r="AH67" s="10">
        <f t="shared" ref="AH67" si="695">$F66+$F68*(AH66-$N66)-$J68*(AH66-$N66)^2/2</f>
        <v>21.327119999999923</v>
      </c>
      <c r="AI67" s="10">
        <f t="shared" ref="AI67" si="696">$F66+$F68*(AI66-$N66)-$J68*(AI66-$N66)^2/2</f>
        <v>-2.8447200000001658</v>
      </c>
      <c r="AJ67" s="10">
        <f t="shared" ref="AJ67" si="697">$F66+$F68*(AJ66-$N66)-$J68*(AJ66-$N66)^2/2</f>
        <v>-30.252912000000038</v>
      </c>
      <c r="AK67" s="10">
        <f t="shared" ref="AK67" si="698">$F66+$F68*(AK66-$N66)-$J68*(AK66-$N66)^2/2</f>
        <v>-60.897455999999579</v>
      </c>
      <c r="AL67" s="17">
        <f>$F66+$F68*(AL66-$N66)-$J68*(AL66-$N66)^2/2</f>
        <v>-106.68232499999999</v>
      </c>
      <c r="AM67" s="10">
        <f t="shared" ref="AM67" si="699">$F66+$F68*(AM66-$N66)-$J68*(AM66-$N66)^2/2</f>
        <v>-131.89559999999972</v>
      </c>
    </row>
    <row r="68" spans="1:39" x14ac:dyDescent="0.25">
      <c r="A68" s="1">
        <v>1</v>
      </c>
      <c r="B68" s="1">
        <v>4</v>
      </c>
      <c r="C68" s="1">
        <v>5</v>
      </c>
      <c r="D68" s="1">
        <v>4</v>
      </c>
      <c r="E68" s="1" t="s">
        <v>31</v>
      </c>
      <c r="F68" s="1">
        <v>188.274</v>
      </c>
      <c r="G68" s="1">
        <v>80.7119</v>
      </c>
      <c r="H68" s="1">
        <v>146.92009999999999</v>
      </c>
      <c r="I68" s="8"/>
      <c r="J68" s="8">
        <f>(F68-F69)/I62</f>
        <v>64.5</v>
      </c>
      <c r="K68" s="8">
        <f>(G68-G69)/I62</f>
        <v>39.000000000000007</v>
      </c>
      <c r="L68" s="8"/>
      <c r="M68" s="11" t="s">
        <v>37</v>
      </c>
      <c r="N68" s="8">
        <f>G66</f>
        <v>2.071700000000007</v>
      </c>
      <c r="O68" s="17">
        <f>$G66+$G68*(O66-$N66)-$K68*(O66-$N66)^2/2</f>
        <v>27.932114999999985</v>
      </c>
      <c r="P68" s="12">
        <f>$G66+$G68*(P66-$N66)-$K68*(P66-$N66)^2/2</f>
        <v>36.69186140000005</v>
      </c>
      <c r="Q68" s="12">
        <f t="shared" ref="Q68:AL68" si="700">$G66+$G68*(Q66-$N66)-$K68*(Q66-$N66)^2/2</f>
        <v>47.504208800000036</v>
      </c>
      <c r="R68" s="12">
        <f t="shared" si="700"/>
        <v>58.734650400000042</v>
      </c>
      <c r="S68" s="12">
        <f t="shared" si="700"/>
        <v>68.008227999999974</v>
      </c>
      <c r="T68" s="12">
        <f t="shared" si="700"/>
        <v>75.324941599999988</v>
      </c>
      <c r="U68" s="12">
        <f t="shared" si="700"/>
        <v>80.684791199999978</v>
      </c>
      <c r="V68" s="12">
        <f t="shared" si="700"/>
        <v>84.087776800000015</v>
      </c>
      <c r="W68" s="12">
        <f t="shared" si="700"/>
        <v>85.533898399999984</v>
      </c>
      <c r="X68" s="12">
        <f t="shared" si="700"/>
        <v>85.023155999999958</v>
      </c>
      <c r="Y68" s="12">
        <f t="shared" si="700"/>
        <v>82.555549599999992</v>
      </c>
      <c r="Z68" s="12">
        <f t="shared" si="700"/>
        <v>78.131079200000016</v>
      </c>
      <c r="AA68" s="12">
        <f t="shared" si="700"/>
        <v>71.749744799999974</v>
      </c>
      <c r="AB68" s="12">
        <f t="shared" si="700"/>
        <v>63.411546400000049</v>
      </c>
      <c r="AC68" s="12">
        <f t="shared" si="700"/>
        <v>53.116483999999986</v>
      </c>
      <c r="AD68" s="12">
        <f t="shared" si="700"/>
        <v>40.864557600000012</v>
      </c>
      <c r="AE68" s="12">
        <f t="shared" si="700"/>
        <v>26.655767199999957</v>
      </c>
      <c r="AF68" s="12">
        <f t="shared" si="700"/>
        <v>10.490112799999963</v>
      </c>
      <c r="AG68" s="12">
        <f t="shared" si="700"/>
        <v>-7.6324056000000837</v>
      </c>
      <c r="AH68" s="12">
        <f t="shared" si="700"/>
        <v>-27.711788000000126</v>
      </c>
      <c r="AI68" s="12">
        <f t="shared" si="700"/>
        <v>-49.748034400000108</v>
      </c>
      <c r="AJ68" s="12">
        <f t="shared" si="700"/>
        <v>-73.7411448000002</v>
      </c>
      <c r="AK68" s="12">
        <f t="shared" si="700"/>
        <v>-99.691119199999775</v>
      </c>
      <c r="AL68" s="17">
        <f t="shared" si="700"/>
        <v>-137.24719500000003</v>
      </c>
      <c r="AM68" s="12">
        <f>$G66+$G68*(AM66-$N66)-$K68*(AM66-$N66)^2/2</f>
        <v>-157.46165999999977</v>
      </c>
    </row>
    <row r="69" spans="1:39" x14ac:dyDescent="0.25">
      <c r="A69" s="1">
        <v>1</v>
      </c>
      <c r="B69" s="1">
        <v>4</v>
      </c>
      <c r="C69" s="1">
        <v>5</v>
      </c>
      <c r="D69" s="1">
        <v>4</v>
      </c>
      <c r="E69" s="1" t="s">
        <v>32</v>
      </c>
      <c r="F69" s="1">
        <v>-172.92599999999999</v>
      </c>
      <c r="G69" s="1">
        <v>-137.68810000000002</v>
      </c>
      <c r="H69" s="1">
        <v>-71.479900000000001</v>
      </c>
      <c r="I69" s="8"/>
      <c r="J69" s="8"/>
      <c r="K69" s="8"/>
      <c r="L69" s="8"/>
      <c r="M69" s="11" t="s">
        <v>38</v>
      </c>
      <c r="N69" s="8">
        <f>H66</f>
        <v>-213.67970000000003</v>
      </c>
      <c r="O69" s="19">
        <f>$H66+$H68*(O66-$N66)-$K68*(O66-$N66)^2/2</f>
        <v>-164.64641500000008</v>
      </c>
      <c r="P69" s="12">
        <f>$H66+$H68*(P66-$N66)-$K68*(P66-$N66)^2/2</f>
        <v>-146.88235339999997</v>
      </c>
      <c r="Q69" s="12">
        <f t="shared" ref="Q69" si="701">$H66+$H68*(Q66-$N66)-$K68*(Q66-$N66)^2/2</f>
        <v>-123.75528079999995</v>
      </c>
      <c r="R69" s="12">
        <f t="shared" ref="R69" si="702">$H66+$H68*(R66-$N66)-$K68*(R66-$N66)^2/2</f>
        <v>-97.694202399999938</v>
      </c>
      <c r="S69" s="12">
        <f t="shared" ref="S69" si="703">$H66+$H68*(S66-$N66)-$K68*(S66-$N66)^2/2</f>
        <v>-73.589988000000119</v>
      </c>
      <c r="T69" s="12">
        <f t="shared" ref="T69" si="704">$H66+$H68*(T66-$N66)-$K68*(T66-$N66)^2/2</f>
        <v>-51.44263760000009</v>
      </c>
      <c r="U69" s="12">
        <f t="shared" ref="U69" si="705">$H66+$H68*(U66-$N66)-$K68*(U66-$N66)^2/2</f>
        <v>-31.252151200000064</v>
      </c>
      <c r="V69" s="12">
        <f t="shared" ref="V69" si="706">$H66+$H68*(V66-$N66)-$K68*(V66-$N66)^2/2</f>
        <v>-13.018528800000084</v>
      </c>
      <c r="W69" s="12">
        <f t="shared" ref="W69" si="707">$H66+$H68*(W66-$N66)-$K68*(W66-$N66)^2/2</f>
        <v>3.2582295999999218</v>
      </c>
      <c r="X69" s="12">
        <f t="shared" ref="X69" si="708">$H66+$H68*(X66-$N66)-$K68*(X66-$N66)^2/2</f>
        <v>17.578123999999931</v>
      </c>
      <c r="Y69" s="12">
        <f t="shared" ref="Y69" si="709">$H66+$H68*(Y66-$N66)-$K68*(Y66-$N66)^2/2</f>
        <v>29.941154399999888</v>
      </c>
      <c r="Z69" s="12">
        <f t="shared" ref="Z69" si="710">$H66+$H68*(Z66-$N66)-$K68*(Z66-$N66)^2/2</f>
        <v>40.347320799999892</v>
      </c>
      <c r="AA69" s="12">
        <f t="shared" ref="AA69" si="711">$H66+$H68*(AA66-$N66)-$K68*(AA66-$N66)^2/2</f>
        <v>48.796623199999885</v>
      </c>
      <c r="AB69" s="12">
        <f t="shared" ref="AB69" si="712">$H66+$H68*(AB66-$N66)-$K68*(AB66-$N66)^2/2</f>
        <v>55.28906159999994</v>
      </c>
      <c r="AC69" s="12">
        <f t="shared" ref="AC69" si="713">$H66+$H68*(AC66-$N66)-$K68*(AC66-$N66)^2/2</f>
        <v>59.824635999999913</v>
      </c>
      <c r="AD69" s="12">
        <f t="shared" ref="AD69" si="714">$H66+$H68*(AD66-$N66)-$K68*(AD66-$N66)^2/2</f>
        <v>62.403346399999862</v>
      </c>
      <c r="AE69" s="12">
        <f t="shared" ref="AE69" si="715">$H66+$H68*(AE66-$N66)-$K68*(AE66-$N66)^2/2</f>
        <v>63.025192799999843</v>
      </c>
      <c r="AF69" s="12">
        <f t="shared" ref="AF69" si="716">$H66+$H68*(AF66-$N66)-$K68*(AF66-$N66)^2/2</f>
        <v>61.690175199999828</v>
      </c>
      <c r="AG69" s="12">
        <f t="shared" ref="AG69" si="717">$H66+$H68*(AG66-$N66)-$K68*(AG66-$N66)^2/2</f>
        <v>58.398293599999818</v>
      </c>
      <c r="AH69" s="12">
        <f t="shared" ref="AH69" si="718">$H66+$H68*(AH66-$N66)-$K68*(AH66-$N66)^2/2</f>
        <v>53.149547999999811</v>
      </c>
      <c r="AI69" s="12">
        <f t="shared" ref="AI69" si="719">$H66+$H68*(AI66-$N66)-$K68*(AI66-$N66)^2/2</f>
        <v>45.943938399999809</v>
      </c>
      <c r="AJ69" s="12">
        <f t="shared" ref="AJ69" si="720">$H66+$H68*(AJ66-$N66)-$K68*(AJ66-$N66)^2/2</f>
        <v>36.781464799999753</v>
      </c>
      <c r="AK69" s="12">
        <f t="shared" ref="AK69" si="721">$H66+$H68*(AK66-$N66)-$K68*(AK66-$N66)^2/2</f>
        <v>25.662127199999986</v>
      </c>
      <c r="AL69" s="17">
        <f t="shared" ref="AL69" si="722">$H66+$H68*(AL66-$N66)-$K68*(AL66-$N66)^2/2</f>
        <v>7.8360949999997729</v>
      </c>
      <c r="AM69" s="12">
        <f t="shared" ref="AM69" si="723">$H66+$H68*(AM66-$N66)-$K68*(AM66-$N66)^2/2</f>
        <v>-2.4471399999999903</v>
      </c>
    </row>
    <row r="70" spans="1:39" x14ac:dyDescent="0.25">
      <c r="A70" s="1">
        <v>1</v>
      </c>
      <c r="B70" s="1">
        <v>4</v>
      </c>
      <c r="C70" s="1">
        <v>5</v>
      </c>
      <c r="D70" s="1">
        <v>3</v>
      </c>
      <c r="E70" s="1" t="s">
        <v>29</v>
      </c>
      <c r="F70" s="1">
        <v>-182.59700000000001</v>
      </c>
      <c r="G70" s="1">
        <v>66.707700000000017</v>
      </c>
      <c r="H70" s="1">
        <v>-288.53970000000004</v>
      </c>
      <c r="I70" s="8">
        <f>I62</f>
        <v>5.6</v>
      </c>
      <c r="J70" s="8"/>
      <c r="K70" s="8"/>
      <c r="L70" s="8">
        <f>D70</f>
        <v>3</v>
      </c>
      <c r="M70" s="8" t="s">
        <v>42</v>
      </c>
      <c r="N70" s="1">
        <f>N66</f>
        <v>13.3</v>
      </c>
      <c r="O70" s="16">
        <f>N70+0.4</f>
        <v>13.700000000000001</v>
      </c>
      <c r="P70" s="1">
        <f t="shared" ref="P70:AM70" si="724">P66</f>
        <v>13.786000000000001</v>
      </c>
      <c r="Q70" s="1">
        <f t="shared" si="724"/>
        <v>13.972000000000001</v>
      </c>
      <c r="R70" s="1">
        <f t="shared" si="724"/>
        <v>14.196000000000002</v>
      </c>
      <c r="S70" s="1">
        <f t="shared" si="724"/>
        <v>14.42</v>
      </c>
      <c r="T70" s="1">
        <f t="shared" si="724"/>
        <v>14.644</v>
      </c>
      <c r="U70" s="1">
        <f t="shared" si="724"/>
        <v>14.868</v>
      </c>
      <c r="V70" s="1">
        <f t="shared" si="724"/>
        <v>15.092000000000001</v>
      </c>
      <c r="W70" s="1">
        <f t="shared" si="724"/>
        <v>15.316000000000001</v>
      </c>
      <c r="X70" s="1">
        <f t="shared" si="724"/>
        <v>15.540000000000001</v>
      </c>
      <c r="Y70" s="1">
        <f t="shared" si="724"/>
        <v>15.763999999999999</v>
      </c>
      <c r="Z70" s="1">
        <f t="shared" si="724"/>
        <v>15.988</v>
      </c>
      <c r="AA70" s="1">
        <f t="shared" si="724"/>
        <v>16.212</v>
      </c>
      <c r="AB70" s="1">
        <f t="shared" si="724"/>
        <v>16.436</v>
      </c>
      <c r="AC70" s="1">
        <f t="shared" si="724"/>
        <v>16.66</v>
      </c>
      <c r="AD70" s="1">
        <f t="shared" si="724"/>
        <v>16.884</v>
      </c>
      <c r="AE70" s="1">
        <f t="shared" si="724"/>
        <v>17.108000000000001</v>
      </c>
      <c r="AF70" s="1">
        <f t="shared" si="724"/>
        <v>17.332000000000001</v>
      </c>
      <c r="AG70" s="1">
        <f t="shared" si="724"/>
        <v>17.556000000000001</v>
      </c>
      <c r="AH70" s="1">
        <f t="shared" si="724"/>
        <v>17.78</v>
      </c>
      <c r="AI70" s="1">
        <f t="shared" si="724"/>
        <v>18.004000000000001</v>
      </c>
      <c r="AJ70" s="1">
        <f t="shared" si="724"/>
        <v>18.228000000000002</v>
      </c>
      <c r="AK70" s="1">
        <f t="shared" si="724"/>
        <v>18.451999999999998</v>
      </c>
      <c r="AL70" s="16">
        <f t="shared" si="724"/>
        <v>18.75</v>
      </c>
      <c r="AM70" s="1">
        <f t="shared" si="724"/>
        <v>18.899999999999999</v>
      </c>
    </row>
    <row r="71" spans="1:39" x14ac:dyDescent="0.25">
      <c r="A71" s="1">
        <v>1</v>
      </c>
      <c r="B71" s="1">
        <v>4</v>
      </c>
      <c r="C71" s="1">
        <v>5</v>
      </c>
      <c r="D71" s="1">
        <v>3</v>
      </c>
      <c r="E71" s="1" t="s">
        <v>30</v>
      </c>
      <c r="F71" s="1">
        <v>-123.252</v>
      </c>
      <c r="G71" s="1">
        <v>-192.31380000000001</v>
      </c>
      <c r="H71" s="1">
        <v>41.873800000000003</v>
      </c>
      <c r="I71" s="8"/>
      <c r="J71" s="8"/>
      <c r="K71" s="8"/>
      <c r="L71" s="8"/>
      <c r="M71" s="11" t="s">
        <v>21</v>
      </c>
      <c r="N71" s="1">
        <f>F70</f>
        <v>-182.59700000000001</v>
      </c>
      <c r="O71" s="19">
        <f>$F70+$F72*(O70-$N70)-$J72*(O70-$N70)^2/2</f>
        <v>-110.23819999999995</v>
      </c>
      <c r="P71" s="10">
        <f>$F70+$F72*(P70-$N70)-$J72*(P70-$N70)^2/2</f>
        <v>-96.049876999999896</v>
      </c>
      <c r="Q71" s="10">
        <f>$F70+$F72*(Q70-$N70)-$J72*(Q70-$N70)^2/2</f>
        <v>-67.02039199999993</v>
      </c>
      <c r="R71" s="10">
        <f>$F70+$F72*(R70-$N70)-$J72*(R70-$N70)^2/2</f>
        <v>-35.067911999999879</v>
      </c>
      <c r="S71" s="10">
        <f t="shared" ref="S71" si="725">$F70+$F72*(S70-$N70)-$J72*(S70-$N70)^2/2</f>
        <v>-6.4019600000000736</v>
      </c>
      <c r="T71" s="10">
        <f t="shared" ref="T71" si="726">$F70+$F72*(T70-$N70)-$J72*(T70-$N70)^2/2</f>
        <v>18.977463999999927</v>
      </c>
      <c r="U71" s="10">
        <f t="shared" ref="U71" si="727">$F70+$F72*(U70-$N70)-$J72*(U70-$N70)^2/2</f>
        <v>41.07035999999998</v>
      </c>
      <c r="V71" s="10">
        <f t="shared" ref="V71" si="728">$F70+$F72*(V70-$N70)-$J72*(V70-$N70)^2/2</f>
        <v>59.876728000000028</v>
      </c>
      <c r="W71" s="10">
        <f t="shared" ref="W71" si="729">$F70+$F72*(W70-$N70)-$J72*(W70-$N70)^2/2</f>
        <v>75.396568000000002</v>
      </c>
      <c r="X71" s="10">
        <f t="shared" ref="X71" si="730">$F70+$F72*(X70-$N70)-$J72*(X70-$N70)^2/2</f>
        <v>87.629880000000043</v>
      </c>
      <c r="Y71" s="10">
        <f t="shared" ref="Y71" si="731">$F70+$F72*(Y70-$N70)-$J72*(Y70-$N70)^2/2</f>
        <v>96.576663999999994</v>
      </c>
      <c r="Z71" s="10">
        <f t="shared" ref="Z71" si="732">$F70+$F72*(Z70-$N70)-$J72*(Z70-$N70)^2/2</f>
        <v>102.23692</v>
      </c>
      <c r="AA71" s="10">
        <f t="shared" ref="AA71" si="733">$F70+$F72*(AA70-$N70)-$J72*(AA70-$N70)^2/2</f>
        <v>104.61064800000008</v>
      </c>
      <c r="AB71" s="10">
        <f t="shared" ref="AB71" si="734">$F70+$F72*(AB70-$N70)-$J72*(AB70-$N70)^2/2</f>
        <v>103.69784800000008</v>
      </c>
      <c r="AC71" s="10">
        <f t="shared" ref="AC71" si="735">$F70+$F72*(AC70-$N70)-$J72*(AC70-$N70)^2/2</f>
        <v>99.498520000000042</v>
      </c>
      <c r="AD71" s="10">
        <f t="shared" ref="AD71" si="736">$F70+$F72*(AD70-$N70)-$J72*(AD70-$N70)^2/2</f>
        <v>92.012664000000143</v>
      </c>
      <c r="AE71" s="10">
        <f t="shared" ref="AE71" si="737">$F70+$F72*(AE70-$N70)-$J72*(AE70-$N70)^2/2</f>
        <v>81.240280000000098</v>
      </c>
      <c r="AF71" s="10">
        <f t="shared" ref="AF71" si="738">$F70+$F72*(AF70-$N70)-$J72*(AF70-$N70)^2/2</f>
        <v>67.18136800000002</v>
      </c>
      <c r="AG71" s="10">
        <f t="shared" ref="AG71" si="739">$F70+$F72*(AG70-$N70)-$J72*(AG70-$N70)^2/2</f>
        <v>49.835927999999967</v>
      </c>
      <c r="AH71" s="10">
        <f t="shared" ref="AH71" si="740">$F70+$F72*(AH70-$N70)-$J72*(AH70-$N70)^2/2</f>
        <v>29.203960000000052</v>
      </c>
      <c r="AI71" s="10">
        <f t="shared" ref="AI71" si="741">$F70+$F72*(AI70-$N70)-$J72*(AI70-$N70)^2/2</f>
        <v>5.2854639999999335</v>
      </c>
      <c r="AJ71" s="10">
        <f t="shared" ref="AJ71" si="742">$F70+$F72*(AJ70-$N70)-$J72*(AJ70-$N70)^2/2</f>
        <v>-21.919560000000047</v>
      </c>
      <c r="AK71" s="10">
        <f t="shared" ref="AK71" si="743">$F70+$F72*(AK70-$N70)-$J72*(AK70-$N70)^2/2</f>
        <v>-52.411111999999548</v>
      </c>
      <c r="AL71" s="17">
        <f>$F70+$F72*(AL70-$N70)-$J72*(AL70-$N70)^2/2</f>
        <v>-98.070224999999937</v>
      </c>
      <c r="AM71" s="10">
        <f t="shared" ref="AM71" si="744">$F70+$F72*(AM70-$N70)-$J72*(AM70-$N70)^2/2</f>
        <v>-123.25379999999927</v>
      </c>
    </row>
    <row r="72" spans="1:39" x14ac:dyDescent="0.25">
      <c r="A72" s="1">
        <v>1</v>
      </c>
      <c r="B72" s="1">
        <v>4</v>
      </c>
      <c r="C72" s="1">
        <v>5</v>
      </c>
      <c r="D72" s="1">
        <v>3</v>
      </c>
      <c r="E72" s="1" t="s">
        <v>31</v>
      </c>
      <c r="F72" s="1">
        <v>193.99700000000001</v>
      </c>
      <c r="G72" s="1">
        <v>65.186199999999985</v>
      </c>
      <c r="H72" s="1">
        <v>170.4418</v>
      </c>
      <c r="I72" s="8"/>
      <c r="J72" s="8">
        <f>(F72-F73)/I62</f>
        <v>65.5</v>
      </c>
      <c r="K72" s="8">
        <f>(G72-G73)/I62</f>
        <v>39.800000000000004</v>
      </c>
      <c r="L72" s="8"/>
      <c r="M72" s="11" t="s">
        <v>37</v>
      </c>
      <c r="N72" s="8">
        <f>G70</f>
        <v>66.707700000000017</v>
      </c>
      <c r="O72" s="17">
        <f>$G70+$G72*(O70-$N70)-$K72*(O70-$N70)^2/2</f>
        <v>89.598180000000028</v>
      </c>
      <c r="P72" s="12">
        <f>$G70+$G72*(P70-$N70)-$K72*(P70-$N70)^2/2</f>
        <v>93.687892800000029</v>
      </c>
      <c r="Q72" s="12">
        <f t="shared" ref="Q72:AL72" si="745">$G70+$G72*(Q70-$N70)-$K72*(Q70-$N70)^2/2</f>
        <v>101.52630480000003</v>
      </c>
      <c r="R72" s="12">
        <f t="shared" si="745"/>
        <v>109.13849680000003</v>
      </c>
      <c r="S72" s="12">
        <f t="shared" si="745"/>
        <v>114.75368399999999</v>
      </c>
      <c r="T72" s="12">
        <f t="shared" si="745"/>
        <v>118.37186639999997</v>
      </c>
      <c r="U72" s="12">
        <f t="shared" si="745"/>
        <v>119.993044</v>
      </c>
      <c r="V72" s="12">
        <f t="shared" si="745"/>
        <v>119.61721679999997</v>
      </c>
      <c r="W72" s="12">
        <f t="shared" si="745"/>
        <v>117.24438479999996</v>
      </c>
      <c r="X72" s="12">
        <f t="shared" si="745"/>
        <v>112.87454799999996</v>
      </c>
      <c r="Y72" s="12">
        <f t="shared" si="745"/>
        <v>106.50770640000002</v>
      </c>
      <c r="Z72" s="12">
        <f t="shared" si="745"/>
        <v>98.143860000000018</v>
      </c>
      <c r="AA72" s="12">
        <f t="shared" si="745"/>
        <v>87.783008800000033</v>
      </c>
      <c r="AB72" s="12">
        <f t="shared" si="745"/>
        <v>75.425152800000006</v>
      </c>
      <c r="AC72" s="12">
        <f t="shared" si="745"/>
        <v>61.070291999999938</v>
      </c>
      <c r="AD72" s="12">
        <f t="shared" si="745"/>
        <v>44.71842639999997</v>
      </c>
      <c r="AE72" s="12">
        <f t="shared" si="745"/>
        <v>26.369555999999989</v>
      </c>
      <c r="AF72" s="12">
        <f t="shared" si="745"/>
        <v>6.0236807999999087</v>
      </c>
      <c r="AG72" s="12">
        <f t="shared" si="745"/>
        <v>-16.319199200000128</v>
      </c>
      <c r="AH72" s="12">
        <f t="shared" si="745"/>
        <v>-40.659084000000178</v>
      </c>
      <c r="AI72" s="12">
        <f t="shared" si="745"/>
        <v>-66.995973600000127</v>
      </c>
      <c r="AJ72" s="12">
        <f t="shared" si="745"/>
        <v>-95.329868000000204</v>
      </c>
      <c r="AK72" s="12">
        <f t="shared" si="745"/>
        <v>-125.66076719999978</v>
      </c>
      <c r="AL72" s="17">
        <f t="shared" si="745"/>
        <v>-169.10726000000011</v>
      </c>
      <c r="AM72" s="12">
        <f>$G70+$G72*(AM70-$N70)-$K72*(AM70-$N70)^2/2</f>
        <v>-192.31357999999966</v>
      </c>
    </row>
    <row r="73" spans="1:39" x14ac:dyDescent="0.25">
      <c r="A73" s="1">
        <v>1</v>
      </c>
      <c r="B73" s="1">
        <v>4</v>
      </c>
      <c r="C73" s="1">
        <v>5</v>
      </c>
      <c r="D73" s="1">
        <v>3</v>
      </c>
      <c r="E73" s="1" t="s">
        <v>32</v>
      </c>
      <c r="F73" s="1">
        <v>-172.803</v>
      </c>
      <c r="G73" s="1">
        <v>-157.69380000000001</v>
      </c>
      <c r="H73" s="1">
        <v>-52.438200000000002</v>
      </c>
      <c r="I73" s="8"/>
      <c r="J73" s="8"/>
      <c r="K73" s="8"/>
      <c r="L73" s="8"/>
      <c r="M73" s="11" t="s">
        <v>38</v>
      </c>
      <c r="N73" s="8">
        <f>H70</f>
        <v>-288.53970000000004</v>
      </c>
      <c r="O73" s="19">
        <f>$H70+$H72*(O70-$N70)-$K72*(O70-$N70)^2/2</f>
        <v>-223.54697999999999</v>
      </c>
      <c r="P73" s="12">
        <f>$H70+$H72*(P70-$N70)-$K72*(P70-$N70)^2/2</f>
        <v>-210.40528559999993</v>
      </c>
      <c r="Q73" s="12">
        <f t="shared" ref="Q73" si="746">$H70+$H72*(Q70-$N70)-$K72*(Q70-$N70)^2/2</f>
        <v>-182.98933199999993</v>
      </c>
      <c r="R73" s="12">
        <f t="shared" ref="R73" si="747">$H70+$H72*(R70-$N70)-$K72*(R70-$N70)^2/2</f>
        <v>-151.79988559999993</v>
      </c>
      <c r="S73" s="12">
        <f t="shared" ref="S73" si="748">$H70+$H72*(S70-$N70)-$K72*(S70-$N70)^2/2</f>
        <v>-122.60744400000013</v>
      </c>
      <c r="T73" s="12">
        <f t="shared" ref="T73" si="749">$H70+$H72*(T70-$N70)-$K72*(T70-$N70)^2/2</f>
        <v>-95.412007200000104</v>
      </c>
      <c r="U73" s="12">
        <f t="shared" ref="U73" si="750">$H70+$H72*(U70-$N70)-$K72*(U70-$N70)^2/2</f>
        <v>-70.213575200000093</v>
      </c>
      <c r="V73" s="12">
        <f t="shared" ref="V73" si="751">$H70+$H72*(V70-$N70)-$K72*(V70-$N70)^2/2</f>
        <v>-47.012148000000046</v>
      </c>
      <c r="W73" s="12">
        <f t="shared" ref="W73" si="752">$H70+$H72*(W70-$N70)-$K72*(W70-$N70)^2/2</f>
        <v>-25.807725600000069</v>
      </c>
      <c r="X73" s="12">
        <f t="shared" ref="X73" si="753">$H70+$H72*(X70-$N70)-$K72*(X70-$N70)^2/2</f>
        <v>-6.6003080000000267</v>
      </c>
      <c r="Y73" s="12">
        <f t="shared" ref="Y73" si="754">$H70+$H72*(Y70-$N70)-$K72*(Y70-$N70)^2/2</f>
        <v>10.610104799999846</v>
      </c>
      <c r="Z73" s="12">
        <f t="shared" ref="Z73" si="755">$H70+$H72*(Z70-$N70)-$K72*(Z70-$N70)^2/2</f>
        <v>25.823512799999889</v>
      </c>
      <c r="AA73" s="12">
        <f t="shared" ref="AA73" si="756">$H70+$H72*(AA70-$N70)-$K72*(AA70-$N70)^2/2</f>
        <v>39.03991599999992</v>
      </c>
      <c r="AB73" s="12">
        <f t="shared" ref="AB73" si="757">$H70+$H72*(AB70-$N70)-$K72*(AB70-$N70)^2/2</f>
        <v>50.259314399999909</v>
      </c>
      <c r="AC73" s="12">
        <f t="shared" ref="AC73" si="758">$H70+$H72*(AC70-$N70)-$K72*(AC70-$N70)^2/2</f>
        <v>59.481707999999855</v>
      </c>
      <c r="AD73" s="12">
        <f t="shared" ref="AD73" si="759">$H70+$H72*(AD70-$N70)-$K72*(AD70-$N70)^2/2</f>
        <v>66.70709679999996</v>
      </c>
      <c r="AE73" s="12">
        <f t="shared" ref="AE73" si="760">$H70+$H72*(AE70-$N70)-$K72*(AE70-$N70)^2/2</f>
        <v>71.935480799999937</v>
      </c>
      <c r="AF73" s="12">
        <f t="shared" ref="AF73" si="761">$H70+$H72*(AF70-$N70)-$K72*(AF70-$N70)^2/2</f>
        <v>75.166859999999872</v>
      </c>
      <c r="AG73" s="12">
        <f t="shared" ref="AG73" si="762">$H70+$H72*(AG70-$N70)-$K72*(AG70-$N70)^2/2</f>
        <v>76.401234399999964</v>
      </c>
      <c r="AH73" s="12">
        <f t="shared" ref="AH73" si="763">$H70+$H72*(AH70-$N70)-$K72*(AH70-$N70)^2/2</f>
        <v>75.63860399999993</v>
      </c>
      <c r="AI73" s="12">
        <f t="shared" ref="AI73" si="764">$H70+$H72*(AI70-$N70)-$K72*(AI70-$N70)^2/2</f>
        <v>72.878968799999882</v>
      </c>
      <c r="AJ73" s="12">
        <f t="shared" ref="AJ73" si="765">$H70+$H72*(AJ70-$N70)-$K72*(AJ70-$N70)^2/2</f>
        <v>68.122328799999934</v>
      </c>
      <c r="AK73" s="12">
        <f t="shared" ref="AK73" si="766">$H70+$H72*(AK70-$N70)-$K72*(AK70-$N70)^2/2</f>
        <v>61.36868400000003</v>
      </c>
      <c r="AL73" s="17">
        <f t="shared" ref="AL73" si="767">$H70+$H72*(AL70-$N70)-$K72*(AL70-$N70)^2/2</f>
        <v>49.288359999999898</v>
      </c>
      <c r="AM73" s="12">
        <f t="shared" ref="AM73" si="768">$H70+$H72*(AM70-$N70)-$K72*(AM70-$N70)^2/2</f>
        <v>41.870380000000068</v>
      </c>
    </row>
    <row r="74" spans="1:39" x14ac:dyDescent="0.25">
      <c r="A74" s="1">
        <v>1</v>
      </c>
      <c r="B74" s="1">
        <v>4</v>
      </c>
      <c r="C74" s="1">
        <v>5</v>
      </c>
      <c r="D74" s="1">
        <v>2</v>
      </c>
      <c r="E74" s="1" t="s">
        <v>29</v>
      </c>
      <c r="F74" s="1">
        <v>-182.31</v>
      </c>
      <c r="G74" s="1">
        <v>95.655999999999977</v>
      </c>
      <c r="H74" s="1">
        <v>-317.21600000000001</v>
      </c>
      <c r="I74" s="8">
        <f>I62</f>
        <v>5.6</v>
      </c>
      <c r="J74" s="8"/>
      <c r="K74" s="8"/>
      <c r="L74" s="8">
        <f>D74</f>
        <v>2</v>
      </c>
      <c r="M74" s="8" t="s">
        <v>42</v>
      </c>
      <c r="N74" s="1">
        <f>N70</f>
        <v>13.3</v>
      </c>
      <c r="O74" s="16">
        <f t="shared" ref="O74:AM74" si="769">O70</f>
        <v>13.700000000000001</v>
      </c>
      <c r="P74" s="1">
        <f t="shared" si="769"/>
        <v>13.786000000000001</v>
      </c>
      <c r="Q74" s="1">
        <f t="shared" si="769"/>
        <v>13.972000000000001</v>
      </c>
      <c r="R74" s="1">
        <f t="shared" si="769"/>
        <v>14.196000000000002</v>
      </c>
      <c r="S74" s="1">
        <f t="shared" si="769"/>
        <v>14.42</v>
      </c>
      <c r="T74" s="1">
        <f t="shared" si="769"/>
        <v>14.644</v>
      </c>
      <c r="U74" s="1">
        <f t="shared" si="769"/>
        <v>14.868</v>
      </c>
      <c r="V74" s="1">
        <f t="shared" si="769"/>
        <v>15.092000000000001</v>
      </c>
      <c r="W74" s="1">
        <f t="shared" si="769"/>
        <v>15.316000000000001</v>
      </c>
      <c r="X74" s="1">
        <f t="shared" si="769"/>
        <v>15.540000000000001</v>
      </c>
      <c r="Y74" s="1">
        <f t="shared" si="769"/>
        <v>15.763999999999999</v>
      </c>
      <c r="Z74" s="1">
        <f t="shared" si="769"/>
        <v>15.988</v>
      </c>
      <c r="AA74" s="1">
        <f t="shared" si="769"/>
        <v>16.212</v>
      </c>
      <c r="AB74" s="1">
        <f t="shared" si="769"/>
        <v>16.436</v>
      </c>
      <c r="AC74" s="1">
        <f t="shared" si="769"/>
        <v>16.66</v>
      </c>
      <c r="AD74" s="1">
        <f t="shared" si="769"/>
        <v>16.884</v>
      </c>
      <c r="AE74" s="1">
        <f t="shared" si="769"/>
        <v>17.108000000000001</v>
      </c>
      <c r="AF74" s="1">
        <f t="shared" si="769"/>
        <v>17.332000000000001</v>
      </c>
      <c r="AG74" s="1">
        <f t="shared" si="769"/>
        <v>17.556000000000001</v>
      </c>
      <c r="AH74" s="1">
        <f t="shared" si="769"/>
        <v>17.78</v>
      </c>
      <c r="AI74" s="1">
        <f t="shared" si="769"/>
        <v>18.004000000000001</v>
      </c>
      <c r="AJ74" s="1">
        <f t="shared" si="769"/>
        <v>18.228000000000002</v>
      </c>
      <c r="AK74" s="1">
        <f t="shared" si="769"/>
        <v>18.451999999999998</v>
      </c>
      <c r="AL74" s="16">
        <f t="shared" si="769"/>
        <v>18.75</v>
      </c>
      <c r="AM74" s="1">
        <f t="shared" si="769"/>
        <v>18.899999999999999</v>
      </c>
    </row>
    <row r="75" spans="1:39" x14ac:dyDescent="0.25">
      <c r="A75" s="1">
        <v>1</v>
      </c>
      <c r="B75" s="1">
        <v>4</v>
      </c>
      <c r="C75" s="1">
        <v>5</v>
      </c>
      <c r="D75" s="1">
        <v>2</v>
      </c>
      <c r="E75" s="1" t="s">
        <v>30</v>
      </c>
      <c r="F75" s="1">
        <v>-128.749</v>
      </c>
      <c r="G75" s="1">
        <v>-211.75819999999999</v>
      </c>
      <c r="H75" s="1">
        <v>54.774199999999993</v>
      </c>
      <c r="I75" s="8"/>
      <c r="J75" s="8"/>
      <c r="K75" s="8"/>
      <c r="L75" s="8"/>
      <c r="M75" s="11" t="s">
        <v>21</v>
      </c>
      <c r="N75" s="1">
        <f>F74</f>
        <v>-182.31</v>
      </c>
      <c r="O75" s="19">
        <f>$F74+$F76*(O74-$N74)-$J76*(O74-$N74)^2/2</f>
        <v>-110.36439999999995</v>
      </c>
      <c r="P75" s="10">
        <f>$F74+$F76*(P74-$N74)-$J76*(P74-$N74)^2/2</f>
        <v>-96.264914999999903</v>
      </c>
      <c r="Q75" s="10">
        <f>$F74+$F76*(Q74-$N74)-$J76*(Q74-$N74)^2/2</f>
        <v>-67.427567999999923</v>
      </c>
      <c r="R75" s="10">
        <f>$F74+$F76*(R74-$N74)-$J76*(R74-$N74)^2/2</f>
        <v>-35.7064799999999</v>
      </c>
      <c r="S75" s="10">
        <f t="shared" ref="S75" si="770">$F74+$F76*(S74-$N74)-$J76*(S74-$N74)^2/2</f>
        <v>-7.2719200000000939</v>
      </c>
      <c r="T75" s="10">
        <f t="shared" ref="T75" si="771">$F74+$F76*(T74-$N74)-$J76*(T74-$N74)^2/2</f>
        <v>17.876111999999935</v>
      </c>
      <c r="U75" s="10">
        <f t="shared" ref="U75" si="772">$F74+$F76*(U74-$N74)-$J76*(U74-$N74)^2/2</f>
        <v>39.73761599999996</v>
      </c>
      <c r="V75" s="10">
        <f t="shared" ref="V75" si="773">$F74+$F76*(V74-$N74)-$J76*(V74-$N74)^2/2</f>
        <v>58.312591999999981</v>
      </c>
      <c r="W75" s="10">
        <f t="shared" ref="W75" si="774">$F74+$F76*(W74-$N74)-$J76*(W74-$N74)^2/2</f>
        <v>73.601039999999983</v>
      </c>
      <c r="X75" s="10">
        <f t="shared" ref="X75" si="775">$F74+$F76*(X74-$N74)-$J76*(X74-$N74)^2/2</f>
        <v>85.602959999999996</v>
      </c>
      <c r="Y75" s="10">
        <f t="shared" ref="Y75" si="776">$F74+$F76*(Y74-$N74)-$J76*(Y74-$N74)^2/2</f>
        <v>94.318351999999948</v>
      </c>
      <c r="Z75" s="10">
        <f t="shared" ref="Z75" si="777">$F74+$F76*(Z74-$N74)-$J76*(Z74-$N74)^2/2</f>
        <v>99.74721599999998</v>
      </c>
      <c r="AA75" s="10">
        <f t="shared" ref="AA75" si="778">$F74+$F76*(AA74-$N74)-$J76*(AA74-$N74)^2/2</f>
        <v>101.88955200000004</v>
      </c>
      <c r="AB75" s="10">
        <f t="shared" ref="AB75" si="779">$F74+$F76*(AB74-$N74)-$J76*(AB74-$N74)^2/2</f>
        <v>100.74536000000001</v>
      </c>
      <c r="AC75" s="10">
        <f t="shared" ref="AC75" si="780">$F74+$F76*(AC74-$N74)-$J76*(AC74-$N74)^2/2</f>
        <v>96.314640000000054</v>
      </c>
      <c r="AD75" s="10">
        <f t="shared" ref="AD75" si="781">$F74+$F76*(AD74-$N74)-$J76*(AD74-$N74)^2/2</f>
        <v>88.597392000000013</v>
      </c>
      <c r="AE75" s="10">
        <f t="shared" ref="AE75" si="782">$F74+$F76*(AE74-$N74)-$J76*(AE74-$N74)^2/2</f>
        <v>77.593616000000111</v>
      </c>
      <c r="AF75" s="10">
        <f t="shared" ref="AF75" si="783">$F74+$F76*(AF74-$N74)-$J76*(AF74-$N74)^2/2</f>
        <v>63.303311999999892</v>
      </c>
      <c r="AG75" s="10">
        <f t="shared" ref="AG75" si="784">$F74+$F76*(AG74-$N74)-$J76*(AG74-$N74)^2/2</f>
        <v>45.726479999999924</v>
      </c>
      <c r="AH75" s="10">
        <f t="shared" ref="AH75" si="785">$F74+$F76*(AH74-$N74)-$J76*(AH74-$N74)^2/2</f>
        <v>24.863119999999981</v>
      </c>
      <c r="AI75" s="10">
        <f t="shared" ref="AI75" si="786">$F74+$F76*(AI74-$N74)-$J76*(AI74-$N74)^2/2</f>
        <v>0.71323199999994813</v>
      </c>
      <c r="AJ75" s="10">
        <f t="shared" ref="AJ75" si="787">$F74+$F76*(AJ74-$N74)-$J76*(AJ74-$N74)^2/2</f>
        <v>-26.723184000000174</v>
      </c>
      <c r="AK75" s="10">
        <f t="shared" ref="AK75" si="788">$F74+$F76*(AK74-$N74)-$J76*(AK74-$N74)^2/2</f>
        <v>-57.446127999999703</v>
      </c>
      <c r="AL75" s="17">
        <f>$F74+$F76*(AL74-$N74)-$J76*(AL74-$N74)^2/2</f>
        <v>-103.41307499999994</v>
      </c>
      <c r="AM75" s="10">
        <f t="shared" ref="AM75" si="789">$F74+$F76*(AM74-$N74)-$J76*(AM74-$N74)^2/2</f>
        <v>-128.75159999999937</v>
      </c>
    </row>
    <row r="76" spans="1:39" x14ac:dyDescent="0.25">
      <c r="A76" s="1">
        <v>1</v>
      </c>
      <c r="B76" s="1">
        <v>4</v>
      </c>
      <c r="C76" s="1">
        <v>5</v>
      </c>
      <c r="D76" s="1">
        <v>2</v>
      </c>
      <c r="E76" s="1" t="s">
        <v>31</v>
      </c>
      <c r="F76" s="1">
        <v>192.964</v>
      </c>
      <c r="G76" s="1">
        <v>56.545400000000001</v>
      </c>
      <c r="H76" s="1">
        <v>177.86660000000001</v>
      </c>
      <c r="I76" s="8"/>
      <c r="J76" s="8">
        <f>(F76-F77)/I62</f>
        <v>65.5</v>
      </c>
      <c r="K76" s="8">
        <f>(G76-G77)/I62</f>
        <v>39.800000000000004</v>
      </c>
      <c r="L76" s="8"/>
      <c r="M76" s="11" t="s">
        <v>37</v>
      </c>
      <c r="N76" s="8">
        <f>G74</f>
        <v>95.655999999999977</v>
      </c>
      <c r="O76" s="17">
        <f>$G74+$G76*(O74-$N74)-$K76*(O74-$N74)^2/2</f>
        <v>115.09015999999998</v>
      </c>
      <c r="P76" s="12">
        <f>$G74+$G76*(P74-$N74)-$K76*(P74-$N74)^2/2</f>
        <v>118.436764</v>
      </c>
      <c r="Q76" s="12">
        <f t="shared" ref="Q76:AL76" si="790">$G74+$G76*(Q74-$N74)-$K76*(Q74-$N74)^2/2</f>
        <v>124.66798719999998</v>
      </c>
      <c r="R76" s="12">
        <f t="shared" si="790"/>
        <v>130.34464</v>
      </c>
      <c r="S76" s="12">
        <f t="shared" si="790"/>
        <v>134.02428799999996</v>
      </c>
      <c r="T76" s="12">
        <f t="shared" si="790"/>
        <v>135.70693119999999</v>
      </c>
      <c r="U76" s="12">
        <f t="shared" si="790"/>
        <v>135.39256959999997</v>
      </c>
      <c r="V76" s="12">
        <f t="shared" si="790"/>
        <v>133.08120319999998</v>
      </c>
      <c r="W76" s="12">
        <f t="shared" si="790"/>
        <v>128.77283199999994</v>
      </c>
      <c r="X76" s="12">
        <f t="shared" si="790"/>
        <v>122.46745599999998</v>
      </c>
      <c r="Y76" s="12">
        <f t="shared" si="790"/>
        <v>114.16507520000005</v>
      </c>
      <c r="Z76" s="12">
        <f t="shared" si="790"/>
        <v>103.86568960000002</v>
      </c>
      <c r="AA76" s="12">
        <f t="shared" si="790"/>
        <v>91.569299200000017</v>
      </c>
      <c r="AB76" s="12">
        <f t="shared" si="790"/>
        <v>77.275903999999997</v>
      </c>
      <c r="AC76" s="12">
        <f t="shared" si="790"/>
        <v>60.985503999999992</v>
      </c>
      <c r="AD76" s="12">
        <f t="shared" si="790"/>
        <v>42.698099199999973</v>
      </c>
      <c r="AE76" s="12">
        <f t="shared" si="790"/>
        <v>22.413689599999998</v>
      </c>
      <c r="AF76" s="12">
        <f t="shared" si="790"/>
        <v>0.1322751999999241</v>
      </c>
      <c r="AG76" s="12">
        <f t="shared" si="790"/>
        <v>-24.146144000000106</v>
      </c>
      <c r="AH76" s="12">
        <f t="shared" si="790"/>
        <v>-50.421568000000093</v>
      </c>
      <c r="AI76" s="12">
        <f t="shared" si="790"/>
        <v>-78.693996800000093</v>
      </c>
      <c r="AJ76" s="12">
        <f t="shared" si="790"/>
        <v>-108.96343040000016</v>
      </c>
      <c r="AK76" s="12">
        <f t="shared" si="790"/>
        <v>-141.22986879999974</v>
      </c>
      <c r="AL76" s="17">
        <f t="shared" si="790"/>
        <v>-187.25132000000008</v>
      </c>
      <c r="AM76" s="12">
        <f>$G74+$G76*(AM74-$N74)-$K76*(AM74-$N74)^2/2</f>
        <v>-211.7537599999996</v>
      </c>
    </row>
    <row r="77" spans="1:39" x14ac:dyDescent="0.25">
      <c r="A77" s="1">
        <v>1</v>
      </c>
      <c r="B77" s="1">
        <v>4</v>
      </c>
      <c r="C77" s="1">
        <v>5</v>
      </c>
      <c r="D77" s="1">
        <v>2</v>
      </c>
      <c r="E77" s="1" t="s">
        <v>32</v>
      </c>
      <c r="F77" s="1">
        <v>-173.83600000000001</v>
      </c>
      <c r="G77" s="1">
        <v>-166.33460000000002</v>
      </c>
      <c r="H77" s="1">
        <v>-45.013400000000004</v>
      </c>
      <c r="I77" s="8"/>
      <c r="J77" s="8"/>
      <c r="K77" s="8"/>
      <c r="L77" s="8"/>
      <c r="M77" s="11" t="s">
        <v>38</v>
      </c>
      <c r="N77" s="8">
        <f>H74</f>
        <v>-317.21600000000001</v>
      </c>
      <c r="O77" s="19">
        <f>$H74+$H76*(O74-$N74)-$K76*(O74-$N74)^2/2</f>
        <v>-249.25335999999996</v>
      </c>
      <c r="P77" s="12">
        <f>$H74+$H76*(P74-$N74)-$K76*(P74-$N74)^2/2</f>
        <v>-235.47313279999989</v>
      </c>
      <c r="Q77" s="12">
        <f t="shared" ref="Q77" si="791">$H74+$H76*(Q74-$N74)-$K76*(Q74-$N74)^2/2</f>
        <v>-206.67616639999989</v>
      </c>
      <c r="R77" s="12">
        <f t="shared" ref="R77" si="792">$H74+$H76*(R74-$N74)-$K76*(R74-$N74)^2/2</f>
        <v>-173.82356479999987</v>
      </c>
      <c r="S77" s="12">
        <f t="shared" ref="S77" si="793">$H74+$H76*(S74-$N74)-$K76*(S74-$N74)^2/2</f>
        <v>-142.9679680000001</v>
      </c>
      <c r="T77" s="12">
        <f t="shared" ref="T77" si="794">$H74+$H76*(T74-$N74)-$K76*(T74-$N74)^2/2</f>
        <v>-114.10937600000007</v>
      </c>
      <c r="U77" s="12">
        <f t="shared" ref="U77" si="795">$H74+$H76*(U74-$N74)-$K76*(U74-$N74)^2/2</f>
        <v>-87.24778880000008</v>
      </c>
      <c r="V77" s="12">
        <f t="shared" ref="V77" si="796">$H74+$H76*(V74-$N74)-$K76*(V74-$N74)^2/2</f>
        <v>-62.383206400000027</v>
      </c>
      <c r="W77" s="12">
        <f t="shared" ref="W77" si="797">$H74+$H76*(W74-$N74)-$K76*(W74-$N74)^2/2</f>
        <v>-39.515628799999988</v>
      </c>
      <c r="X77" s="12">
        <f t="shared" ref="X77" si="798">$H74+$H76*(X74-$N74)-$K76*(X74-$N74)^2/2</f>
        <v>-18.645055999999997</v>
      </c>
      <c r="Y77" s="12">
        <f t="shared" ref="Y77" si="799">$H74+$H76*(Y74-$N74)-$K76*(Y74-$N74)^2/2</f>
        <v>0.22851199999988125</v>
      </c>
      <c r="Z77" s="12">
        <f t="shared" ref="Z77" si="800">$H74+$H76*(Z74-$N74)-$K76*(Z74-$N74)^2/2</f>
        <v>17.105075199999931</v>
      </c>
      <c r="AA77" s="12">
        <f t="shared" ref="AA77" si="801">$H74+$H76*(AA74-$N74)-$K76*(AA74-$N74)^2/2</f>
        <v>31.98463359999991</v>
      </c>
      <c r="AB77" s="12">
        <f t="shared" ref="AB77" si="802">$H74+$H76*(AB74-$N74)-$K76*(AB74-$N74)^2/2</f>
        <v>44.867187199999904</v>
      </c>
      <c r="AC77" s="12">
        <f t="shared" ref="AC77" si="803">$H74+$H76*(AC74-$N74)-$K76*(AC74-$N74)^2/2</f>
        <v>55.75273599999997</v>
      </c>
      <c r="AD77" s="12">
        <f t="shared" ref="AD77" si="804">$H74+$H76*(AD74-$N74)-$K76*(AD74-$N74)^2/2</f>
        <v>64.641279999999966</v>
      </c>
      <c r="AE77" s="12">
        <f t="shared" ref="AE77" si="805">$H74+$H76*(AE74-$N74)-$K76*(AE74-$N74)^2/2</f>
        <v>71.532819199999949</v>
      </c>
      <c r="AF77" s="12">
        <f t="shared" ref="AF77" si="806">$H74+$H76*(AF74-$N74)-$K76*(AF74-$N74)^2/2</f>
        <v>76.427353600000004</v>
      </c>
      <c r="AG77" s="12">
        <f t="shared" ref="AG77" si="807">$H74+$H76*(AG74-$N74)-$K76*(AG74-$N74)^2/2</f>
        <v>79.324883199999988</v>
      </c>
      <c r="AH77" s="12">
        <f t="shared" ref="AH77" si="808">$H74+$H76*(AH74-$N74)-$K76*(AH74-$N74)^2/2</f>
        <v>80.225407999999959</v>
      </c>
      <c r="AI77" s="12">
        <f t="shared" ref="AI77" si="809">$H74+$H76*(AI74-$N74)-$K76*(AI74-$N74)^2/2</f>
        <v>79.128927999999917</v>
      </c>
      <c r="AJ77" s="12">
        <f t="shared" ref="AJ77" si="810">$H74+$H76*(AJ74-$N74)-$K76*(AJ74-$N74)^2/2</f>
        <v>76.035443199999975</v>
      </c>
      <c r="AK77" s="12">
        <f t="shared" ref="AK77" si="811">$H74+$H76*(AK74-$N74)-$K76*(AK74-$N74)^2/2</f>
        <v>70.944953599999963</v>
      </c>
      <c r="AL77" s="17">
        <f t="shared" ref="AL77" si="812">$H74+$H76*(AL74-$N74)-$K76*(AL74-$N74)^2/2</f>
        <v>61.077219999999897</v>
      </c>
      <c r="AM77" s="12">
        <f t="shared" ref="AM77" si="813">$H74+$H76*(AM74-$N74)-$K76*(AM74-$N74)^2/2</f>
        <v>54.772960000000126</v>
      </c>
    </row>
    <row r="78" spans="1:39" x14ac:dyDescent="0.25">
      <c r="A78" s="1">
        <v>1</v>
      </c>
      <c r="B78" s="1">
        <v>4</v>
      </c>
      <c r="C78" s="1">
        <v>5</v>
      </c>
      <c r="D78" s="1">
        <v>1</v>
      </c>
      <c r="E78" s="1" t="s">
        <v>29</v>
      </c>
      <c r="F78" s="1">
        <v>-174.74299999999999</v>
      </c>
      <c r="G78" s="1">
        <v>103.78449999999999</v>
      </c>
      <c r="H78" s="1">
        <v>-316.51650000000001</v>
      </c>
      <c r="I78" s="8">
        <f>I62</f>
        <v>5.6</v>
      </c>
      <c r="J78" s="8"/>
      <c r="K78" s="8"/>
      <c r="L78" s="8">
        <f>D78</f>
        <v>1</v>
      </c>
      <c r="M78" s="8" t="s">
        <v>42</v>
      </c>
      <c r="N78" s="1">
        <f>N74</f>
        <v>13.3</v>
      </c>
      <c r="O78" s="16">
        <f t="shared" ref="O78:AM78" si="814">O74</f>
        <v>13.700000000000001</v>
      </c>
      <c r="P78" s="1">
        <f t="shared" si="814"/>
        <v>13.786000000000001</v>
      </c>
      <c r="Q78" s="1">
        <f t="shared" si="814"/>
        <v>13.972000000000001</v>
      </c>
      <c r="R78" s="1">
        <f t="shared" si="814"/>
        <v>14.196000000000002</v>
      </c>
      <c r="S78" s="1">
        <f t="shared" si="814"/>
        <v>14.42</v>
      </c>
      <c r="T78" s="1">
        <f t="shared" si="814"/>
        <v>14.644</v>
      </c>
      <c r="U78" s="1">
        <f t="shared" si="814"/>
        <v>14.868</v>
      </c>
      <c r="V78" s="1">
        <f t="shared" si="814"/>
        <v>15.092000000000001</v>
      </c>
      <c r="W78" s="1">
        <f t="shared" si="814"/>
        <v>15.316000000000001</v>
      </c>
      <c r="X78" s="1">
        <f t="shared" si="814"/>
        <v>15.540000000000001</v>
      </c>
      <c r="Y78" s="1">
        <f t="shared" si="814"/>
        <v>15.763999999999999</v>
      </c>
      <c r="Z78" s="1">
        <f t="shared" si="814"/>
        <v>15.988</v>
      </c>
      <c r="AA78" s="1">
        <f t="shared" si="814"/>
        <v>16.212</v>
      </c>
      <c r="AB78" s="1">
        <f t="shared" si="814"/>
        <v>16.436</v>
      </c>
      <c r="AC78" s="1">
        <f t="shared" si="814"/>
        <v>16.66</v>
      </c>
      <c r="AD78" s="1">
        <f t="shared" si="814"/>
        <v>16.884</v>
      </c>
      <c r="AE78" s="1">
        <f t="shared" si="814"/>
        <v>17.108000000000001</v>
      </c>
      <c r="AF78" s="1">
        <f t="shared" si="814"/>
        <v>17.332000000000001</v>
      </c>
      <c r="AG78" s="1">
        <f t="shared" si="814"/>
        <v>17.556000000000001</v>
      </c>
      <c r="AH78" s="1">
        <f t="shared" si="814"/>
        <v>17.78</v>
      </c>
      <c r="AI78" s="1">
        <f t="shared" si="814"/>
        <v>18.004000000000001</v>
      </c>
      <c r="AJ78" s="1">
        <f t="shared" si="814"/>
        <v>18.228000000000002</v>
      </c>
      <c r="AK78" s="1">
        <f t="shared" si="814"/>
        <v>18.451999999999998</v>
      </c>
      <c r="AL78" s="16">
        <f t="shared" si="814"/>
        <v>18.75</v>
      </c>
      <c r="AM78" s="1">
        <f t="shared" si="814"/>
        <v>18.899999999999999</v>
      </c>
    </row>
    <row r="79" spans="1:39" x14ac:dyDescent="0.25">
      <c r="A79" s="1">
        <v>1</v>
      </c>
      <c r="B79" s="1">
        <v>4</v>
      </c>
      <c r="C79" s="1">
        <v>5</v>
      </c>
      <c r="D79" s="1">
        <v>1</v>
      </c>
      <c r="E79" s="1" t="s">
        <v>30</v>
      </c>
      <c r="F79" s="1">
        <v>-136.91300000000001</v>
      </c>
      <c r="G79" s="1">
        <v>-208.86429999999999</v>
      </c>
      <c r="H79" s="1">
        <v>42.206299999999999</v>
      </c>
      <c r="I79" s="8"/>
      <c r="J79" s="8"/>
      <c r="K79" s="8"/>
      <c r="L79" s="8"/>
      <c r="M79" s="11" t="s">
        <v>21</v>
      </c>
      <c r="N79" s="1">
        <f>F78</f>
        <v>-174.74299999999999</v>
      </c>
      <c r="O79" s="19">
        <f>$F78+$F80*(O78-$N78)-$J80*(O78-$N78)^2/2</f>
        <v>-103.92099999999994</v>
      </c>
      <c r="P79" s="10">
        <f>$F78+$F80*(P78-$N78)-$J80*(P78-$N78)^2/2</f>
        <v>-90.063088999999891</v>
      </c>
      <c r="Q79" s="10">
        <f>$F78+$F80*(Q78-$N78)-$J80*(Q78-$N78)^2/2</f>
        <v>-61.748215999999907</v>
      </c>
      <c r="R79" s="10">
        <f>$F78+$F80*(R78-$N78)-$J80*(R78-$N78)^2/2</f>
        <v>-30.656343999999891</v>
      </c>
      <c r="S79" s="10">
        <f t="shared" ref="S79" si="815">$F78+$F80*(S78-$N78)-$J80*(S78-$N78)^2/2</f>
        <v>-2.8510000000000701</v>
      </c>
      <c r="T79" s="10">
        <f t="shared" ref="T79" si="816">$F78+$F80*(T78-$N78)-$J80*(T78-$N78)^2/2</f>
        <v>21.667815999999945</v>
      </c>
      <c r="U79" s="10">
        <f t="shared" ref="U79" si="817">$F78+$F80*(U78-$N78)-$J80*(U78-$N78)^2/2</f>
        <v>42.900103999999956</v>
      </c>
      <c r="V79" s="10">
        <f t="shared" ref="V79" si="818">$F78+$F80*(V78-$N78)-$J80*(V78-$N78)^2/2</f>
        <v>60.845863999999992</v>
      </c>
      <c r="W79" s="10">
        <f t="shared" ref="W79" si="819">$F78+$F80*(W78-$N78)-$J80*(W78-$N78)^2/2</f>
        <v>75.505096000000009</v>
      </c>
      <c r="X79" s="10">
        <f t="shared" ref="X79" si="820">$F78+$F80*(X78-$N78)-$J80*(X78-$N78)^2/2</f>
        <v>86.877800000000036</v>
      </c>
      <c r="Y79" s="10">
        <f t="shared" ref="Y79" si="821">$F78+$F80*(Y78-$N78)-$J80*(Y78-$N78)^2/2</f>
        <v>94.963975999999946</v>
      </c>
      <c r="Z79" s="10">
        <f t="shared" ref="Z79" si="822">$F78+$F80*(Z78-$N78)-$J80*(Z78-$N78)^2/2</f>
        <v>99.763623999999993</v>
      </c>
      <c r="AA79" s="10">
        <f t="shared" ref="AA79" si="823">$F78+$F80*(AA78-$N78)-$J80*(AA78-$N78)^2/2</f>
        <v>101.27674399999995</v>
      </c>
      <c r="AB79" s="10">
        <f t="shared" ref="AB79" si="824">$F78+$F80*(AB78-$N78)-$J80*(AB78-$N78)^2/2</f>
        <v>99.50333599999999</v>
      </c>
      <c r="AC79" s="10">
        <f t="shared" ref="AC79" si="825">$F78+$F80*(AC78-$N78)-$J80*(AC78-$N78)^2/2</f>
        <v>94.443399999999997</v>
      </c>
      <c r="AD79" s="10">
        <f t="shared" ref="AD79" si="826">$F78+$F80*(AD78-$N78)-$J80*(AD78-$N78)^2/2</f>
        <v>86.096936000000028</v>
      </c>
      <c r="AE79" s="10">
        <f t="shared" ref="AE79" si="827">$F78+$F80*(AE78-$N78)-$J80*(AE78-$N78)^2/2</f>
        <v>74.463944000000083</v>
      </c>
      <c r="AF79" s="10">
        <f t="shared" ref="AF79" si="828">$F78+$F80*(AF78-$N78)-$J80*(AF78-$N78)^2/2</f>
        <v>59.544424000000049</v>
      </c>
      <c r="AG79" s="10">
        <f t="shared" ref="AG79" si="829">$F78+$F80*(AG78-$N78)-$J80*(AG78-$N78)^2/2</f>
        <v>41.338376000000039</v>
      </c>
      <c r="AH79" s="10">
        <f t="shared" ref="AH79" si="830">$F78+$F80*(AH78-$N78)-$J80*(AH78-$N78)^2/2</f>
        <v>19.845800000000054</v>
      </c>
      <c r="AI79" s="10">
        <f t="shared" ref="AI79" si="831">$F78+$F80*(AI78-$N78)-$J80*(AI78-$N78)^2/2</f>
        <v>-4.9333040000002484</v>
      </c>
      <c r="AJ79" s="10">
        <f t="shared" ref="AJ79" si="832">$F78+$F80*(AJ78-$N78)-$J80*(AJ78-$N78)^2/2</f>
        <v>-32.998936000000185</v>
      </c>
      <c r="AK79" s="10">
        <f t="shared" ref="AK79" si="833">$F78+$F80*(AK78-$N78)-$J80*(AK78-$N78)^2/2</f>
        <v>-64.351095999999757</v>
      </c>
      <c r="AL79" s="17">
        <f>$F78+$F80*(AL78-$N78)-$J80*(AL78-$N78)^2/2</f>
        <v>-111.15512499999977</v>
      </c>
      <c r="AM79" s="10">
        <f t="shared" ref="AM79" si="834">$F78+$F80*(AM78-$N78)-$J80*(AM78-$N78)^2/2</f>
        <v>-136.91499999999928</v>
      </c>
    </row>
    <row r="80" spans="1:39" x14ac:dyDescent="0.25">
      <c r="A80" s="1">
        <v>1</v>
      </c>
      <c r="B80" s="1">
        <v>4</v>
      </c>
      <c r="C80" s="1">
        <v>5</v>
      </c>
      <c r="D80" s="1">
        <v>1</v>
      </c>
      <c r="E80" s="1" t="s">
        <v>31</v>
      </c>
      <c r="F80" s="1">
        <v>190.155</v>
      </c>
      <c r="G80" s="1">
        <v>55.611200000000004</v>
      </c>
      <c r="H80" s="1">
        <v>175.49680000000001</v>
      </c>
      <c r="I80" s="8"/>
      <c r="J80" s="8">
        <f>(F80-F81)/I62</f>
        <v>65.5</v>
      </c>
      <c r="K80" s="8">
        <f>(G80-G81)/I62</f>
        <v>39.800000000000004</v>
      </c>
      <c r="L80" s="8"/>
      <c r="M80" s="11" t="s">
        <v>37</v>
      </c>
      <c r="N80" s="8">
        <f>G78</f>
        <v>103.78449999999999</v>
      </c>
      <c r="O80" s="17">
        <f>$G78+$G80*(O78-$N78)-$K80*(O78-$N78)^2/2</f>
        <v>122.84498000000001</v>
      </c>
      <c r="P80" s="12">
        <f>$G78+$G80*(P78-$N78)-$K80*(P78-$N78)^2/2</f>
        <v>126.1112428</v>
      </c>
      <c r="Q80" s="12">
        <f t="shared" ref="Q80:AL80" si="835">$G78+$G80*(Q78-$N78)-$K80*(Q78-$N78)^2/2</f>
        <v>132.1687048</v>
      </c>
      <c r="R80" s="12">
        <f t="shared" si="835"/>
        <v>137.63609680000002</v>
      </c>
      <c r="S80" s="12">
        <f t="shared" si="835"/>
        <v>141.10648399999999</v>
      </c>
      <c r="T80" s="12">
        <f t="shared" si="835"/>
        <v>142.57986640000001</v>
      </c>
      <c r="U80" s="12">
        <f t="shared" si="835"/>
        <v>142.05624399999999</v>
      </c>
      <c r="V80" s="12">
        <f t="shared" si="835"/>
        <v>139.53561679999999</v>
      </c>
      <c r="W80" s="12">
        <f t="shared" si="835"/>
        <v>135.01798479999997</v>
      </c>
      <c r="X80" s="12">
        <f t="shared" si="835"/>
        <v>128.50334799999996</v>
      </c>
      <c r="Y80" s="12">
        <f t="shared" si="835"/>
        <v>119.99170640000008</v>
      </c>
      <c r="Z80" s="12">
        <f t="shared" si="835"/>
        <v>109.48306000000008</v>
      </c>
      <c r="AA80" s="12">
        <f t="shared" si="835"/>
        <v>96.977408800000063</v>
      </c>
      <c r="AB80" s="12">
        <f t="shared" si="835"/>
        <v>82.474752800000061</v>
      </c>
      <c r="AC80" s="12">
        <f t="shared" si="835"/>
        <v>65.975092000000018</v>
      </c>
      <c r="AD80" s="12">
        <f t="shared" si="835"/>
        <v>47.478426400000018</v>
      </c>
      <c r="AE80" s="12">
        <f t="shared" si="835"/>
        <v>26.984756000000004</v>
      </c>
      <c r="AF80" s="12">
        <f t="shared" si="835"/>
        <v>4.4940807999999492</v>
      </c>
      <c r="AG80" s="12">
        <f t="shared" si="835"/>
        <v>-19.993599200000062</v>
      </c>
      <c r="AH80" s="12">
        <f t="shared" si="835"/>
        <v>-46.478284000000087</v>
      </c>
      <c r="AI80" s="12">
        <f t="shared" si="835"/>
        <v>-74.959973600000126</v>
      </c>
      <c r="AJ80" s="12">
        <f t="shared" si="835"/>
        <v>-105.43866800000018</v>
      </c>
      <c r="AK80" s="12">
        <f t="shared" si="835"/>
        <v>-137.91436719999967</v>
      </c>
      <c r="AL80" s="17">
        <f t="shared" si="835"/>
        <v>-184.21421000000004</v>
      </c>
      <c r="AM80" s="12">
        <f>$G78+$G80*(AM78-$N78)-$K80*(AM78-$N78)^2/2</f>
        <v>-208.85677999999962</v>
      </c>
    </row>
    <row r="81" spans="1:40" x14ac:dyDescent="0.25">
      <c r="A81" s="2">
        <v>1</v>
      </c>
      <c r="B81" s="2">
        <v>4</v>
      </c>
      <c r="C81" s="2">
        <v>5</v>
      </c>
      <c r="D81" s="2">
        <v>1</v>
      </c>
      <c r="E81" s="2" t="s">
        <v>32</v>
      </c>
      <c r="F81" s="2">
        <v>-176.64500000000001</v>
      </c>
      <c r="G81" s="2">
        <v>-167.2688</v>
      </c>
      <c r="H81" s="2">
        <v>-47.383199999999995</v>
      </c>
      <c r="I81" s="2"/>
      <c r="J81" s="2"/>
      <c r="K81" s="2"/>
      <c r="L81" s="2"/>
      <c r="M81" s="13" t="s">
        <v>38</v>
      </c>
      <c r="N81" s="2">
        <f>H78</f>
        <v>-316.51650000000001</v>
      </c>
      <c r="O81" s="18">
        <f>$H78+$H80*(O78-$N78)-$K80*(O78-$N78)^2/2</f>
        <v>-249.50177999999994</v>
      </c>
      <c r="P81" s="14">
        <f>$H78+$H80*(P78-$N78)-$K80*(P78-$N78)^2/2</f>
        <v>-235.92535559999988</v>
      </c>
      <c r="Q81" s="14">
        <f t="shared" ref="Q81" si="836">$H78+$H80*(Q78-$N78)-$K80*(Q78-$N78)^2/2</f>
        <v>-207.56917199999992</v>
      </c>
      <c r="R81" s="14">
        <f t="shared" ref="R81" si="837">$H78+$H80*(R78-$N78)-$K80*(R78-$N78)^2/2</f>
        <v>-175.24740559999989</v>
      </c>
      <c r="S81" s="14">
        <f t="shared" ref="S81" si="838">$H78+$H80*(S78-$N78)-$K80*(S78-$N78)^2/2</f>
        <v>-144.9226440000001</v>
      </c>
      <c r="T81" s="14">
        <f t="shared" ref="T81" si="839">$H78+$H80*(T78-$N78)-$K80*(T78-$N78)^2/2</f>
        <v>-116.59488720000006</v>
      </c>
      <c r="U81" s="14">
        <f t="shared" ref="U81" si="840">$H78+$H80*(U78-$N78)-$K80*(U78-$N78)^2/2</f>
        <v>-90.264135200000055</v>
      </c>
      <c r="V81" s="14">
        <f t="shared" ref="V81" si="841">$H78+$H80*(V78-$N78)-$K80*(V78-$N78)^2/2</f>
        <v>-65.930388000000022</v>
      </c>
      <c r="W81" s="14">
        <f t="shared" ref="W81" si="842">$H78+$H80*(W78-$N78)-$K80*(W78-$N78)^2/2</f>
        <v>-43.593645599999988</v>
      </c>
      <c r="X81" s="14">
        <f t="shared" ref="X81" si="843">$H78+$H80*(X78-$N78)-$K80*(X78-$N78)^2/2</f>
        <v>-23.25390800000001</v>
      </c>
      <c r="Y81" s="14">
        <f t="shared" ref="Y81" si="844">$H78+$H80*(Y78-$N78)-$K80*(Y78-$N78)^2/2</f>
        <v>-4.9111752000000877</v>
      </c>
      <c r="Z81" s="14">
        <f t="shared" ref="Z81" si="845">$H78+$H80*(Z78-$N78)-$K80*(Z78-$N78)^2/2</f>
        <v>11.434552799999949</v>
      </c>
      <c r="AA81" s="14">
        <f t="shared" ref="AA81" si="846">$H78+$H80*(AA78-$N78)-$K80*(AA78-$N78)^2/2</f>
        <v>25.783275999999915</v>
      </c>
      <c r="AB81" s="14">
        <f t="shared" ref="AB81" si="847">$H78+$H80*(AB78-$N78)-$K80*(AB78-$N78)^2/2</f>
        <v>38.134994399999954</v>
      </c>
      <c r="AC81" s="14">
        <f t="shared" ref="AC81" si="848">$H78+$H80*(AC78-$N78)-$K80*(AC78-$N78)^2/2</f>
        <v>48.489707999999951</v>
      </c>
      <c r="AD81" s="14">
        <f t="shared" ref="AD81" si="849">$H78+$H80*(AD78-$N78)-$K80*(AD78-$N78)^2/2</f>
        <v>56.847416799999991</v>
      </c>
      <c r="AE81" s="14">
        <f t="shared" ref="AE81" si="850">$H78+$H80*(AE78-$N78)-$K80*(AE78-$N78)^2/2</f>
        <v>63.208120800000017</v>
      </c>
      <c r="AF81" s="14">
        <f t="shared" ref="AF81" si="851">$H78+$H80*(AF78-$N78)-$K80*(AF78-$N78)^2/2</f>
        <v>67.571820000000002</v>
      </c>
      <c r="AG81" s="14">
        <f t="shared" ref="AG81" si="852">$H78+$H80*(AG78-$N78)-$K80*(AG78-$N78)^2/2</f>
        <v>69.938514400000031</v>
      </c>
      <c r="AH81" s="14">
        <f t="shared" ref="AH81" si="853">$H78+$H80*(AH78-$N78)-$K80*(AH78-$N78)^2/2</f>
        <v>70.308203999999932</v>
      </c>
      <c r="AI81" s="14">
        <f t="shared" ref="AI81" si="854">$H78+$H80*(AI78-$N78)-$K80*(AI78-$N78)^2/2</f>
        <v>68.680888799999934</v>
      </c>
      <c r="AJ81" s="14">
        <f t="shared" ref="AJ81" si="855">$H78+$H80*(AJ78-$N78)-$K80*(AJ78-$N78)^2/2</f>
        <v>65.05656879999998</v>
      </c>
      <c r="AK81" s="14">
        <f t="shared" ref="AK81" si="856">$H78+$H80*(AK78-$N78)-$K80*(AK78-$N78)^2/2</f>
        <v>59.435244000000125</v>
      </c>
      <c r="AL81" s="18">
        <f t="shared" ref="AL81" si="857">$H78+$H80*(AL78-$N78)-$K80*(AL78-$N78)^2/2</f>
        <v>48.861309999999889</v>
      </c>
      <c r="AM81" s="14">
        <f t="shared" ref="AM81" si="858">$H78+$H80*(AM78-$N78)-$K80*(AM78-$N78)^2/2</f>
        <v>42.201580000000263</v>
      </c>
    </row>
    <row r="82" spans="1:40" x14ac:dyDescent="0.25">
      <c r="A82" s="1">
        <v>1</v>
      </c>
      <c r="B82" s="1">
        <v>5</v>
      </c>
      <c r="C82" s="1">
        <v>6</v>
      </c>
      <c r="D82" s="1">
        <v>5</v>
      </c>
      <c r="E82" s="1" t="s">
        <v>29</v>
      </c>
      <c r="F82" s="1">
        <v>-59.091000000000001</v>
      </c>
      <c r="G82" s="1">
        <v>-13.362500000000001</v>
      </c>
      <c r="H82" s="1">
        <v>-56.107500000000002</v>
      </c>
      <c r="I82" s="1">
        <v>3.3</v>
      </c>
      <c r="J82" s="1"/>
      <c r="K82" s="1"/>
      <c r="L82" s="1">
        <f>D82</f>
        <v>5</v>
      </c>
      <c r="M82" s="1" t="s">
        <v>42</v>
      </c>
      <c r="N82" s="1">
        <f>N62+I62</f>
        <v>18.899999999999999</v>
      </c>
      <c r="O82" s="16">
        <f>N82+0.15</f>
        <v>19.049999999999997</v>
      </c>
      <c r="P82" s="1">
        <f>(Q82+O82)/2</f>
        <v>19.172999999999998</v>
      </c>
      <c r="Q82" s="1">
        <f>$N$82+$I$82/25*Q1</f>
        <v>19.295999999999999</v>
      </c>
      <c r="R82" s="1">
        <f t="shared" ref="R82:AM82" si="859">$N$82+$I$82/25*R1</f>
        <v>19.427999999999997</v>
      </c>
      <c r="S82" s="1">
        <f t="shared" si="859"/>
        <v>19.559999999999999</v>
      </c>
      <c r="T82" s="1">
        <f t="shared" si="859"/>
        <v>19.692</v>
      </c>
      <c r="U82" s="1">
        <f t="shared" si="859"/>
        <v>19.823999999999998</v>
      </c>
      <c r="V82" s="1">
        <f t="shared" si="859"/>
        <v>19.956</v>
      </c>
      <c r="W82" s="1">
        <f t="shared" si="859"/>
        <v>20.087999999999997</v>
      </c>
      <c r="X82" s="1">
        <f t="shared" si="859"/>
        <v>20.22</v>
      </c>
      <c r="Y82" s="1">
        <f t="shared" si="859"/>
        <v>20.351999999999997</v>
      </c>
      <c r="Z82" s="1">
        <f t="shared" si="859"/>
        <v>20.483999999999998</v>
      </c>
      <c r="AA82" s="1">
        <f t="shared" si="859"/>
        <v>20.616</v>
      </c>
      <c r="AB82" s="1">
        <f t="shared" si="859"/>
        <v>20.747999999999998</v>
      </c>
      <c r="AC82" s="1">
        <f t="shared" si="859"/>
        <v>20.88</v>
      </c>
      <c r="AD82" s="1">
        <f t="shared" si="859"/>
        <v>21.012</v>
      </c>
      <c r="AE82" s="1">
        <f t="shared" si="859"/>
        <v>21.143999999999998</v>
      </c>
      <c r="AF82" s="1">
        <f t="shared" si="859"/>
        <v>21.276</v>
      </c>
      <c r="AG82" s="1">
        <f t="shared" si="859"/>
        <v>21.407999999999998</v>
      </c>
      <c r="AH82" s="1">
        <f t="shared" si="859"/>
        <v>21.54</v>
      </c>
      <c r="AI82" s="1">
        <f t="shared" si="859"/>
        <v>21.671999999999997</v>
      </c>
      <c r="AJ82" s="1">
        <f t="shared" si="859"/>
        <v>21.803999999999998</v>
      </c>
      <c r="AK82" s="1">
        <f t="shared" si="859"/>
        <v>21.936</v>
      </c>
      <c r="AL82" s="16">
        <f>AM82-0.15</f>
        <v>22.05</v>
      </c>
      <c r="AM82" s="1">
        <f t="shared" si="859"/>
        <v>22.2</v>
      </c>
      <c r="AN82" s="1"/>
    </row>
    <row r="83" spans="1:40" x14ac:dyDescent="0.25">
      <c r="A83" s="1">
        <v>1</v>
      </c>
      <c r="B83" s="1">
        <v>5</v>
      </c>
      <c r="C83" s="1">
        <v>6</v>
      </c>
      <c r="D83" s="1">
        <v>5</v>
      </c>
      <c r="E83" s="1" t="s">
        <v>30</v>
      </c>
      <c r="F83" s="1">
        <v>-30.821999999999999</v>
      </c>
      <c r="G83" s="1">
        <v>-53.626400000000004</v>
      </c>
      <c r="H83" s="1">
        <v>16.594400000000007</v>
      </c>
      <c r="I83" s="1"/>
      <c r="J83" s="1"/>
      <c r="K83" s="1"/>
      <c r="L83" s="1"/>
      <c r="M83" s="7" t="s">
        <v>21</v>
      </c>
      <c r="N83" s="1">
        <f>F82</f>
        <v>-59.091000000000001</v>
      </c>
      <c r="O83" s="19">
        <f>$F82+$F84*(O82-$N82)-$J84*(O82-$N82)^2/2</f>
        <v>-46.749600000000115</v>
      </c>
      <c r="P83" s="10">
        <f>$F82+$F84*(P82-$N82)-$J84*(P82-$N82)^2/2</f>
        <v>-37.415400600000027</v>
      </c>
      <c r="Q83" s="10">
        <f>$F82+$F84*(Q82-$N82)-$J84*(Q82-$N82)^2/2</f>
        <v>-28.789238399999949</v>
      </c>
      <c r="R83" s="10">
        <f>$F82+$F84*(R82-$N82)-$J84*(R82-$N82)^2/2</f>
        <v>-20.319537600000082</v>
      </c>
      <c r="S83" s="10">
        <f t="shared" ref="S83" si="860">$F82+$F84*(S82-$N82)-$J84*(S82-$N82)^2/2</f>
        <v>-12.66527999999999</v>
      </c>
      <c r="T83" s="10">
        <f t="shared" ref="T83" si="861">$F82+$F84*(T82-$N82)-$J84*(T82-$N82)^2/2</f>
        <v>-5.8264655999999242</v>
      </c>
      <c r="U83" s="10">
        <f t="shared" ref="U83" si="862">$F82+$F84*(U82-$N82)-$J84*(U82-$N82)^2/2</f>
        <v>0.19690559999998314</v>
      </c>
      <c r="V83" s="10">
        <f t="shared" ref="V83" si="863">$F82+$F84*(V82-$N82)-$J84*(V82-$N82)^2/2</f>
        <v>5.4048336000000283</v>
      </c>
      <c r="W83" s="10">
        <f t="shared" ref="W83" si="864">$F82+$F84*(W82-$N82)-$J84*(W82-$N82)^2/2</f>
        <v>9.7973183999999662</v>
      </c>
      <c r="X83" s="10">
        <f t="shared" ref="X83" si="865">$F82+$F84*(X82-$N82)-$J84*(X82-$N82)^2/2</f>
        <v>13.37436000000001</v>
      </c>
      <c r="Y83" s="10">
        <f t="shared" ref="Y83" si="866">$F82+$F84*(Y82-$N82)-$J84*(Y82-$N82)^2/2</f>
        <v>16.135958399999971</v>
      </c>
      <c r="Z83" s="10">
        <f t="shared" ref="Z83" si="867">$F82+$F84*(Z82-$N82)-$J84*(Z82-$N82)^2/2</f>
        <v>18.082113599999971</v>
      </c>
      <c r="AA83" s="10">
        <f t="shared" ref="AA83" si="868">$F82+$F84*(AA82-$N82)-$J84*(AA82-$N82)^2/2</f>
        <v>19.212825599999988</v>
      </c>
      <c r="AB83" s="10">
        <f t="shared" ref="AB83" si="869">$F82+$F84*(AB82-$N82)-$J84*(AB82-$N82)^2/2</f>
        <v>19.528094400000001</v>
      </c>
      <c r="AC83" s="10">
        <f t="shared" ref="AC83" si="870">$F82+$F84*(AC82-$N82)-$J84*(AC82-$N82)^2/2</f>
        <v>19.027919999999966</v>
      </c>
      <c r="AD83" s="10">
        <f t="shared" ref="AD83" si="871">$F82+$F84*(AD82-$N82)-$J84*(AD82-$N82)^2/2</f>
        <v>17.712302399999956</v>
      </c>
      <c r="AE83" s="10">
        <f t="shared" ref="AE83" si="872">$F82+$F84*(AE82-$N82)-$J84*(AE82-$N82)^2/2</f>
        <v>15.581241600000013</v>
      </c>
      <c r="AF83" s="10">
        <f t="shared" ref="AF83" si="873">$F82+$F84*(AF82-$N82)-$J84*(AF82-$N82)^2/2</f>
        <v>12.634737599999937</v>
      </c>
      <c r="AG83" s="10">
        <f t="shared" ref="AG83" si="874">$F82+$F84*(AG82-$N82)-$J84*(AG82-$N82)^2/2</f>
        <v>8.8727904000000137</v>
      </c>
      <c r="AH83" s="10">
        <f t="shared" ref="AH83" si="875">$F82+$F84*(AH82-$N82)-$J84*(AH82-$N82)^2/2</f>
        <v>4.2953999999999724</v>
      </c>
      <c r="AI83" s="10">
        <f t="shared" ref="AI83" si="876">$F82+$F84*(AI82-$N82)-$J84*(AI82-$N82)^2/2</f>
        <v>-1.0974335999999596</v>
      </c>
      <c r="AJ83" s="10">
        <f t="shared" ref="AJ83" si="877">$F82+$F84*(AJ82-$N82)-$J84*(AJ82-$N82)^2/2</f>
        <v>-7.3057104000000095</v>
      </c>
      <c r="AK83" s="10">
        <f t="shared" ref="AK83" si="878">$F82+$F84*(AK82-$N82)-$J84*(AK82-$N82)^2/2</f>
        <v>-14.329430400000092</v>
      </c>
      <c r="AL83" s="17">
        <f>$F82+$F84*(AL82-$N82)-$J84*(AL82-$N82)^2/2</f>
        <v>-21.05160000000015</v>
      </c>
      <c r="AM83" s="10">
        <f t="shared" ref="AM83" si="879">$F82+$F84*(AM82-$N82)-$J84*(AM82-$N82)^2/2</f>
        <v>-30.823200000000071</v>
      </c>
      <c r="AN83" s="1"/>
    </row>
    <row r="84" spans="1:40" x14ac:dyDescent="0.25">
      <c r="A84" s="1">
        <v>1</v>
      </c>
      <c r="B84" s="1">
        <v>5</v>
      </c>
      <c r="C84" s="1">
        <v>6</v>
      </c>
      <c r="D84" s="1">
        <v>5</v>
      </c>
      <c r="E84" s="1" t="s">
        <v>31</v>
      </c>
      <c r="F84" s="1">
        <v>85.786000000000001</v>
      </c>
      <c r="G84" s="1">
        <v>33.509</v>
      </c>
      <c r="H84" s="1">
        <v>67.730999999999995</v>
      </c>
      <c r="I84" s="8"/>
      <c r="J84" s="8">
        <f>(F84-F85)/I82</f>
        <v>46.800000000000004</v>
      </c>
      <c r="K84" s="8">
        <f>(G84-G85)/I82</f>
        <v>27.7</v>
      </c>
      <c r="L84" s="8"/>
      <c r="M84" s="11" t="s">
        <v>37</v>
      </c>
      <c r="N84" s="8">
        <f>G82</f>
        <v>-13.362500000000001</v>
      </c>
      <c r="O84" s="17">
        <f>$G82+$G84*(O82-$N82)-$K84*(O82-$N82)^2/2</f>
        <v>-8.647775000000042</v>
      </c>
      <c r="P84" s="12">
        <f>$G82+$G84*(P82-$N82)-$K84*(P82-$N82)^2/2</f>
        <v>-5.2467696500000089</v>
      </c>
      <c r="Q84" s="12">
        <f t="shared" ref="Q84:AL84" si="880">$G82+$G84*(Q82-$N82)-$K84*(Q82-$N82)^2/2</f>
        <v>-2.2648375999999817</v>
      </c>
      <c r="R84" s="12">
        <f t="shared" si="880"/>
        <v>0.46909359999997413</v>
      </c>
      <c r="S84" s="12">
        <f t="shared" si="880"/>
        <v>2.7203800000000022</v>
      </c>
      <c r="T84" s="12">
        <f t="shared" si="880"/>
        <v>4.4890216000000205</v>
      </c>
      <c r="U84" s="12">
        <f t="shared" si="880"/>
        <v>5.7750183999999951</v>
      </c>
      <c r="V84" s="12">
        <f t="shared" si="880"/>
        <v>6.5783704000000061</v>
      </c>
      <c r="W84" s="12">
        <f t="shared" si="880"/>
        <v>6.8990775999999947</v>
      </c>
      <c r="X84" s="12">
        <f t="shared" si="880"/>
        <v>6.7371400000000001</v>
      </c>
      <c r="Y84" s="12">
        <f t="shared" si="880"/>
        <v>6.0925576000000063</v>
      </c>
      <c r="Z84" s="12">
        <f t="shared" si="880"/>
        <v>4.9653303999999991</v>
      </c>
      <c r="AA84" s="12">
        <f t="shared" si="880"/>
        <v>3.3554583999999892</v>
      </c>
      <c r="AB84" s="12">
        <f t="shared" si="880"/>
        <v>1.262941600000012</v>
      </c>
      <c r="AC84" s="12">
        <f t="shared" si="880"/>
        <v>-1.3122200000000035</v>
      </c>
      <c r="AD84" s="12">
        <f t="shared" si="880"/>
        <v>-4.3700264000000359</v>
      </c>
      <c r="AE84" s="12">
        <f t="shared" si="880"/>
        <v>-7.910477599999993</v>
      </c>
      <c r="AF84" s="12">
        <f t="shared" si="880"/>
        <v>-11.933573600000031</v>
      </c>
      <c r="AG84" s="12">
        <f t="shared" si="880"/>
        <v>-16.439314399999972</v>
      </c>
      <c r="AH84" s="12">
        <f t="shared" si="880"/>
        <v>-21.427700000000016</v>
      </c>
      <c r="AI84" s="12">
        <f t="shared" si="880"/>
        <v>-26.898730399999934</v>
      </c>
      <c r="AJ84" s="12">
        <f t="shared" si="880"/>
        <v>-32.852405599999997</v>
      </c>
      <c r="AK84" s="12">
        <f t="shared" si="880"/>
        <v>-39.288725600000049</v>
      </c>
      <c r="AL84" s="17">
        <f t="shared" si="880"/>
        <v>-45.235775000000103</v>
      </c>
      <c r="AM84" s="12">
        <f>$G82+$G84*(AM82-$N82)-$K84*(AM82-$N82)^2/2</f>
        <v>-53.609300000000033</v>
      </c>
      <c r="AN84" s="1"/>
    </row>
    <row r="85" spans="1:40" x14ac:dyDescent="0.25">
      <c r="A85" s="1">
        <v>1</v>
      </c>
      <c r="B85" s="1">
        <v>5</v>
      </c>
      <c r="C85" s="1">
        <v>6</v>
      </c>
      <c r="D85" s="1">
        <v>5</v>
      </c>
      <c r="E85" s="1" t="s">
        <v>32</v>
      </c>
      <c r="F85" s="1">
        <v>-68.653999999999996</v>
      </c>
      <c r="G85" s="1">
        <v>-57.900999999999996</v>
      </c>
      <c r="H85" s="1">
        <v>-23.678999999999998</v>
      </c>
      <c r="I85" s="8"/>
      <c r="J85" s="8"/>
      <c r="K85" s="8"/>
      <c r="L85" s="8"/>
      <c r="M85" s="11" t="s">
        <v>38</v>
      </c>
      <c r="N85" s="8">
        <f>H82</f>
        <v>-56.107500000000002</v>
      </c>
      <c r="O85" s="19">
        <f>$H82+$H84*(O82-$N82)-$K84*(O82-$N82)^2/2</f>
        <v>-46.259475000000094</v>
      </c>
      <c r="P85" s="12">
        <f>$H82+$H84*(P82-$N82)-$K84*(P82-$N82)^2/2</f>
        <v>-38.64916365000002</v>
      </c>
      <c r="Q85" s="12">
        <f t="shared" ref="Q85" si="881">$H82+$H84*(Q82-$N82)-$K84*(Q82-$N82)^2/2</f>
        <v>-31.45792559999996</v>
      </c>
      <c r="R85" s="12">
        <f t="shared" ref="R85" si="882">$H82+$H84*(R82-$N82)-$K84*(R82-$N82)^2/2</f>
        <v>-24.20669040000007</v>
      </c>
      <c r="S85" s="12">
        <f t="shared" ref="S85" si="883">$H82+$H84*(S82-$N82)-$K84*(S82-$N82)^2/2</f>
        <v>-17.438099999999995</v>
      </c>
      <c r="T85" s="12">
        <f t="shared" ref="T85" si="884">$H82+$H84*(T82-$N82)-$K84*(T82-$N82)^2/2</f>
        <v>-11.152154399999935</v>
      </c>
      <c r="U85" s="12">
        <f t="shared" ref="U85" si="885">$H82+$H84*(U82-$N82)-$K84*(U82-$N82)^2/2</f>
        <v>-5.348853600000032</v>
      </c>
      <c r="V85" s="12">
        <f t="shared" ref="V85" si="886">$H82+$H84*(V82-$N82)-$K84*(V82-$N82)^2/2</f>
        <v>-2.8197599999964851E-2</v>
      </c>
      <c r="W85" s="12">
        <f t="shared" ref="W85" si="887">$H82+$H84*(W82-$N82)-$K84*(W82-$N82)^2/2</f>
        <v>4.8098135999999485</v>
      </c>
      <c r="X85" s="12">
        <f t="shared" ref="X85" si="888">$H82+$H84*(X82-$N82)-$K84*(X82-$N82)^2/2</f>
        <v>9.1651800000000065</v>
      </c>
      <c r="Y85" s="12">
        <f t="shared" ref="Y85" si="889">$H82+$H84*(Y82-$N82)-$K84*(Y82-$N82)^2/2</f>
        <v>13.037901599999941</v>
      </c>
      <c r="Z85" s="12">
        <f t="shared" ref="Z85" si="890">$H82+$H84*(Z82-$N82)-$K84*(Z82-$N82)^2/2</f>
        <v>16.427978399999972</v>
      </c>
      <c r="AA85" s="12">
        <f t="shared" ref="AA85" si="891">$H82+$H84*(AA82-$N82)-$K84*(AA82-$N82)^2/2</f>
        <v>19.335410400000015</v>
      </c>
      <c r="AB85" s="12">
        <f t="shared" ref="AB85" si="892">$H82+$H84*(AB82-$N82)-$K84*(AB82-$N82)^2/2</f>
        <v>21.760197599999962</v>
      </c>
      <c r="AC85" s="12">
        <f t="shared" ref="AC85" si="893">$H82+$H84*(AC82-$N82)-$K84*(AC82-$N82)^2/2</f>
        <v>23.702339999999985</v>
      </c>
      <c r="AD85" s="12">
        <f t="shared" ref="AD85" si="894">$H82+$H84*(AD82-$N82)-$K84*(AD82-$N82)^2/2</f>
        <v>25.16183760000002</v>
      </c>
      <c r="AE85" s="12">
        <f t="shared" ref="AE85" si="895">$H82+$H84*(AE82-$N82)-$K84*(AE82-$N82)^2/2</f>
        <v>26.138690399999973</v>
      </c>
      <c r="AF85" s="12">
        <f t="shared" ref="AF85" si="896">$H82+$H84*(AF82-$N82)-$K84*(AF82-$N82)^2/2</f>
        <v>26.632898400000002</v>
      </c>
      <c r="AG85" s="12">
        <f t="shared" ref="AG85" si="897">$H82+$H84*(AG82-$N82)-$K84*(AG82-$N82)^2/2</f>
        <v>26.644461599999971</v>
      </c>
      <c r="AH85" s="12">
        <f t="shared" ref="AH85" si="898">$H82+$H84*(AH82-$N82)-$K84*(AH82-$N82)^2/2</f>
        <v>26.173379999999995</v>
      </c>
      <c r="AI85" s="12">
        <f t="shared" ref="AI85" si="899">$H82+$H84*(AI82-$N82)-$K84*(AI82-$N82)^2/2</f>
        <v>25.219653600000001</v>
      </c>
      <c r="AJ85" s="12">
        <f t="shared" ref="AJ85" si="900">$H82+$H84*(AJ82-$N82)-$K84*(AJ82-$N82)^2/2</f>
        <v>23.783282400000004</v>
      </c>
      <c r="AK85" s="12">
        <f t="shared" ref="AK85" si="901">$H82+$H84*(AK82-$N82)-$K84*(AK82-$N82)^2/2</f>
        <v>21.864266399999963</v>
      </c>
      <c r="AL85" s="17">
        <f t="shared" ref="AL85" si="902">$H82+$H84*(AL82-$N82)-$K84*(AL82-$N82)^2/2</f>
        <v>19.818524999999966</v>
      </c>
      <c r="AM85" s="12">
        <f t="shared" ref="AM85" si="903">$H82+$H84*(AM82-$N82)-$K84*(AM82-$N82)^2/2</f>
        <v>16.578299999999956</v>
      </c>
      <c r="AN85" s="1"/>
    </row>
    <row r="86" spans="1:40" x14ac:dyDescent="0.25">
      <c r="A86" s="1">
        <v>1</v>
      </c>
      <c r="B86" s="1">
        <v>5</v>
      </c>
      <c r="C86" s="1">
        <v>6</v>
      </c>
      <c r="D86" s="1">
        <v>4</v>
      </c>
      <c r="E86" s="1" t="s">
        <v>29</v>
      </c>
      <c r="F86" s="1">
        <v>-66.387</v>
      </c>
      <c r="G86" s="1">
        <v>17.499400000000001</v>
      </c>
      <c r="H86" s="1">
        <v>-98.743400000000008</v>
      </c>
      <c r="I86" s="8">
        <f>I82</f>
        <v>3.3</v>
      </c>
      <c r="J86" s="8"/>
      <c r="K86" s="8"/>
      <c r="L86" s="8">
        <f>D86</f>
        <v>4</v>
      </c>
      <c r="M86" s="8" t="s">
        <v>42</v>
      </c>
      <c r="N86" s="1">
        <f>N82</f>
        <v>18.899999999999999</v>
      </c>
      <c r="O86" s="16">
        <f t="shared" ref="O86:AM86" si="904">O82</f>
        <v>19.049999999999997</v>
      </c>
      <c r="P86" s="1">
        <f t="shared" si="904"/>
        <v>19.172999999999998</v>
      </c>
      <c r="Q86" s="1">
        <f t="shared" si="904"/>
        <v>19.295999999999999</v>
      </c>
      <c r="R86" s="1">
        <f t="shared" si="904"/>
        <v>19.427999999999997</v>
      </c>
      <c r="S86" s="1">
        <f t="shared" si="904"/>
        <v>19.559999999999999</v>
      </c>
      <c r="T86" s="1">
        <f t="shared" si="904"/>
        <v>19.692</v>
      </c>
      <c r="U86" s="1">
        <f t="shared" si="904"/>
        <v>19.823999999999998</v>
      </c>
      <c r="V86" s="1">
        <f t="shared" si="904"/>
        <v>19.956</v>
      </c>
      <c r="W86" s="1">
        <f t="shared" si="904"/>
        <v>20.087999999999997</v>
      </c>
      <c r="X86" s="1">
        <f t="shared" si="904"/>
        <v>20.22</v>
      </c>
      <c r="Y86" s="1">
        <f t="shared" si="904"/>
        <v>20.351999999999997</v>
      </c>
      <c r="Z86" s="1">
        <f t="shared" si="904"/>
        <v>20.483999999999998</v>
      </c>
      <c r="AA86" s="1">
        <f t="shared" si="904"/>
        <v>20.616</v>
      </c>
      <c r="AB86" s="1">
        <f t="shared" si="904"/>
        <v>20.747999999999998</v>
      </c>
      <c r="AC86" s="1">
        <f t="shared" si="904"/>
        <v>20.88</v>
      </c>
      <c r="AD86" s="1">
        <f t="shared" si="904"/>
        <v>21.012</v>
      </c>
      <c r="AE86" s="1">
        <f t="shared" si="904"/>
        <v>21.143999999999998</v>
      </c>
      <c r="AF86" s="1">
        <f t="shared" si="904"/>
        <v>21.276</v>
      </c>
      <c r="AG86" s="1">
        <f t="shared" si="904"/>
        <v>21.407999999999998</v>
      </c>
      <c r="AH86" s="1">
        <f t="shared" si="904"/>
        <v>21.54</v>
      </c>
      <c r="AI86" s="1">
        <f t="shared" si="904"/>
        <v>21.671999999999997</v>
      </c>
      <c r="AJ86" s="1">
        <f t="shared" si="904"/>
        <v>21.803999999999998</v>
      </c>
      <c r="AK86" s="1">
        <f t="shared" si="904"/>
        <v>21.936</v>
      </c>
      <c r="AL86" s="16">
        <f t="shared" si="904"/>
        <v>22.05</v>
      </c>
      <c r="AM86" s="1">
        <f t="shared" si="904"/>
        <v>22.2</v>
      </c>
      <c r="AN86" s="1"/>
    </row>
    <row r="87" spans="1:40" x14ac:dyDescent="0.25">
      <c r="A87" s="1">
        <v>1</v>
      </c>
      <c r="B87" s="1">
        <v>5</v>
      </c>
      <c r="C87" s="1">
        <v>6</v>
      </c>
      <c r="D87" s="1">
        <v>4</v>
      </c>
      <c r="E87" s="1" t="s">
        <v>30</v>
      </c>
      <c r="F87" s="1">
        <v>-59.524000000000001</v>
      </c>
      <c r="G87" s="1">
        <v>-123.1793</v>
      </c>
      <c r="H87" s="1">
        <v>51.071299999999994</v>
      </c>
      <c r="I87" s="8"/>
      <c r="J87" s="8"/>
      <c r="K87" s="8"/>
      <c r="L87" s="8"/>
      <c r="M87" s="11" t="s">
        <v>21</v>
      </c>
      <c r="N87" s="1">
        <f>F86</f>
        <v>-66.387</v>
      </c>
      <c r="O87" s="19">
        <f>$F86+$F88*(O86-$N86)-$J88*(O86-$N86)^2/2</f>
        <v>-50.151750000000142</v>
      </c>
      <c r="P87" s="10">
        <f>$F86+$F88*(P86-$N86)-$J88*(P86-$N86)^2/2</f>
        <v>-37.970457300000028</v>
      </c>
      <c r="Q87" s="10">
        <f>$F86+$F88*(Q86-$N86)-$J88*(Q86-$N86)^2/2</f>
        <v>-26.80885919999993</v>
      </c>
      <c r="R87" s="10">
        <f>$F86+$F88*(R86-$N86)-$J88*(R86-$N86)^2/2</f>
        <v>-15.964900800000102</v>
      </c>
      <c r="S87" s="10">
        <f t="shared" ref="S87" si="905">$F86+$F88*(S86-$N86)-$J88*(S86-$N86)^2/2</f>
        <v>-6.2953199999999949</v>
      </c>
      <c r="T87" s="10">
        <f t="shared" ref="T87" si="906">$F86+$F88*(T86-$N86)-$J88*(T86-$N86)^2/2</f>
        <v>2.1998832000000945</v>
      </c>
      <c r="U87" s="10">
        <f t="shared" ref="U87" si="907">$F86+$F88*(U86-$N86)-$J88*(U86-$N86)^2/2</f>
        <v>9.52070879999998</v>
      </c>
      <c r="V87" s="10">
        <f t="shared" ref="V87" si="908">$F86+$F88*(V86-$N86)-$J88*(V86-$N86)^2/2</f>
        <v>15.667156800000051</v>
      </c>
      <c r="W87" s="10">
        <f t="shared" ref="W87" si="909">$F86+$F88*(W86-$N86)-$J88*(W86-$N86)^2/2</f>
        <v>20.639227199999965</v>
      </c>
      <c r="X87" s="10">
        <f t="shared" ref="X87" si="910">$F86+$F88*(X86-$N86)-$J88*(X86-$N86)^2/2</f>
        <v>24.436919999999994</v>
      </c>
      <c r="Y87" s="10">
        <f t="shared" ref="Y87" si="911">$F86+$F88*(Y86-$N86)-$J88*(Y86-$N86)^2/2</f>
        <v>27.06023519999998</v>
      </c>
      <c r="Z87" s="10">
        <f t="shared" ref="Z87" si="912">$F86+$F88*(Z86-$N86)-$J88*(Z86-$N86)^2/2</f>
        <v>28.509172800000002</v>
      </c>
      <c r="AA87" s="10">
        <f t="shared" ref="AA87" si="913">$F86+$F88*(AA86-$N86)-$J88*(AA86-$N86)^2/2</f>
        <v>28.783732799999981</v>
      </c>
      <c r="AB87" s="10">
        <f t="shared" ref="AB87" si="914">$F86+$F88*(AB86-$N86)-$J88*(AB86-$N86)^2/2</f>
        <v>27.883915200000018</v>
      </c>
      <c r="AC87" s="10">
        <f t="shared" ref="AC87" si="915">$F86+$F88*(AC86-$N86)-$J88*(AC86-$N86)^2/2</f>
        <v>25.809719999999999</v>
      </c>
      <c r="AD87" s="10">
        <f t="shared" ref="AD87" si="916">$F86+$F88*(AD86-$N86)-$J88*(AD86-$N86)^2/2</f>
        <v>22.561147199999965</v>
      </c>
      <c r="AE87" s="10">
        <f t="shared" ref="AE87" si="917">$F86+$F88*(AE86-$N86)-$J88*(AE86-$N86)^2/2</f>
        <v>18.138196800000031</v>
      </c>
      <c r="AF87" s="10">
        <f t="shared" ref="AF87" si="918">$F86+$F88*(AF86-$N86)-$J88*(AF86-$N86)^2/2</f>
        <v>12.540868799999942</v>
      </c>
      <c r="AG87" s="10">
        <f t="shared" ref="AG87" si="919">$F86+$F88*(AG86-$N86)-$J88*(AG86-$N86)^2/2</f>
        <v>5.7691632000000368</v>
      </c>
      <c r="AH87" s="10">
        <f t="shared" ref="AH87" si="920">$F86+$F88*(AH86-$N86)-$J88*(AH86-$N86)^2/2</f>
        <v>-2.1769200000000808</v>
      </c>
      <c r="AI87" s="10">
        <f t="shared" ref="AI87" si="921">$F86+$F88*(AI86-$N86)-$J88*(AI86-$N86)^2/2</f>
        <v>-11.297380799999871</v>
      </c>
      <c r="AJ87" s="10">
        <f t="shared" ref="AJ87" si="922">$F86+$F88*(AJ86-$N86)-$J88*(AJ86-$N86)^2/2</f>
        <v>-21.592219199999988</v>
      </c>
      <c r="AK87" s="10">
        <f t="shared" ref="AK87" si="923">$F86+$F88*(AK86-$N86)-$J88*(AK86-$N86)^2/2</f>
        <v>-33.061435200000119</v>
      </c>
      <c r="AL87" s="17">
        <f>$F86+$F88*(AL86-$N86)-$J88*(AL86-$N86)^2/2</f>
        <v>-43.911750000000211</v>
      </c>
      <c r="AM87" s="10">
        <f t="shared" ref="AM87" si="924">$F86+$F88*(AM86-$N86)-$J88*(AM86-$N86)^2/2</f>
        <v>-59.523000000000081</v>
      </c>
      <c r="AN87" s="1"/>
    </row>
    <row r="88" spans="1:40" x14ac:dyDescent="0.25">
      <c r="A88" s="1">
        <v>1</v>
      </c>
      <c r="B88" s="1">
        <v>5</v>
      </c>
      <c r="C88" s="1">
        <v>6</v>
      </c>
      <c r="D88" s="1">
        <v>4</v>
      </c>
      <c r="E88" s="1" t="s">
        <v>31</v>
      </c>
      <c r="F88" s="1">
        <v>113.29</v>
      </c>
      <c r="G88" s="1">
        <v>25.352000000000004</v>
      </c>
      <c r="H88" s="1">
        <v>113.376</v>
      </c>
      <c r="I88" s="8"/>
      <c r="J88" s="8">
        <f>(F88-F89)/I82</f>
        <v>67.400000000000006</v>
      </c>
      <c r="K88" s="8">
        <f>(G88-G89)/I82</f>
        <v>41.2</v>
      </c>
      <c r="L88" s="8"/>
      <c r="M88" s="11" t="s">
        <v>37</v>
      </c>
      <c r="N88" s="8">
        <f>G86</f>
        <v>17.499400000000001</v>
      </c>
      <c r="O88" s="17">
        <f>$G86+$G88*(O86-$N86)-$K88*(O86-$N86)^2/2</f>
        <v>20.838699999999974</v>
      </c>
      <c r="P88" s="12">
        <f>$G86+$G88*(P86-$N86)-$K88*(P86-$N86)^2/2</f>
        <v>22.885198599999995</v>
      </c>
      <c r="Q88" s="12">
        <f t="shared" ref="Q88:AL88" si="925">$G86+$G88*(Q86-$N86)-$K88*(Q86-$N86)^2/2</f>
        <v>24.30838240000001</v>
      </c>
      <c r="R88" s="12">
        <f t="shared" si="925"/>
        <v>25.142305599999997</v>
      </c>
      <c r="S88" s="12">
        <f t="shared" si="925"/>
        <v>25.258360000000003</v>
      </c>
      <c r="T88" s="12">
        <f t="shared" si="925"/>
        <v>24.656545599999998</v>
      </c>
      <c r="U88" s="12">
        <f t="shared" si="925"/>
        <v>23.336862400000008</v>
      </c>
      <c r="V88" s="12">
        <f t="shared" si="925"/>
        <v>21.299310399999989</v>
      </c>
      <c r="W88" s="12">
        <f t="shared" si="925"/>
        <v>18.543889600000025</v>
      </c>
      <c r="X88" s="12">
        <f t="shared" si="925"/>
        <v>15.070599999999992</v>
      </c>
      <c r="Y88" s="12">
        <f t="shared" si="925"/>
        <v>10.879441600000064</v>
      </c>
      <c r="Z88" s="12">
        <f t="shared" si="925"/>
        <v>5.970414400000017</v>
      </c>
      <c r="AA88" s="12">
        <f t="shared" si="925"/>
        <v>0.34351839999995093</v>
      </c>
      <c r="AB88" s="12">
        <f t="shared" si="925"/>
        <v>-6.0012463999999568</v>
      </c>
      <c r="AC88" s="12">
        <f t="shared" si="925"/>
        <v>-13.063880000000012</v>
      </c>
      <c r="AD88" s="12">
        <f t="shared" si="925"/>
        <v>-20.844382400000114</v>
      </c>
      <c r="AE88" s="12">
        <f t="shared" si="925"/>
        <v>-29.342753599999966</v>
      </c>
      <c r="AF88" s="12">
        <f t="shared" si="925"/>
        <v>-38.558993600000079</v>
      </c>
      <c r="AG88" s="12">
        <f t="shared" si="925"/>
        <v>-48.493102399999941</v>
      </c>
      <c r="AH88" s="12">
        <f t="shared" si="925"/>
        <v>-59.145080000000064</v>
      </c>
      <c r="AI88" s="12">
        <f t="shared" si="925"/>
        <v>-70.514926399999865</v>
      </c>
      <c r="AJ88" s="12">
        <f t="shared" si="925"/>
        <v>-82.602641599999998</v>
      </c>
      <c r="AK88" s="12">
        <f t="shared" si="925"/>
        <v>-95.408225600000151</v>
      </c>
      <c r="AL88" s="17">
        <f t="shared" si="925"/>
        <v>-107.04530000000022</v>
      </c>
      <c r="AM88" s="12">
        <f>$G86+$G88*(AM86-$N86)-$K88*(AM86-$N86)^2/2</f>
        <v>-123.17300000000006</v>
      </c>
      <c r="AN88" s="1"/>
    </row>
    <row r="89" spans="1:40" x14ac:dyDescent="0.25">
      <c r="A89" s="1">
        <v>1</v>
      </c>
      <c r="B89" s="1">
        <v>5</v>
      </c>
      <c r="C89" s="1">
        <v>6</v>
      </c>
      <c r="D89" s="1">
        <v>4</v>
      </c>
      <c r="E89" s="1" t="s">
        <v>32</v>
      </c>
      <c r="F89" s="1">
        <v>-109.13</v>
      </c>
      <c r="G89" s="1">
        <v>-110.608</v>
      </c>
      <c r="H89" s="1">
        <v>-22.584000000000003</v>
      </c>
      <c r="I89" s="8"/>
      <c r="J89" s="8"/>
      <c r="K89" s="8"/>
      <c r="L89" s="8"/>
      <c r="M89" s="11" t="s">
        <v>38</v>
      </c>
      <c r="N89" s="8">
        <f>H86</f>
        <v>-98.743400000000008</v>
      </c>
      <c r="O89" s="19">
        <f>$H86+$H88*(O86-$N86)-$K88*(O86-$N86)^2/2</f>
        <v>-82.200500000000162</v>
      </c>
      <c r="P89" s="12">
        <f>$H86+$H88*(P86-$N86)-$K88*(P86-$N86)^2/2</f>
        <v>-69.327049400000035</v>
      </c>
      <c r="Q89" s="12">
        <f t="shared" ref="Q89" si="926">$H86+$H88*(Q86-$N86)-$K88*(Q86-$N86)^2/2</f>
        <v>-57.076913599999934</v>
      </c>
      <c r="R89" s="12">
        <f t="shared" ref="R89" si="927">$H86+$H88*(R86-$N86)-$K88*(R86-$N86)^2/2</f>
        <v>-44.623822400000122</v>
      </c>
      <c r="S89" s="12">
        <f t="shared" ref="S89" si="928">$H86+$H88*(S86-$N86)-$K88*(S86-$N86)^2/2</f>
        <v>-32.88859999999999</v>
      </c>
      <c r="T89" s="12">
        <f t="shared" ref="T89" si="929">$H86+$H88*(T86-$N86)-$K88*(T86-$N86)^2/2</f>
        <v>-21.87124639999988</v>
      </c>
      <c r="U89" s="12">
        <f t="shared" ref="U89" si="930">$H86+$H88*(U86-$N86)-$K88*(U86-$N86)^2/2</f>
        <v>-11.571761600000038</v>
      </c>
      <c r="V89" s="12">
        <f t="shared" ref="V89" si="931">$H86+$H88*(V86-$N86)-$K88*(V86-$N86)^2/2</f>
        <v>-1.9901455999999413</v>
      </c>
      <c r="W89" s="12">
        <f t="shared" ref="W89" si="932">$H86+$H88*(W86-$N86)-$K88*(W86-$N86)^2/2</f>
        <v>6.873601599999926</v>
      </c>
      <c r="X89" s="12">
        <f t="shared" ref="X89" si="933">$H86+$H88*(X86-$N86)-$K88*(X86-$N86)^2/2</f>
        <v>15.019480000000023</v>
      </c>
      <c r="Y89" s="12">
        <f t="shared" ref="Y89" si="934">$H86+$H88*(Y86-$N86)-$K88*(Y86-$N86)^2/2</f>
        <v>22.447489599999891</v>
      </c>
      <c r="Z89" s="12">
        <f t="shared" ref="Z89" si="935">$H86+$H88*(Z86-$N86)-$K88*(Z86-$N86)^2/2</f>
        <v>29.157630399999974</v>
      </c>
      <c r="AA89" s="12">
        <f t="shared" ref="AA89" si="936">$H86+$H88*(AA86-$N86)-$K88*(AA86-$N86)^2/2</f>
        <v>35.149902400000045</v>
      </c>
      <c r="AB89" s="12">
        <f t="shared" ref="AB89" si="937">$H86+$H88*(AB86-$N86)-$K88*(AB86-$N86)^2/2</f>
        <v>40.424305599999968</v>
      </c>
      <c r="AC89" s="12">
        <f t="shared" ref="AC89" si="938">$H86+$H88*(AC86-$N86)-$K88*(AC86-$N86)^2/2</f>
        <v>44.980840000000001</v>
      </c>
      <c r="AD89" s="12">
        <f t="shared" ref="AD89" si="939">$H86+$H88*(AD86-$N86)-$K88*(AD86-$N86)^2/2</f>
        <v>48.819505600000042</v>
      </c>
      <c r="AE89" s="12">
        <f t="shared" ref="AE89" si="940">$H86+$H88*(AE86-$N86)-$K88*(AE86-$N86)^2/2</f>
        <v>51.940302400000007</v>
      </c>
      <c r="AF89" s="12">
        <f t="shared" ref="AF89" si="941">$H86+$H88*(AF86-$N86)-$K88*(AF86-$N86)^2/2</f>
        <v>54.343230400000024</v>
      </c>
      <c r="AG89" s="12">
        <f t="shared" ref="AG89" si="942">$H86+$H88*(AG86-$N86)-$K88*(AG86-$N86)^2/2</f>
        <v>56.028289599999965</v>
      </c>
      <c r="AH89" s="12">
        <f t="shared" ref="AH89" si="943">$H86+$H88*(AH86-$N86)-$K88*(AH86-$N86)^2/2</f>
        <v>56.995480000000015</v>
      </c>
      <c r="AI89" s="12">
        <f t="shared" ref="AI89" si="944">$H86+$H88*(AI86-$N86)-$K88*(AI86-$N86)^2/2</f>
        <v>57.244801599999988</v>
      </c>
      <c r="AJ89" s="12">
        <f t="shared" ref="AJ89" si="945">$H86+$H88*(AJ86-$N86)-$K88*(AJ86-$N86)^2/2</f>
        <v>56.776254399999971</v>
      </c>
      <c r="AK89" s="12">
        <f t="shared" ref="AK89" si="946">$H86+$H88*(AK86-$N86)-$K88*(AK86-$N86)^2/2</f>
        <v>55.589838399999991</v>
      </c>
      <c r="AL89" s="17">
        <f t="shared" ref="AL89" si="947">$H86+$H88*(AL86-$N86)-$K88*(AL86-$N86)^2/2</f>
        <v>53.987499999999955</v>
      </c>
      <c r="AM89" s="12">
        <f t="shared" ref="AM89" si="948">$H86+$H88*(AM86-$N86)-$K88*(AM86-$N86)^2/2</f>
        <v>51.063399999999973</v>
      </c>
      <c r="AN89" s="1"/>
    </row>
    <row r="90" spans="1:40" x14ac:dyDescent="0.25">
      <c r="A90" s="1">
        <v>1</v>
      </c>
      <c r="B90" s="1">
        <v>5</v>
      </c>
      <c r="C90" s="1">
        <v>6</v>
      </c>
      <c r="D90" s="1">
        <v>3</v>
      </c>
      <c r="E90" s="1" t="s">
        <v>29</v>
      </c>
      <c r="F90" s="1">
        <v>-63.07</v>
      </c>
      <c r="G90" s="1">
        <v>36.071400000000011</v>
      </c>
      <c r="H90" s="1">
        <v>-114.01140000000001</v>
      </c>
      <c r="I90" s="8">
        <f>I82</f>
        <v>3.3</v>
      </c>
      <c r="J90" s="8"/>
      <c r="K90" s="8"/>
      <c r="L90" s="8">
        <f>D90</f>
        <v>3</v>
      </c>
      <c r="M90" s="8" t="s">
        <v>42</v>
      </c>
      <c r="N90" s="1">
        <f>N86</f>
        <v>18.899999999999999</v>
      </c>
      <c r="O90" s="16">
        <f t="shared" ref="O90:AM90" si="949">O86</f>
        <v>19.049999999999997</v>
      </c>
      <c r="P90" s="1">
        <f t="shared" si="949"/>
        <v>19.172999999999998</v>
      </c>
      <c r="Q90" s="1">
        <f t="shared" si="949"/>
        <v>19.295999999999999</v>
      </c>
      <c r="R90" s="1">
        <f t="shared" si="949"/>
        <v>19.427999999999997</v>
      </c>
      <c r="S90" s="1">
        <f t="shared" si="949"/>
        <v>19.559999999999999</v>
      </c>
      <c r="T90" s="1">
        <f t="shared" si="949"/>
        <v>19.692</v>
      </c>
      <c r="U90" s="1">
        <f t="shared" si="949"/>
        <v>19.823999999999998</v>
      </c>
      <c r="V90" s="1">
        <f t="shared" si="949"/>
        <v>19.956</v>
      </c>
      <c r="W90" s="1">
        <f t="shared" si="949"/>
        <v>20.087999999999997</v>
      </c>
      <c r="X90" s="1">
        <f t="shared" si="949"/>
        <v>20.22</v>
      </c>
      <c r="Y90" s="1">
        <f t="shared" si="949"/>
        <v>20.351999999999997</v>
      </c>
      <c r="Z90" s="1">
        <f t="shared" si="949"/>
        <v>20.483999999999998</v>
      </c>
      <c r="AA90" s="1">
        <f t="shared" si="949"/>
        <v>20.616</v>
      </c>
      <c r="AB90" s="1">
        <f t="shared" si="949"/>
        <v>20.747999999999998</v>
      </c>
      <c r="AC90" s="1">
        <f t="shared" si="949"/>
        <v>20.88</v>
      </c>
      <c r="AD90" s="1">
        <f t="shared" si="949"/>
        <v>21.012</v>
      </c>
      <c r="AE90" s="1">
        <f t="shared" si="949"/>
        <v>21.143999999999998</v>
      </c>
      <c r="AF90" s="1">
        <f t="shared" si="949"/>
        <v>21.276</v>
      </c>
      <c r="AG90" s="1">
        <f t="shared" si="949"/>
        <v>21.407999999999998</v>
      </c>
      <c r="AH90" s="1">
        <f t="shared" si="949"/>
        <v>21.54</v>
      </c>
      <c r="AI90" s="1">
        <f t="shared" si="949"/>
        <v>21.671999999999997</v>
      </c>
      <c r="AJ90" s="1">
        <f t="shared" si="949"/>
        <v>21.803999999999998</v>
      </c>
      <c r="AK90" s="1">
        <f t="shared" si="949"/>
        <v>21.936</v>
      </c>
      <c r="AL90" s="16">
        <f t="shared" si="949"/>
        <v>22.05</v>
      </c>
      <c r="AM90" s="1">
        <f t="shared" si="949"/>
        <v>22.2</v>
      </c>
      <c r="AN90" s="1"/>
    </row>
    <row r="91" spans="1:40" x14ac:dyDescent="0.25">
      <c r="A91" s="1">
        <v>1</v>
      </c>
      <c r="B91" s="1">
        <v>5</v>
      </c>
      <c r="C91" s="1">
        <v>6</v>
      </c>
      <c r="D91" s="1">
        <v>3</v>
      </c>
      <c r="E91" s="1" t="s">
        <v>30</v>
      </c>
      <c r="F91" s="1">
        <v>-59.68</v>
      </c>
      <c r="G91" s="1">
        <v>-164.18779999999998</v>
      </c>
      <c r="H91" s="1">
        <v>91.803799999999995</v>
      </c>
      <c r="I91" s="8"/>
      <c r="J91" s="8"/>
      <c r="K91" s="8"/>
      <c r="L91" s="8"/>
      <c r="M91" s="11" t="s">
        <v>21</v>
      </c>
      <c r="N91" s="1">
        <f>F90</f>
        <v>-63.07</v>
      </c>
      <c r="O91" s="19">
        <f>$F90+$F92*(O90-$N90)-$J92*(O90-$N90)^2/2</f>
        <v>-46.780075000000146</v>
      </c>
      <c r="P91" s="10">
        <f>$F90+$F92*(P90-$N90)-$J92*(P90-$N90)^2/2</f>
        <v>-34.569059350000032</v>
      </c>
      <c r="Q91" s="10">
        <f>$F90+$F92*(Q90-$N90)-$J92*(Q90-$N90)^2/2</f>
        <v>-23.391354399999933</v>
      </c>
      <c r="R91" s="10">
        <f>$F90+$F92*(R90-$N90)-$J92*(R90-$N90)^2/2</f>
        <v>-12.545257600000106</v>
      </c>
      <c r="S91" s="10">
        <f t="shared" ref="S91" si="950">$F90+$F92*(S90-$N90)-$J92*(S90-$N90)^2/2</f>
        <v>-2.8892199999999999</v>
      </c>
      <c r="T91" s="10">
        <f t="shared" ref="T91" si="951">$F90+$F92*(T90-$N90)-$J92*(T90-$N90)^2/2</f>
        <v>5.576758400000088</v>
      </c>
      <c r="U91" s="10">
        <f t="shared" ref="U91" si="952">$F90+$F92*(U90-$N90)-$J92*(U90-$N90)^2/2</f>
        <v>12.852677599999971</v>
      </c>
      <c r="V91" s="10">
        <f t="shared" ref="V91" si="953">$F90+$F92*(V90-$N90)-$J92*(V90-$N90)^2/2</f>
        <v>18.938537600000046</v>
      </c>
      <c r="W91" s="10">
        <f t="shared" ref="W91" si="954">$F90+$F92*(W90-$N90)-$J92*(W90-$N90)^2/2</f>
        <v>23.834338399999979</v>
      </c>
      <c r="X91" s="10">
        <f t="shared" ref="X91" si="955">$F90+$F92*(X90-$N90)-$J92*(X90-$N90)^2/2</f>
        <v>27.540079999999996</v>
      </c>
      <c r="Y91" s="10">
        <f t="shared" ref="Y91" si="956">$F90+$F92*(Y90-$N90)-$J92*(Y90-$N90)^2/2</f>
        <v>30.055762399999978</v>
      </c>
      <c r="Z91" s="10">
        <f t="shared" ref="Z91" si="957">$F90+$F92*(Z90-$N90)-$J92*(Z90-$N90)^2/2</f>
        <v>31.381385600000002</v>
      </c>
      <c r="AA91" s="10">
        <f t="shared" ref="AA91" si="958">$F90+$F92*(AA90-$N90)-$J92*(AA90-$N90)^2/2</f>
        <v>31.516949600000004</v>
      </c>
      <c r="AB91" s="10">
        <f t="shared" ref="AB91" si="959">$F90+$F92*(AB90-$N90)-$J92*(AB90-$N90)^2/2</f>
        <v>30.462454400000013</v>
      </c>
      <c r="AC91" s="10">
        <f t="shared" ref="AC91" si="960">$F90+$F92*(AC90-$N90)-$J92*(AC90-$N90)^2/2</f>
        <v>28.217900000000014</v>
      </c>
      <c r="AD91" s="10">
        <f t="shared" ref="AD91" si="961">$F90+$F92*(AD90-$N90)-$J92*(AD90-$N90)^2/2</f>
        <v>24.78328639999998</v>
      </c>
      <c r="AE91" s="10">
        <f t="shared" ref="AE91" si="962">$F90+$F92*(AE90-$N90)-$J92*(AE90-$N90)^2/2</f>
        <v>20.158613600000024</v>
      </c>
      <c r="AF91" s="10">
        <f t="shared" ref="AF91" si="963">$F90+$F92*(AF90-$N90)-$J92*(AF90-$N90)^2/2</f>
        <v>14.343881599999946</v>
      </c>
      <c r="AG91" s="10">
        <f t="shared" ref="AG91" si="964">$F90+$F92*(AG90-$N90)-$J92*(AG90-$N90)^2/2</f>
        <v>7.3390904000000319</v>
      </c>
      <c r="AH91" s="10">
        <f t="shared" ref="AH91" si="965">$F90+$F92*(AH90-$N90)-$J92*(AH90-$N90)^2/2</f>
        <v>-0.85576000000006047</v>
      </c>
      <c r="AI91" s="10">
        <f t="shared" ref="AI91" si="966">$F90+$F92*(AI90-$N90)-$J92*(AI90-$N90)^2/2</f>
        <v>-10.240669599999933</v>
      </c>
      <c r="AJ91" s="10">
        <f t="shared" ref="AJ91" si="967">$F90+$F92*(AJ90-$N90)-$J92*(AJ90-$N90)^2/2</f>
        <v>-20.815638400000012</v>
      </c>
      <c r="AK91" s="10">
        <f t="shared" ref="AK91" si="968">$F90+$F92*(AK90-$N90)-$J92*(AK90-$N90)^2/2</f>
        <v>-32.580666400000155</v>
      </c>
      <c r="AL91" s="17">
        <f>$F90+$F92*(AL90-$N90)-$J92*(AL90-$N90)^2/2</f>
        <v>-43.699075000000221</v>
      </c>
      <c r="AM91" s="10">
        <f t="shared" ref="AM91" si="969">$F90+$F92*(AM90-$N90)-$J92*(AM90-$N90)^2/2</f>
        <v>-59.680900000000065</v>
      </c>
      <c r="AN91" s="1"/>
    </row>
    <row r="92" spans="1:40" x14ac:dyDescent="0.25">
      <c r="A92" s="1">
        <v>1</v>
      </c>
      <c r="B92" s="1">
        <v>5</v>
      </c>
      <c r="C92" s="1">
        <v>6</v>
      </c>
      <c r="D92" s="1">
        <v>3</v>
      </c>
      <c r="E92" s="1" t="s">
        <v>31</v>
      </c>
      <c r="F92" s="1">
        <v>113.72199999999999</v>
      </c>
      <c r="G92" s="1">
        <v>8.4500999999999991</v>
      </c>
      <c r="H92" s="1">
        <v>131.50390000000002</v>
      </c>
      <c r="I92" s="8"/>
      <c r="J92" s="8">
        <f>(F92-F93)/I82</f>
        <v>68.3</v>
      </c>
      <c r="K92" s="8">
        <f>(G92-G93)/I82</f>
        <v>41.900000000000006</v>
      </c>
      <c r="L92" s="8"/>
      <c r="M92" s="11" t="s">
        <v>37</v>
      </c>
      <c r="N92" s="8">
        <f>G90</f>
        <v>36.071400000000011</v>
      </c>
      <c r="O92" s="17">
        <f>$G90+$G92*(O90-$N90)-$K92*(O90-$N90)^2/2</f>
        <v>36.867540000000012</v>
      </c>
      <c r="P92" s="12">
        <f>$G90+$G92*(P90-$N90)-$K92*(P90-$N90)^2/2</f>
        <v>36.81689475000001</v>
      </c>
      <c r="Q92" s="12">
        <f t="shared" ref="Q92:AL92" si="970">$G90+$G92*(Q90-$N90)-$K92*(Q90-$N90)^2/2</f>
        <v>36.132344400000001</v>
      </c>
      <c r="R92" s="12">
        <f t="shared" si="970"/>
        <v>34.692528000000024</v>
      </c>
      <c r="S92" s="12">
        <f t="shared" si="970"/>
        <v>32.522646000000009</v>
      </c>
      <c r="T92" s="12">
        <f t="shared" si="970"/>
        <v>29.622698399999972</v>
      </c>
      <c r="U92" s="12">
        <f t="shared" si="970"/>
        <v>25.992685200000022</v>
      </c>
      <c r="V92" s="12">
        <f t="shared" si="970"/>
        <v>21.632606399999975</v>
      </c>
      <c r="W92" s="12">
        <f t="shared" si="970"/>
        <v>16.542462000000054</v>
      </c>
      <c r="X92" s="12">
        <f t="shared" si="970"/>
        <v>10.72225199999999</v>
      </c>
      <c r="Y92" s="12">
        <f t="shared" si="970"/>
        <v>4.1719764000000978</v>
      </c>
      <c r="Z92" s="12">
        <f t="shared" si="970"/>
        <v>-3.1083647999999755</v>
      </c>
      <c r="AA92" s="12">
        <f t="shared" si="970"/>
        <v>-11.118771600000066</v>
      </c>
      <c r="AB92" s="12">
        <f t="shared" si="970"/>
        <v>-19.859243999999933</v>
      </c>
      <c r="AC92" s="12">
        <f t="shared" si="970"/>
        <v>-29.329782000000023</v>
      </c>
      <c r="AD92" s="12">
        <f t="shared" si="970"/>
        <v>-39.530385600000145</v>
      </c>
      <c r="AE92" s="12">
        <f t="shared" si="970"/>
        <v>-50.461054799999978</v>
      </c>
      <c r="AF92" s="12">
        <f t="shared" si="970"/>
        <v>-62.121789600000113</v>
      </c>
      <c r="AG92" s="12">
        <f t="shared" si="970"/>
        <v>-74.512589999999918</v>
      </c>
      <c r="AH92" s="12">
        <f t="shared" si="970"/>
        <v>-87.633456000000081</v>
      </c>
      <c r="AI92" s="12">
        <f t="shared" si="970"/>
        <v>-101.48438759999985</v>
      </c>
      <c r="AJ92" s="12">
        <f t="shared" si="970"/>
        <v>-116.0653848</v>
      </c>
      <c r="AK92" s="12">
        <f t="shared" si="970"/>
        <v>-131.37644760000018</v>
      </c>
      <c r="AL92" s="17">
        <f t="shared" si="970"/>
        <v>-145.18716000000029</v>
      </c>
      <c r="AM92" s="12">
        <f>$G90+$G92*(AM90-$N90)-$K92*(AM90-$N90)^2/2</f>
        <v>-164.18877000000009</v>
      </c>
      <c r="AN92" s="1"/>
    </row>
    <row r="93" spans="1:40" x14ac:dyDescent="0.25">
      <c r="A93" s="1">
        <v>1</v>
      </c>
      <c r="B93" s="1">
        <v>5</v>
      </c>
      <c r="C93" s="1">
        <v>6</v>
      </c>
      <c r="D93" s="1">
        <v>3</v>
      </c>
      <c r="E93" s="1" t="s">
        <v>32</v>
      </c>
      <c r="F93" s="1">
        <v>-111.66800000000001</v>
      </c>
      <c r="G93" s="1">
        <v>-129.81990000000002</v>
      </c>
      <c r="H93" s="1">
        <v>-6.7661000000000016</v>
      </c>
      <c r="I93" s="8"/>
      <c r="J93" s="8"/>
      <c r="K93" s="8"/>
      <c r="L93" s="8"/>
      <c r="M93" s="11" t="s">
        <v>38</v>
      </c>
      <c r="N93" s="8">
        <f>H90</f>
        <v>-114.01140000000001</v>
      </c>
      <c r="O93" s="19">
        <f>$H90+$H92*(O90-$N90)-$K92*(O90-$N90)^2/2</f>
        <v>-94.757190000000193</v>
      </c>
      <c r="P93" s="12">
        <f>$H90+$H92*(P90-$N90)-$K92*(P90-$N90)^2/2</f>
        <v>-79.672217850000038</v>
      </c>
      <c r="Q93" s="12">
        <f t="shared" ref="Q93" si="971">$H90+$H92*(Q90-$N90)-$K92*(Q90-$N90)^2/2</f>
        <v>-65.221150799999904</v>
      </c>
      <c r="R93" s="12">
        <f t="shared" ref="R93" si="972">$H90+$H92*(R90-$N90)-$K92*(R90-$N90)^2/2</f>
        <v>-50.417865600000141</v>
      </c>
      <c r="S93" s="12">
        <f t="shared" ref="S93" si="973">$H90+$H92*(S90-$N90)-$K92*(S90-$N90)^2/2</f>
        <v>-36.344645999999983</v>
      </c>
      <c r="T93" s="12">
        <f t="shared" ref="T93" si="974">$H90+$H92*(T90-$N90)-$K92*(T90-$N90)^2/2</f>
        <v>-23.001491999999839</v>
      </c>
      <c r="U93" s="12">
        <f t="shared" ref="U93" si="975">$H90+$H92*(U90-$N90)-$K92*(U90-$N90)^2/2</f>
        <v>-10.388403600000043</v>
      </c>
      <c r="V93" s="12">
        <f t="shared" ref="V93" si="976">$H90+$H92*(V90-$N90)-$K92*(V90-$N90)^2/2</f>
        <v>1.4946192000000771</v>
      </c>
      <c r="W93" s="12">
        <f t="shared" ref="W93" si="977">$H90+$H92*(W90-$N90)-$K92*(W90-$N90)^2/2</f>
        <v>12.64757639999991</v>
      </c>
      <c r="X93" s="12">
        <f t="shared" ref="X93" si="978">$H90+$H92*(X90-$N90)-$K92*(X90-$N90)^2/2</f>
        <v>23.070468000000027</v>
      </c>
      <c r="Y93" s="12">
        <f t="shared" ref="Y93" si="979">$H90+$H92*(Y90-$N90)-$K92*(Y90-$N90)^2/2</f>
        <v>32.763293999999867</v>
      </c>
      <c r="Z93" s="12">
        <f t="shared" ref="Z93" si="980">$H90+$H92*(Z90-$N90)-$K92*(Z90-$N90)^2/2</f>
        <v>41.726054399999974</v>
      </c>
      <c r="AA93" s="12">
        <f t="shared" ref="AA93" si="981">$H90+$H92*(AA90-$N90)-$K92*(AA90-$N90)^2/2</f>
        <v>49.958749200000064</v>
      </c>
      <c r="AB93" s="12">
        <f t="shared" ref="AB93" si="982">$H90+$H92*(AB90-$N90)-$K92*(AB90-$N90)^2/2</f>
        <v>57.461378399999958</v>
      </c>
      <c r="AC93" s="12">
        <f t="shared" ref="AC93" si="983">$H90+$H92*(AC90-$N90)-$K92*(AC90-$N90)^2/2</f>
        <v>64.233942000000013</v>
      </c>
      <c r="AD93" s="12">
        <f t="shared" ref="AD93" si="984">$H90+$H92*(AD90-$N90)-$K92*(AD90-$N90)^2/2</f>
        <v>70.276440000000079</v>
      </c>
      <c r="AE93" s="12">
        <f t="shared" ref="AE93" si="985">$H90+$H92*(AE90-$N90)-$K92*(AE90-$N90)^2/2</f>
        <v>75.5888724</v>
      </c>
      <c r="AF93" s="12">
        <f t="shared" ref="AF93" si="986">$H90+$H92*(AF90-$N90)-$K92*(AF90-$N90)^2/2</f>
        <v>80.171239200000045</v>
      </c>
      <c r="AG93" s="12">
        <f t="shared" ref="AG93" si="987">$H90+$H92*(AG90-$N90)-$K92*(AG90-$N90)^2/2</f>
        <v>84.023540400000002</v>
      </c>
      <c r="AH93" s="12">
        <f t="shared" ref="AH93" si="988">$H90+$H92*(AH90-$N90)-$K92*(AH90-$N90)^2/2</f>
        <v>87.145776000000012</v>
      </c>
      <c r="AI93" s="12">
        <f t="shared" ref="AI93" si="989">$H90+$H92*(AI90-$N90)-$K92*(AI90-$N90)^2/2</f>
        <v>89.537946000000005</v>
      </c>
      <c r="AJ93" s="12">
        <f t="shared" ref="AJ93" si="990">$H90+$H92*(AJ90-$N90)-$K92*(AJ90-$N90)^2/2</f>
        <v>91.200050400000066</v>
      </c>
      <c r="AK93" s="12">
        <f t="shared" ref="AK93" si="991">$H90+$H92*(AK90-$N90)-$K92*(AK90-$N90)^2/2</f>
        <v>92.132089200000081</v>
      </c>
      <c r="AL93" s="17">
        <f t="shared" ref="AL93" si="992">$H90+$H92*(AL90-$N90)-$K92*(AL90-$N90)^2/2</f>
        <v>92.349509999999981</v>
      </c>
      <c r="AM93" s="12">
        <f t="shared" ref="AM93" si="993">$H90+$H92*(AM90-$N90)-$K92*(AM90-$N90)^2/2</f>
        <v>91.805969999999974</v>
      </c>
      <c r="AN93" s="1"/>
    </row>
    <row r="94" spans="1:40" x14ac:dyDescent="0.25">
      <c r="A94" s="1">
        <v>1</v>
      </c>
      <c r="B94" s="1">
        <v>5</v>
      </c>
      <c r="C94" s="1">
        <v>6</v>
      </c>
      <c r="D94" s="1">
        <v>2</v>
      </c>
      <c r="E94" s="1" t="s">
        <v>29</v>
      </c>
      <c r="F94" s="1">
        <v>-73.391999999999996</v>
      </c>
      <c r="G94" s="1">
        <v>54.591700000000003</v>
      </c>
      <c r="H94" s="1">
        <v>-144.90170000000001</v>
      </c>
      <c r="I94" s="8">
        <f>I82</f>
        <v>3.3</v>
      </c>
      <c r="J94" s="8"/>
      <c r="K94" s="8"/>
      <c r="L94" s="8">
        <f>D94</f>
        <v>2</v>
      </c>
      <c r="M94" s="8" t="s">
        <v>42</v>
      </c>
      <c r="N94" s="1">
        <f>N90</f>
        <v>18.899999999999999</v>
      </c>
      <c r="O94" s="16">
        <f t="shared" ref="O94:AM94" si="994">O90</f>
        <v>19.049999999999997</v>
      </c>
      <c r="P94" s="1">
        <f t="shared" si="994"/>
        <v>19.172999999999998</v>
      </c>
      <c r="Q94" s="1">
        <f t="shared" si="994"/>
        <v>19.295999999999999</v>
      </c>
      <c r="R94" s="1">
        <f t="shared" si="994"/>
        <v>19.427999999999997</v>
      </c>
      <c r="S94" s="1">
        <f t="shared" si="994"/>
        <v>19.559999999999999</v>
      </c>
      <c r="T94" s="1">
        <f t="shared" si="994"/>
        <v>19.692</v>
      </c>
      <c r="U94" s="1">
        <f t="shared" si="994"/>
        <v>19.823999999999998</v>
      </c>
      <c r="V94" s="1">
        <f t="shared" si="994"/>
        <v>19.956</v>
      </c>
      <c r="W94" s="1">
        <f t="shared" si="994"/>
        <v>20.087999999999997</v>
      </c>
      <c r="X94" s="1">
        <f t="shared" si="994"/>
        <v>20.22</v>
      </c>
      <c r="Y94" s="1">
        <f t="shared" si="994"/>
        <v>20.351999999999997</v>
      </c>
      <c r="Z94" s="1">
        <f t="shared" si="994"/>
        <v>20.483999999999998</v>
      </c>
      <c r="AA94" s="1">
        <f t="shared" si="994"/>
        <v>20.616</v>
      </c>
      <c r="AB94" s="1">
        <f t="shared" si="994"/>
        <v>20.747999999999998</v>
      </c>
      <c r="AC94" s="1">
        <f t="shared" si="994"/>
        <v>20.88</v>
      </c>
      <c r="AD94" s="1">
        <f t="shared" si="994"/>
        <v>21.012</v>
      </c>
      <c r="AE94" s="1">
        <f t="shared" si="994"/>
        <v>21.143999999999998</v>
      </c>
      <c r="AF94" s="1">
        <f t="shared" si="994"/>
        <v>21.276</v>
      </c>
      <c r="AG94" s="1">
        <f t="shared" si="994"/>
        <v>21.407999999999998</v>
      </c>
      <c r="AH94" s="1">
        <f t="shared" si="994"/>
        <v>21.54</v>
      </c>
      <c r="AI94" s="1">
        <f t="shared" si="994"/>
        <v>21.671999999999997</v>
      </c>
      <c r="AJ94" s="1">
        <f t="shared" si="994"/>
        <v>21.803999999999998</v>
      </c>
      <c r="AK94" s="1">
        <f t="shared" si="994"/>
        <v>21.936</v>
      </c>
      <c r="AL94" s="16">
        <f t="shared" si="994"/>
        <v>22.05</v>
      </c>
      <c r="AM94" s="1">
        <f t="shared" si="994"/>
        <v>22.2</v>
      </c>
      <c r="AN94" s="1"/>
    </row>
    <row r="95" spans="1:40" x14ac:dyDescent="0.25">
      <c r="A95" s="1">
        <v>1</v>
      </c>
      <c r="B95" s="1">
        <v>5</v>
      </c>
      <c r="C95" s="1">
        <v>6</v>
      </c>
      <c r="D95" s="1">
        <v>2</v>
      </c>
      <c r="E95" s="1" t="s">
        <v>30</v>
      </c>
      <c r="F95" s="1">
        <v>-52.472999999999999</v>
      </c>
      <c r="G95" s="1">
        <v>-189.68430000000001</v>
      </c>
      <c r="H95" s="1">
        <v>125.9803</v>
      </c>
      <c r="I95" s="8"/>
      <c r="J95" s="8"/>
      <c r="K95" s="8"/>
      <c r="L95" s="8"/>
      <c r="M95" s="11" t="s">
        <v>21</v>
      </c>
      <c r="N95" s="1">
        <f>F94</f>
        <v>-73.391999999999996</v>
      </c>
      <c r="O95" s="19">
        <f>$F94+$F96*(O94-$N94)-$J96*(O94-$N94)^2/2</f>
        <v>-56.305275000000144</v>
      </c>
      <c r="P95" s="10">
        <f>$F94+$F96*(P94-$N94)-$J96*(P94-$N94)^2/2</f>
        <v>-43.440883350000021</v>
      </c>
      <c r="Q95" s="10">
        <f>$F94+$F96*(Q94-$N94)-$J96*(Q94-$N94)^2/2</f>
        <v>-31.609802399999921</v>
      </c>
      <c r="R95" s="10">
        <f>$F94+$F96*(R94-$N94)-$J96*(R94-$N94)^2/2</f>
        <v>-20.062521600000103</v>
      </c>
      <c r="S95" s="10">
        <f t="shared" ref="S95" si="995">$F94+$F96*(S94-$N94)-$J96*(S94-$N94)^2/2</f>
        <v>-9.7052999999999781</v>
      </c>
      <c r="T95" s="10">
        <f t="shared" ref="T95" si="996">$F94+$F96*(T94-$N94)-$J96*(T94-$N94)^2/2</f>
        <v>-0.5381375999998923</v>
      </c>
      <c r="U95" s="10">
        <f t="shared" ref="U95" si="997">$F94+$F96*(U94-$N94)-$J96*(U94-$N94)^2/2</f>
        <v>7.4389655999999746</v>
      </c>
      <c r="V95" s="10">
        <f t="shared" ref="V95" si="998">$F94+$F96*(V94-$N94)-$J96*(V94-$N94)^2/2</f>
        <v>14.226009600000062</v>
      </c>
      <c r="W95" s="10">
        <f t="shared" ref="W95" si="999">$F94+$F96*(W94-$N94)-$J96*(W94-$N94)^2/2</f>
        <v>19.82299439999997</v>
      </c>
      <c r="X95" s="10">
        <f t="shared" ref="X95" si="1000">$F94+$F96*(X94-$N94)-$J96*(X94-$N94)^2/2</f>
        <v>24.229920000000028</v>
      </c>
      <c r="Y95" s="10">
        <f t="shared" ref="Y95" si="1001">$F94+$F96*(Y94-$N94)-$J96*(Y94-$N94)^2/2</f>
        <v>27.446786399999993</v>
      </c>
      <c r="Z95" s="10">
        <f t="shared" ref="Z95" si="1002">$F94+$F96*(Z94-$N94)-$J96*(Z94-$N94)^2/2</f>
        <v>29.473593600000029</v>
      </c>
      <c r="AA95" s="10">
        <f t="shared" ref="AA95" si="1003">$F94+$F96*(AA94-$N94)-$J96*(AA94-$N94)^2/2</f>
        <v>30.310341600000015</v>
      </c>
      <c r="AB95" s="10">
        <f t="shared" ref="AB95" si="1004">$F94+$F96*(AB94-$N94)-$J96*(AB94-$N94)^2/2</f>
        <v>29.957030400000008</v>
      </c>
      <c r="AC95" s="10">
        <f t="shared" ref="AC95" si="1005">$F94+$F96*(AC94-$N94)-$J96*(AC94-$N94)^2/2</f>
        <v>28.413660000000021</v>
      </c>
      <c r="AD95" s="10">
        <f t="shared" ref="AD95" si="1006">$F94+$F96*(AD94-$N94)-$J96*(AD94-$N94)^2/2</f>
        <v>25.680230399999999</v>
      </c>
      <c r="AE95" s="10">
        <f t="shared" ref="AE95" si="1007">$F94+$F96*(AE94-$N94)-$J96*(AE94-$N94)^2/2</f>
        <v>21.756741600000083</v>
      </c>
      <c r="AF95" s="10">
        <f t="shared" ref="AF95" si="1008">$F94+$F96*(AF94-$N94)-$J96*(AF94-$N94)^2/2</f>
        <v>16.643193599999933</v>
      </c>
      <c r="AG95" s="10">
        <f t="shared" ref="AG95" si="1009">$F94+$F96*(AG94-$N94)-$J96*(AG94-$N94)^2/2</f>
        <v>10.339586400000087</v>
      </c>
      <c r="AH95" s="10">
        <f t="shared" ref="AH95" si="1010">$F94+$F96*(AH94-$N94)-$J96*(AH94-$N94)^2/2</f>
        <v>2.8459200000000067</v>
      </c>
      <c r="AI95" s="10">
        <f t="shared" ref="AI95" si="1011">$F94+$F96*(AI94-$N94)-$J96*(AI94-$N94)^2/2</f>
        <v>-5.8378055999999106</v>
      </c>
      <c r="AJ95" s="10">
        <f t="shared" ref="AJ95" si="1012">$F94+$F96*(AJ94-$N94)-$J96*(AJ94-$N94)^2/2</f>
        <v>-15.711590399999977</v>
      </c>
      <c r="AK95" s="10">
        <f t="shared" ref="AK95" si="1013">$F94+$F96*(AK94-$N94)-$J96*(AK94-$N94)^2/2</f>
        <v>-26.775434400000108</v>
      </c>
      <c r="AL95" s="17">
        <f>$F94+$F96*(AL94-$N94)-$J96*(AL94-$N94)^2/2</f>
        <v>-37.288275000000169</v>
      </c>
      <c r="AM95" s="10">
        <f t="shared" ref="AM95" si="1014">$F94+$F96*(AM94-$N94)-$J96*(AM94-$N94)^2/2</f>
        <v>-52.473299999999995</v>
      </c>
      <c r="AN95" s="1"/>
    </row>
    <row r="96" spans="1:40" x14ac:dyDescent="0.25">
      <c r="A96" s="1">
        <v>1</v>
      </c>
      <c r="B96" s="1">
        <v>5</v>
      </c>
      <c r="C96" s="1">
        <v>6</v>
      </c>
      <c r="D96" s="1">
        <v>2</v>
      </c>
      <c r="E96" s="1" t="s">
        <v>31</v>
      </c>
      <c r="F96" s="1">
        <v>119.03400000000001</v>
      </c>
      <c r="G96" s="1">
        <v>-4.8871000000000038</v>
      </c>
      <c r="H96" s="1">
        <v>151.2191</v>
      </c>
      <c r="I96" s="8"/>
      <c r="J96" s="8">
        <f>(F96-F97)/I82</f>
        <v>68.3</v>
      </c>
      <c r="K96" s="8">
        <f>(G96-G97)/I82</f>
        <v>41.900000000000006</v>
      </c>
      <c r="L96" s="8"/>
      <c r="M96" s="11" t="s">
        <v>37</v>
      </c>
      <c r="N96" s="8">
        <f>G94</f>
        <v>54.591700000000003</v>
      </c>
      <c r="O96" s="17">
        <f>$G94+$G96*(O94-$N94)-$K96*(O94-$N94)^2/2</f>
        <v>53.387260000000019</v>
      </c>
      <c r="P96" s="12">
        <f>$G94+$G96*(P94-$N94)-$K96*(P94-$N94)^2/2</f>
        <v>51.696139150000008</v>
      </c>
      <c r="Q96" s="12">
        <f t="shared" ref="Q96:AL96" si="1015">$G94+$G96*(Q94-$N94)-$K96*(Q94-$N94)^2/2</f>
        <v>49.371113199999982</v>
      </c>
      <c r="R96" s="12">
        <f t="shared" si="1015"/>
        <v>46.17078640000004</v>
      </c>
      <c r="S96" s="12">
        <f t="shared" si="1015"/>
        <v>42.240393999999995</v>
      </c>
      <c r="T96" s="12">
        <f t="shared" si="1015"/>
        <v>37.579935999999933</v>
      </c>
      <c r="U96" s="12">
        <f t="shared" si="1015"/>
        <v>32.189412400000023</v>
      </c>
      <c r="V96" s="12">
        <f t="shared" si="1015"/>
        <v>26.068823199999951</v>
      </c>
      <c r="W96" s="12">
        <f t="shared" si="1015"/>
        <v>19.218168400000057</v>
      </c>
      <c r="X96" s="12">
        <f t="shared" si="1015"/>
        <v>11.637447999999971</v>
      </c>
      <c r="Y96" s="12">
        <f t="shared" si="1015"/>
        <v>3.3266620000001126</v>
      </c>
      <c r="Z96" s="12">
        <f t="shared" si="1015"/>
        <v>-5.7141895999999832</v>
      </c>
      <c r="AA96" s="12">
        <f t="shared" si="1015"/>
        <v>-15.485106800000096</v>
      </c>
      <c r="AB96" s="12">
        <f t="shared" si="1015"/>
        <v>-25.986089599999929</v>
      </c>
      <c r="AC96" s="12">
        <f t="shared" si="1015"/>
        <v>-37.217138000000048</v>
      </c>
      <c r="AD96" s="12">
        <f t="shared" si="1015"/>
        <v>-49.178252000000185</v>
      </c>
      <c r="AE96" s="12">
        <f t="shared" si="1015"/>
        <v>-61.869431599999992</v>
      </c>
      <c r="AF96" s="12">
        <f t="shared" si="1015"/>
        <v>-75.290676800000142</v>
      </c>
      <c r="AG96" s="12">
        <f t="shared" si="1015"/>
        <v>-89.441987599999919</v>
      </c>
      <c r="AH96" s="12">
        <f t="shared" si="1015"/>
        <v>-104.32336400000011</v>
      </c>
      <c r="AI96" s="12">
        <f t="shared" si="1015"/>
        <v>-119.93480599999984</v>
      </c>
      <c r="AJ96" s="12">
        <f t="shared" si="1015"/>
        <v>-136.27631360000001</v>
      </c>
      <c r="AK96" s="12">
        <f t="shared" si="1015"/>
        <v>-153.3478868000002</v>
      </c>
      <c r="AL96" s="17">
        <f t="shared" si="1015"/>
        <v>-168.67904000000033</v>
      </c>
      <c r="AM96" s="12">
        <f>$G94+$G96*(AM94-$N94)-$K96*(AM94-$N94)^2/2</f>
        <v>-189.68123000000014</v>
      </c>
      <c r="AN96" s="1"/>
    </row>
    <row r="97" spans="1:88" x14ac:dyDescent="0.25">
      <c r="A97" s="1">
        <v>1</v>
      </c>
      <c r="B97" s="1">
        <v>5</v>
      </c>
      <c r="C97" s="1">
        <v>6</v>
      </c>
      <c r="D97" s="1">
        <v>2</v>
      </c>
      <c r="E97" s="1" t="s">
        <v>32</v>
      </c>
      <c r="F97" s="1">
        <v>-106.35599999999999</v>
      </c>
      <c r="G97" s="1">
        <v>-143.15710000000001</v>
      </c>
      <c r="H97" s="1">
        <v>12.949100000000001</v>
      </c>
      <c r="I97" s="8"/>
      <c r="J97" s="8"/>
      <c r="K97" s="8"/>
      <c r="L97" s="8"/>
      <c r="M97" s="11" t="s">
        <v>38</v>
      </c>
      <c r="N97" s="8">
        <f>H94</f>
        <v>-144.90170000000001</v>
      </c>
      <c r="O97" s="19">
        <f>$H94+$H96*(O94-$N94)-$K96*(O94-$N94)^2/2</f>
        <v>-122.69021000000021</v>
      </c>
      <c r="P97" s="12">
        <f>$H94+$H96*(P94-$N94)-$K96*(P94-$N94)^2/2</f>
        <v>-105.18026825000004</v>
      </c>
      <c r="Q97" s="12">
        <f t="shared" ref="Q97" si="1016">$H94+$H96*(Q94-$N94)-$K96*(Q94-$N94)^2/2</f>
        <v>-88.304231599999895</v>
      </c>
      <c r="R97" s="12">
        <f t="shared" ref="R97" si="1017">$H94+$H96*(R94-$N94)-$K96*(R94-$N94)^2/2</f>
        <v>-70.898540000000168</v>
      </c>
      <c r="S97" s="12">
        <f t="shared" ref="S97" si="1018">$H94+$H96*(S94-$N94)-$K96*(S94-$N94)^2/2</f>
        <v>-54.222913999999989</v>
      </c>
      <c r="T97" s="12">
        <f t="shared" ref="T97" si="1019">$H94+$H96*(T94-$N94)-$K96*(T94-$N94)^2/2</f>
        <v>-38.277353599999827</v>
      </c>
      <c r="U97" s="12">
        <f t="shared" ref="U97" si="1020">$H94+$H96*(U94-$N94)-$K96*(U94-$N94)^2/2</f>
        <v>-23.061858800000063</v>
      </c>
      <c r="V97" s="12">
        <f t="shared" ref="V97" si="1021">$H94+$H96*(V94-$N94)-$K96*(V94-$N94)^2/2</f>
        <v>-8.5764295999998943</v>
      </c>
      <c r="W97" s="12">
        <f t="shared" ref="W97" si="1022">$H94+$H96*(W94-$N94)-$K96*(W94-$N94)^2/2</f>
        <v>5.1789339999998596</v>
      </c>
      <c r="X97" s="12">
        <f t="shared" ref="X97" si="1023">$H94+$H96*(X94-$N94)-$K96*(X94-$N94)^2/2</f>
        <v>18.204232000000012</v>
      </c>
      <c r="Y97" s="12">
        <f t="shared" ref="Y97" si="1024">$H94+$H96*(Y94-$N94)-$K96*(Y94-$N94)^2/2</f>
        <v>30.49946439999983</v>
      </c>
      <c r="Z97" s="12">
        <f t="shared" ref="Z97" si="1025">$H94+$H96*(Z94-$N94)-$K96*(Z94-$N94)^2/2</f>
        <v>42.064631199999944</v>
      </c>
      <c r="AA97" s="12">
        <f t="shared" ref="AA97" si="1026">$H94+$H96*(AA94-$N94)-$K96*(AA94-$N94)^2/2</f>
        <v>52.899732400000069</v>
      </c>
      <c r="AB97" s="12">
        <f t="shared" ref="AB97" si="1027">$H94+$H96*(AB94-$N94)-$K96*(AB94-$N94)^2/2</f>
        <v>63.004767999999913</v>
      </c>
      <c r="AC97" s="12">
        <f t="shared" ref="AC97" si="1028">$H94+$H96*(AC94-$N94)-$K96*(AC94-$N94)^2/2</f>
        <v>72.379738000000003</v>
      </c>
      <c r="AD97" s="12">
        <f t="shared" ref="AD97" si="1029">$H94+$H96*(AD94-$N94)-$K96*(AD94-$N94)^2/2</f>
        <v>81.024642400000133</v>
      </c>
      <c r="AE97" s="12">
        <f t="shared" ref="AE97" si="1030">$H94+$H96*(AE94-$N94)-$K96*(AE94-$N94)^2/2</f>
        <v>88.939481199999946</v>
      </c>
      <c r="AF97" s="12">
        <f t="shared" ref="AF97" si="1031">$H94+$H96*(AF94-$N94)-$K96*(AF94-$N94)^2/2</f>
        <v>96.124254400000055</v>
      </c>
      <c r="AG97" s="12">
        <f t="shared" ref="AG97" si="1032">$H94+$H96*(AG94-$N94)-$K96*(AG94-$N94)^2/2</f>
        <v>102.57896199999996</v>
      </c>
      <c r="AH97" s="12">
        <f t="shared" ref="AH97" si="1033">$H94+$H96*(AH94-$N94)-$K96*(AH94-$N94)^2/2</f>
        <v>108.30360399999998</v>
      </c>
      <c r="AI97" s="12">
        <f t="shared" ref="AI97" si="1034">$H94+$H96*(AI94-$N94)-$K96*(AI94-$N94)^2/2</f>
        <v>113.29818039999992</v>
      </c>
      <c r="AJ97" s="12">
        <f t="shared" ref="AJ97" si="1035">$H94+$H96*(AJ94-$N94)-$K96*(AJ94-$N94)^2/2</f>
        <v>117.56269119999996</v>
      </c>
      <c r="AK97" s="12">
        <f t="shared" ref="AK97" si="1036">$H94+$H96*(AK94-$N94)-$K96*(AK94-$N94)^2/2</f>
        <v>121.09713639999998</v>
      </c>
      <c r="AL97" s="17">
        <f t="shared" ref="AL97" si="1037">$H94+$H96*(AL94-$N94)-$K96*(AL94-$N94)^2/2</f>
        <v>123.56208999999998</v>
      </c>
      <c r="AM97" s="12">
        <f t="shared" ref="AM97" si="1038">$H94+$H96*(AM94-$N94)-$K96*(AM94-$N94)^2/2</f>
        <v>125.97583</v>
      </c>
      <c r="AN97" s="1"/>
    </row>
    <row r="98" spans="1:88" x14ac:dyDescent="0.25">
      <c r="A98" s="1">
        <v>1</v>
      </c>
      <c r="B98" s="1">
        <v>5</v>
      </c>
      <c r="C98" s="1">
        <v>6</v>
      </c>
      <c r="D98" s="1">
        <v>1</v>
      </c>
      <c r="E98" s="1" t="s">
        <v>29</v>
      </c>
      <c r="F98" s="1">
        <v>-97.381</v>
      </c>
      <c r="G98" s="1">
        <v>35.0351</v>
      </c>
      <c r="H98" s="1">
        <v>-154.1891</v>
      </c>
      <c r="I98" s="8">
        <f>I82</f>
        <v>3.3</v>
      </c>
      <c r="J98" s="8"/>
      <c r="K98" s="8"/>
      <c r="L98" s="8">
        <f>D98</f>
        <v>1</v>
      </c>
      <c r="M98" s="8" t="s">
        <v>42</v>
      </c>
      <c r="N98" s="1">
        <f>N94</f>
        <v>18.899999999999999</v>
      </c>
      <c r="O98" s="16">
        <f t="shared" ref="O98:AM98" si="1039">O94</f>
        <v>19.049999999999997</v>
      </c>
      <c r="P98" s="1">
        <f t="shared" si="1039"/>
        <v>19.172999999999998</v>
      </c>
      <c r="Q98" s="1">
        <f t="shared" si="1039"/>
        <v>19.295999999999999</v>
      </c>
      <c r="R98" s="1">
        <f t="shared" si="1039"/>
        <v>19.427999999999997</v>
      </c>
      <c r="S98" s="1">
        <f t="shared" si="1039"/>
        <v>19.559999999999999</v>
      </c>
      <c r="T98" s="1">
        <f t="shared" si="1039"/>
        <v>19.692</v>
      </c>
      <c r="U98" s="1">
        <f t="shared" si="1039"/>
        <v>19.823999999999998</v>
      </c>
      <c r="V98" s="1">
        <f t="shared" si="1039"/>
        <v>19.956</v>
      </c>
      <c r="W98" s="1">
        <f t="shared" si="1039"/>
        <v>20.087999999999997</v>
      </c>
      <c r="X98" s="1">
        <f t="shared" si="1039"/>
        <v>20.22</v>
      </c>
      <c r="Y98" s="1">
        <f t="shared" si="1039"/>
        <v>20.351999999999997</v>
      </c>
      <c r="Z98" s="1">
        <f t="shared" si="1039"/>
        <v>20.483999999999998</v>
      </c>
      <c r="AA98" s="1">
        <f t="shared" si="1039"/>
        <v>20.616</v>
      </c>
      <c r="AB98" s="1">
        <f t="shared" si="1039"/>
        <v>20.747999999999998</v>
      </c>
      <c r="AC98" s="1">
        <f t="shared" si="1039"/>
        <v>20.88</v>
      </c>
      <c r="AD98" s="1">
        <f t="shared" si="1039"/>
        <v>21.012</v>
      </c>
      <c r="AE98" s="1">
        <f t="shared" si="1039"/>
        <v>21.143999999999998</v>
      </c>
      <c r="AF98" s="1">
        <f t="shared" si="1039"/>
        <v>21.276</v>
      </c>
      <c r="AG98" s="1">
        <f t="shared" si="1039"/>
        <v>21.407999999999998</v>
      </c>
      <c r="AH98" s="1">
        <f t="shared" si="1039"/>
        <v>21.54</v>
      </c>
      <c r="AI98" s="1">
        <f t="shared" si="1039"/>
        <v>21.671999999999997</v>
      </c>
      <c r="AJ98" s="1">
        <f t="shared" si="1039"/>
        <v>21.803999999999998</v>
      </c>
      <c r="AK98" s="1">
        <f t="shared" si="1039"/>
        <v>21.936</v>
      </c>
      <c r="AL98" s="16">
        <f t="shared" si="1039"/>
        <v>22.05</v>
      </c>
      <c r="AM98" s="1">
        <f t="shared" si="1039"/>
        <v>22.2</v>
      </c>
      <c r="AN98" s="1"/>
    </row>
    <row r="99" spans="1:88" x14ac:dyDescent="0.25">
      <c r="A99" s="1">
        <v>1</v>
      </c>
      <c r="B99" s="1">
        <v>5</v>
      </c>
      <c r="C99" s="1">
        <v>6</v>
      </c>
      <c r="D99" s="1">
        <v>1</v>
      </c>
      <c r="E99" s="1" t="s">
        <v>30</v>
      </c>
      <c r="F99" s="1">
        <v>-33.520000000000003</v>
      </c>
      <c r="G99" s="1">
        <v>-177.52519999999998</v>
      </c>
      <c r="H99" s="1">
        <v>136.7552</v>
      </c>
      <c r="I99" s="8"/>
      <c r="J99" s="8"/>
      <c r="K99" s="8"/>
      <c r="L99" s="8"/>
      <c r="M99" s="11" t="s">
        <v>21</v>
      </c>
      <c r="N99" s="1">
        <f>F98</f>
        <v>-97.381</v>
      </c>
      <c r="O99" s="19">
        <f>$F98+$F100*(O98-$N98)-$J100*(O98-$N98)^2/2</f>
        <v>-78.342325000000187</v>
      </c>
      <c r="P99" s="10">
        <f>$F98+$F100*(P98-$N98)-$J100*(P98-$N98)^2/2</f>
        <v>-63.877334350000041</v>
      </c>
      <c r="Q99" s="10">
        <f>$F98+$F100*(Q98-$N98)-$J100*(Q98-$N98)^2/2</f>
        <v>-50.445654399999917</v>
      </c>
      <c r="R99" s="10">
        <f>$F98+$F100*(R98-$N98)-$J100*(R98-$N98)^2/2</f>
        <v>-37.180657600000124</v>
      </c>
      <c r="S99" s="10">
        <f t="shared" ref="S99" si="1040">$F98+$F100*(S98-$N98)-$J100*(S98-$N98)^2/2</f>
        <v>-25.105719999999991</v>
      </c>
      <c r="T99" s="10">
        <f t="shared" ref="T99" si="1041">$F98+$F100*(T98-$N98)-$J100*(T98-$N98)^2/2</f>
        <v>-14.220841599999879</v>
      </c>
      <c r="U99" s="10">
        <f t="shared" ref="U99" si="1042">$F98+$F100*(U98-$N98)-$J100*(U98-$N98)^2/2</f>
        <v>-4.5260224000000449</v>
      </c>
      <c r="V99" s="10">
        <f t="shared" ref="V99" si="1043">$F98+$F100*(V98-$N98)-$J100*(V98-$N98)^2/2</f>
        <v>3.9787376000000521</v>
      </c>
      <c r="W99" s="10">
        <f t="shared" ref="W99" si="1044">$F98+$F100*(W98-$N98)-$J100*(W98-$N98)^2/2</f>
        <v>11.293438399999928</v>
      </c>
      <c r="X99" s="10">
        <f t="shared" ref="X99" si="1045">$F98+$F100*(X98-$N98)-$J100*(X98-$N98)^2/2</f>
        <v>17.41808000000001</v>
      </c>
      <c r="Y99" s="10">
        <f t="shared" ref="Y99" si="1046">$F98+$F100*(Y98-$N98)-$J100*(Y98-$N98)^2/2</f>
        <v>22.352662399999943</v>
      </c>
      <c r="Z99" s="10">
        <f t="shared" ref="Z99" si="1047">$F98+$F100*(Z98-$N98)-$J100*(Z98-$N98)^2/2</f>
        <v>26.097185600000003</v>
      </c>
      <c r="AA99" s="10">
        <f t="shared" ref="AA99" si="1048">$F98+$F100*(AA98-$N98)-$J100*(AA98-$N98)^2/2</f>
        <v>28.651649600000013</v>
      </c>
      <c r="AB99" s="10">
        <f t="shared" ref="AB99" si="1049">$F98+$F100*(AB98-$N98)-$J100*(AB98-$N98)^2/2</f>
        <v>30.016054399999973</v>
      </c>
      <c r="AC99" s="10">
        <f t="shared" ref="AC99" si="1050">$F98+$F100*(AC98-$N98)-$J100*(AC98-$N98)^2/2</f>
        <v>30.190400000000011</v>
      </c>
      <c r="AD99" s="10">
        <f t="shared" ref="AD99" si="1051">$F98+$F100*(AD98-$N98)-$J100*(AD98-$N98)^2/2</f>
        <v>29.174686399999985</v>
      </c>
      <c r="AE99" s="10">
        <f t="shared" ref="AE99" si="1052">$F98+$F100*(AE98-$N98)-$J100*(AE98-$N98)^2/2</f>
        <v>26.968913600000008</v>
      </c>
      <c r="AF99" s="10">
        <f t="shared" ref="AF99" si="1053">$F98+$F100*(AF98-$N98)-$J100*(AF98-$N98)^2/2</f>
        <v>23.573081599999966</v>
      </c>
      <c r="AG99" s="10">
        <f t="shared" ref="AG99" si="1054">$F98+$F100*(AG98-$N98)-$J100*(AG98-$N98)^2/2</f>
        <v>18.98719040000006</v>
      </c>
      <c r="AH99" s="10">
        <f t="shared" ref="AH99" si="1055">$F98+$F100*(AH98-$N98)-$J100*(AH98-$N98)^2/2</f>
        <v>13.211239999999975</v>
      </c>
      <c r="AI99" s="10">
        <f t="shared" ref="AI99" si="1056">$F98+$F100*(AI98-$N98)-$J100*(AI98-$N98)^2/2</f>
        <v>6.2452304000000254</v>
      </c>
      <c r="AJ99" s="10">
        <f t="shared" ref="AJ99" si="1057">$F98+$F100*(AJ98-$N98)-$J100*(AJ98-$N98)^2/2</f>
        <v>-1.9108383999999887</v>
      </c>
      <c r="AK99" s="10">
        <f t="shared" ref="AK99" si="1058">$F98+$F100*(AK98-$N98)-$J100*(AK98-$N98)^2/2</f>
        <v>-11.256966400000067</v>
      </c>
      <c r="AL99" s="17">
        <f>$F98+$F100*(AL98-$N98)-$J100*(AL98-$N98)^2/2</f>
        <v>-20.286325000000204</v>
      </c>
      <c r="AM99" s="10">
        <f t="shared" ref="AM99" si="1059">$F98+$F100*(AM98-$N98)-$J100*(AM98-$N98)^2/2</f>
        <v>-33.519400000000019</v>
      </c>
      <c r="AN99" s="1"/>
    </row>
    <row r="100" spans="1:88" x14ac:dyDescent="0.25">
      <c r="A100" s="1">
        <v>1</v>
      </c>
      <c r="B100" s="1">
        <v>5</v>
      </c>
      <c r="C100" s="1">
        <v>6</v>
      </c>
      <c r="D100" s="1">
        <v>1</v>
      </c>
      <c r="E100" s="1" t="s">
        <v>31</v>
      </c>
      <c r="F100" s="1">
        <v>132.047</v>
      </c>
      <c r="G100" s="1">
        <v>4.7227999999999923</v>
      </c>
      <c r="H100" s="1">
        <v>157.29919999999998</v>
      </c>
      <c r="I100" s="8"/>
      <c r="J100" s="8">
        <f>(F100-F101)/I82</f>
        <v>68.3</v>
      </c>
      <c r="K100" s="8">
        <f>(G100-G101)/I82</f>
        <v>41.9</v>
      </c>
      <c r="L100" s="8"/>
      <c r="M100" s="11" t="s">
        <v>37</v>
      </c>
      <c r="N100" s="8">
        <f>G98</f>
        <v>35.0351</v>
      </c>
      <c r="O100" s="17">
        <f>$G98+$G100*(O98-$N98)-$K100*(O98-$N98)^2/2</f>
        <v>35.272145000000002</v>
      </c>
      <c r="P100" s="12">
        <f>$G98+$G100*(P98-$N98)-$K100*(P98-$N98)^2/2</f>
        <v>34.76304185</v>
      </c>
      <c r="Q100" s="12">
        <f t="shared" ref="Q100:AL100" si="1060">$G98+$G100*(Q98-$N98)-$K100*(Q98-$N98)^2/2</f>
        <v>33.620033599999985</v>
      </c>
      <c r="R100" s="12">
        <f t="shared" si="1060"/>
        <v>31.688213600000015</v>
      </c>
      <c r="S100" s="12">
        <f t="shared" si="1060"/>
        <v>29.026327999999992</v>
      </c>
      <c r="T100" s="12">
        <f t="shared" si="1060"/>
        <v>25.634376799999949</v>
      </c>
      <c r="U100" s="12">
        <f t="shared" si="1060"/>
        <v>21.512360000000008</v>
      </c>
      <c r="V100" s="12">
        <f t="shared" si="1060"/>
        <v>16.660277599999958</v>
      </c>
      <c r="W100" s="12">
        <f t="shared" si="1060"/>
        <v>11.078129600000043</v>
      </c>
      <c r="X100" s="12">
        <f t="shared" si="1060"/>
        <v>4.7659159999999758</v>
      </c>
      <c r="Y100" s="12">
        <f t="shared" si="1060"/>
        <v>-2.2763631999999063</v>
      </c>
      <c r="Z100" s="12">
        <f t="shared" si="1060"/>
        <v>-10.048707999999991</v>
      </c>
      <c r="AA100" s="12">
        <f t="shared" si="1060"/>
        <v>-18.551118400000085</v>
      </c>
      <c r="AB100" s="12">
        <f t="shared" si="1060"/>
        <v>-27.783594399999934</v>
      </c>
      <c r="AC100" s="12">
        <f t="shared" si="1060"/>
        <v>-37.746136000000035</v>
      </c>
      <c r="AD100" s="12">
        <f t="shared" si="1060"/>
        <v>-48.438743200000161</v>
      </c>
      <c r="AE100" s="12">
        <f t="shared" si="1060"/>
        <v>-59.861415999999991</v>
      </c>
      <c r="AF100" s="12">
        <f t="shared" si="1060"/>
        <v>-72.014154400000137</v>
      </c>
      <c r="AG100" s="12">
        <f t="shared" si="1060"/>
        <v>-84.896958399999932</v>
      </c>
      <c r="AH100" s="12">
        <f t="shared" si="1060"/>
        <v>-98.509828000000084</v>
      </c>
      <c r="AI100" s="12">
        <f t="shared" si="1060"/>
        <v>-112.85276319999984</v>
      </c>
      <c r="AJ100" s="12">
        <f t="shared" si="1060"/>
        <v>-127.925764</v>
      </c>
      <c r="AK100" s="12">
        <f t="shared" si="1060"/>
        <v>-143.72883040000016</v>
      </c>
      <c r="AL100" s="17">
        <f t="shared" si="1060"/>
        <v>-157.9644550000003</v>
      </c>
      <c r="AM100" s="12">
        <f>$G98+$G100*(AM98-$N98)-$K100*(AM98-$N98)^2/2</f>
        <v>-177.52516000000011</v>
      </c>
      <c r="AN100" s="1"/>
    </row>
    <row r="101" spans="1:88" x14ac:dyDescent="0.25">
      <c r="A101" s="2">
        <v>1</v>
      </c>
      <c r="B101" s="2">
        <v>5</v>
      </c>
      <c r="C101" s="2">
        <v>6</v>
      </c>
      <c r="D101" s="2">
        <v>1</v>
      </c>
      <c r="E101" s="2" t="s">
        <v>32</v>
      </c>
      <c r="F101" s="2">
        <v>-93.343000000000004</v>
      </c>
      <c r="G101" s="2">
        <v>-133.5472</v>
      </c>
      <c r="H101" s="2">
        <v>19.029200000000003</v>
      </c>
      <c r="I101" s="2"/>
      <c r="J101" s="2"/>
      <c r="K101" s="2"/>
      <c r="L101" s="2"/>
      <c r="M101" s="13" t="s">
        <v>38</v>
      </c>
      <c r="N101" s="2">
        <f>H98</f>
        <v>-154.1891</v>
      </c>
      <c r="O101" s="18">
        <f>$H98+$H100*(O98-$N98)-$K100*(O98-$N98)^2/2</f>
        <v>-131.06559500000023</v>
      </c>
      <c r="P101" s="14">
        <f>$H98+$H100*(P98-$N98)-$K100*(P98-$N98)^2/2</f>
        <v>-112.80780095000004</v>
      </c>
      <c r="Q101" s="14">
        <f t="shared" ref="Q101" si="1061">$H98+$H100*(Q98-$N98)-$K100*(Q98-$N98)^2/2</f>
        <v>-95.183911999999879</v>
      </c>
      <c r="R101" s="14">
        <f t="shared" ref="R101" si="1062">$H98+$H100*(R98-$N98)-$K100*(R98-$N98)^2/2</f>
        <v>-76.975647200000182</v>
      </c>
      <c r="S101" s="14">
        <f t="shared" ref="S101" si="1063">$H98+$H100*(S98-$N98)-$K100*(S98-$N98)^2/2</f>
        <v>-59.497447999999991</v>
      </c>
      <c r="T101" s="14">
        <f t="shared" ref="T101" si="1064">$H98+$H100*(T98-$N98)-$K100*(T98-$N98)^2/2</f>
        <v>-42.749314399999811</v>
      </c>
      <c r="U101" s="14">
        <f t="shared" ref="U101" si="1065">$H98+$H100*(U98-$N98)-$K100*(U98-$N98)^2/2</f>
        <v>-26.731246400000082</v>
      </c>
      <c r="V101" s="14">
        <f t="shared" ref="V101" si="1066">$H98+$H100*(V98-$N98)-$K100*(V98-$N98)^2/2</f>
        <v>-11.4432439999999</v>
      </c>
      <c r="W101" s="14">
        <f t="shared" ref="W101" si="1067">$H98+$H100*(W98-$N98)-$K100*(W98-$N98)^2/2</f>
        <v>3.1146927999998688</v>
      </c>
      <c r="X101" s="14">
        <f t="shared" ref="X101" si="1068">$H98+$H100*(X98-$N98)-$K100*(X98-$N98)^2/2</f>
        <v>16.942564000000004</v>
      </c>
      <c r="Y101" s="14">
        <f t="shared" ref="Y101" si="1069">$H98+$H100*(Y98-$N98)-$K100*(Y98-$N98)^2/2</f>
        <v>30.040369599999806</v>
      </c>
      <c r="Z101" s="14">
        <f t="shared" ref="Z101" si="1070">$H98+$H100*(Z98-$N98)-$K100*(Z98-$N98)^2/2</f>
        <v>42.40810959999996</v>
      </c>
      <c r="AA101" s="14">
        <f t="shared" ref="AA101" si="1071">$H98+$H100*(AA98-$N98)-$K100*(AA98-$N98)^2/2</f>
        <v>54.045784000000097</v>
      </c>
      <c r="AB101" s="14">
        <f t="shared" ref="AB101" si="1072">$H98+$H100*(AB98-$N98)-$K100*(AB98-$N98)^2/2</f>
        <v>64.953392799999875</v>
      </c>
      <c r="AC101" s="14">
        <f t="shared" ref="AC101" si="1073">$H98+$H100*(AC98-$N98)-$K100*(AC98-$N98)^2/2</f>
        <v>75.130936000000005</v>
      </c>
      <c r="AD101" s="14">
        <f t="shared" ref="AD101" si="1074">$H98+$H100*(AD98-$N98)-$K100*(AD98-$N98)^2/2</f>
        <v>84.578413600000118</v>
      </c>
      <c r="AE101" s="14">
        <f t="shared" ref="AE101" si="1075">$H98+$H100*(AE98-$N98)-$K100*(AE98-$N98)^2/2</f>
        <v>93.295825599999972</v>
      </c>
      <c r="AF101" s="14">
        <f t="shared" ref="AF101" si="1076">$H98+$H100*(AF98-$N98)-$K100*(AF98-$N98)^2/2</f>
        <v>101.28317200000006</v>
      </c>
      <c r="AG101" s="14">
        <f t="shared" ref="AG101" si="1077">$H98+$H100*(AG98-$N98)-$K100*(AG98-$N98)^2/2</f>
        <v>108.54045279999988</v>
      </c>
      <c r="AH101" s="14">
        <f t="shared" ref="AH101" si="1078">$H98+$H100*(AH98-$N98)-$K100*(AH98-$N98)^2/2</f>
        <v>115.06766799999997</v>
      </c>
      <c r="AI101" s="14">
        <f t="shared" ref="AI101" si="1079">$H98+$H100*(AI98-$N98)-$K100*(AI98-$N98)^2/2</f>
        <v>120.8648175999999</v>
      </c>
      <c r="AJ101" s="14">
        <f t="shared" ref="AJ101" si="1080">$H98+$H100*(AJ98-$N98)-$K100*(AJ98-$N98)^2/2</f>
        <v>125.93190159999997</v>
      </c>
      <c r="AK101" s="14">
        <f t="shared" ref="AK101" si="1081">$H98+$H100*(AK98-$N98)-$K100*(AK98-$N98)^2/2</f>
        <v>130.26892000000004</v>
      </c>
      <c r="AL101" s="18">
        <f t="shared" ref="AL101" si="1082">$H98+$H100*(AL98-$N98)-$K100*(AL98-$N98)^2/2</f>
        <v>133.42700500000001</v>
      </c>
      <c r="AM101" s="14">
        <f t="shared" ref="AM101" si="1083">$H98+$H100*(AM98-$N98)-$K100*(AM98-$N98)^2/2</f>
        <v>136.75276000000002</v>
      </c>
      <c r="AN101" s="1"/>
    </row>
    <row r="103" spans="1:88" x14ac:dyDescent="0.25">
      <c r="N103" t="s">
        <v>111</v>
      </c>
      <c r="O103" t="s">
        <v>110</v>
      </c>
    </row>
    <row r="105" spans="1:88" x14ac:dyDescent="0.25">
      <c r="A105" t="s">
        <v>44</v>
      </c>
    </row>
    <row r="106" spans="1:88" x14ac:dyDescent="0.25">
      <c r="N106" s="258" t="s">
        <v>81</v>
      </c>
      <c r="O106" s="258"/>
      <c r="P106" s="258"/>
      <c r="Q106" s="258"/>
      <c r="R106" s="258"/>
      <c r="S106" s="258"/>
      <c r="T106" s="258"/>
      <c r="U106" s="258"/>
      <c r="V106" s="258"/>
      <c r="W106" s="276" t="s">
        <v>89</v>
      </c>
      <c r="X106" s="277"/>
      <c r="Y106" s="277"/>
      <c r="Z106" s="278"/>
      <c r="AA106" s="279" t="s">
        <v>90</v>
      </c>
      <c r="AB106" s="280"/>
      <c r="AC106" s="280"/>
      <c r="AD106" s="280"/>
      <c r="AE106" s="281"/>
      <c r="AF106" s="270" t="s">
        <v>93</v>
      </c>
      <c r="AG106" s="271"/>
      <c r="AH106" s="271"/>
      <c r="AI106" s="271"/>
      <c r="AJ106" s="271"/>
      <c r="AK106" s="271"/>
      <c r="AL106" s="271"/>
      <c r="AM106" s="272"/>
      <c r="AN106" s="286" t="s">
        <v>130</v>
      </c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  <c r="BG106" s="286"/>
      <c r="BH106" s="286"/>
      <c r="BI106" s="286"/>
      <c r="BJ106" s="286"/>
      <c r="BK106" s="286"/>
      <c r="BL106" s="286"/>
      <c r="BM106" s="286"/>
      <c r="BN106" s="286"/>
      <c r="BO106" s="286"/>
      <c r="BP106" s="286"/>
      <c r="BQ106" s="286"/>
      <c r="BR106" s="286"/>
      <c r="BS106" s="286"/>
      <c r="BT106" s="286"/>
      <c r="BU106" s="286"/>
      <c r="BV106" s="240" t="s">
        <v>203</v>
      </c>
      <c r="BW106" s="240"/>
      <c r="BX106" s="240"/>
      <c r="BY106" s="240"/>
      <c r="BZ106" s="240"/>
      <c r="CA106" s="247" t="s">
        <v>221</v>
      </c>
      <c r="CB106" s="247"/>
      <c r="CC106" s="247"/>
      <c r="CD106" s="247" t="s">
        <v>222</v>
      </c>
      <c r="CE106" s="247"/>
      <c r="CF106" s="247"/>
      <c r="CG106" s="186"/>
    </row>
    <row r="107" spans="1:88" ht="18.75" x14ac:dyDescent="0.35">
      <c r="C107" s="23">
        <v>1</v>
      </c>
      <c r="D107" s="8">
        <v>2</v>
      </c>
      <c r="E107" s="23">
        <v>2</v>
      </c>
      <c r="F107" s="8">
        <v>3</v>
      </c>
      <c r="G107" s="23">
        <v>3</v>
      </c>
      <c r="H107" s="1">
        <v>4</v>
      </c>
      <c r="I107" s="23">
        <v>4</v>
      </c>
      <c r="J107" s="32">
        <v>5</v>
      </c>
      <c r="K107" s="31">
        <v>5</v>
      </c>
      <c r="L107" s="33">
        <v>6</v>
      </c>
      <c r="M107" s="31"/>
      <c r="N107" s="65" t="s">
        <v>86</v>
      </c>
      <c r="O107" s="144" t="s">
        <v>84</v>
      </c>
      <c r="P107" s="144" t="s">
        <v>85</v>
      </c>
      <c r="Q107" s="144" t="s">
        <v>83</v>
      </c>
      <c r="R107" s="65" t="s">
        <v>128</v>
      </c>
      <c r="S107" s="147" t="s">
        <v>129</v>
      </c>
      <c r="T107" s="144" t="s">
        <v>87</v>
      </c>
      <c r="U107" s="65" t="s">
        <v>128</v>
      </c>
      <c r="V107" s="147" t="s">
        <v>129</v>
      </c>
      <c r="W107" s="61" t="s">
        <v>86</v>
      </c>
      <c r="X107" s="61" t="s">
        <v>55</v>
      </c>
      <c r="Y107" s="61" t="s">
        <v>56</v>
      </c>
      <c r="Z107" s="61" t="s">
        <v>79</v>
      </c>
      <c r="AA107" s="65" t="s">
        <v>86</v>
      </c>
      <c r="AB107" s="264" t="s">
        <v>91</v>
      </c>
      <c r="AC107" s="265"/>
      <c r="AD107" s="264" t="s">
        <v>92</v>
      </c>
      <c r="AE107" s="265"/>
      <c r="AF107" s="266" t="s">
        <v>94</v>
      </c>
      <c r="AG107" s="266"/>
      <c r="AH107" s="266" t="s">
        <v>97</v>
      </c>
      <c r="AI107" s="266"/>
      <c r="AJ107" s="263" t="s">
        <v>98</v>
      </c>
      <c r="AK107" s="263"/>
      <c r="AL107" s="263" t="s">
        <v>99</v>
      </c>
      <c r="AM107" s="263"/>
      <c r="AN107" s="157" t="s">
        <v>131</v>
      </c>
      <c r="AO107" s="157" t="s">
        <v>132</v>
      </c>
      <c r="AP107" s="157" t="s">
        <v>133</v>
      </c>
      <c r="AQ107" s="157" t="s">
        <v>134</v>
      </c>
      <c r="AR107" s="157" t="s">
        <v>135</v>
      </c>
      <c r="AS107" s="157" t="s">
        <v>136</v>
      </c>
      <c r="AT107" s="157" t="s">
        <v>137</v>
      </c>
      <c r="AU107" s="157" t="s">
        <v>138</v>
      </c>
      <c r="AV107" s="157" t="s">
        <v>139</v>
      </c>
      <c r="AW107" s="158" t="s">
        <v>140</v>
      </c>
      <c r="AX107" s="157" t="s">
        <v>141</v>
      </c>
      <c r="AY107" s="157" t="s">
        <v>142</v>
      </c>
      <c r="AZ107" s="159" t="s">
        <v>131</v>
      </c>
      <c r="BA107" s="157" t="s">
        <v>132</v>
      </c>
      <c r="BB107" s="157" t="s">
        <v>133</v>
      </c>
      <c r="BC107" s="157" t="s">
        <v>134</v>
      </c>
      <c r="BD107" s="157" t="s">
        <v>42</v>
      </c>
      <c r="BE107" s="157" t="s">
        <v>136</v>
      </c>
      <c r="BF107" s="157" t="s">
        <v>137</v>
      </c>
      <c r="BG107" s="157" t="s">
        <v>138</v>
      </c>
      <c r="BH107" s="157" t="s">
        <v>139</v>
      </c>
      <c r="BI107" s="158" t="s">
        <v>140</v>
      </c>
      <c r="BJ107" s="157" t="s">
        <v>143</v>
      </c>
      <c r="BK107" s="157" t="s">
        <v>144</v>
      </c>
      <c r="BL107" s="157" t="s">
        <v>145</v>
      </c>
      <c r="BM107" s="157" t="s">
        <v>144</v>
      </c>
      <c r="BN107" s="157" t="s">
        <v>142</v>
      </c>
      <c r="BO107" s="157" t="s">
        <v>146</v>
      </c>
      <c r="BP107" s="157" t="s">
        <v>147</v>
      </c>
      <c r="BQ107" s="157" t="s">
        <v>148</v>
      </c>
      <c r="BR107" s="157" t="s">
        <v>149</v>
      </c>
      <c r="BS107" s="210" t="s">
        <v>199</v>
      </c>
      <c r="BT107" s="210" t="s">
        <v>200</v>
      </c>
      <c r="BU107" s="210" t="s">
        <v>201</v>
      </c>
      <c r="BV107" s="219" t="s">
        <v>207</v>
      </c>
      <c r="BW107" s="220" t="s">
        <v>208</v>
      </c>
      <c r="BX107" s="219" t="s">
        <v>204</v>
      </c>
      <c r="BY107" s="219" t="s">
        <v>205</v>
      </c>
      <c r="BZ107" s="219" t="s">
        <v>206</v>
      </c>
      <c r="CA107" s="247"/>
      <c r="CB107" s="247"/>
      <c r="CC107" s="247"/>
      <c r="CD107" s="247"/>
      <c r="CE107" s="247"/>
      <c r="CF107" s="247"/>
      <c r="CG107" s="233" t="s">
        <v>224</v>
      </c>
    </row>
    <row r="108" spans="1:88" ht="16.5" x14ac:dyDescent="0.35">
      <c r="A108" s="1">
        <v>1</v>
      </c>
      <c r="B108" s="32" t="s">
        <v>45</v>
      </c>
      <c r="C108" s="1">
        <v>-33.073</v>
      </c>
      <c r="D108" s="32">
        <v>-37.231999999999999</v>
      </c>
      <c r="E108" s="1">
        <v>-116.47799999999999</v>
      </c>
      <c r="F108" s="32">
        <v>-128.83199999999999</v>
      </c>
      <c r="G108" s="1">
        <v>-69.709999999999994</v>
      </c>
      <c r="H108" s="32">
        <v>-72.236000000000004</v>
      </c>
      <c r="I108" s="1">
        <v>-125.40900000000001</v>
      </c>
      <c r="J108" s="32">
        <v>-95.265000000000001</v>
      </c>
      <c r="K108" s="1">
        <v>-59.091000000000001</v>
      </c>
      <c r="L108" s="32">
        <v>-30.821999999999999</v>
      </c>
      <c r="M108" s="22"/>
      <c r="N108" s="200">
        <v>1</v>
      </c>
      <c r="O108" s="196">
        <f>C118</f>
        <v>-49.4726</v>
      </c>
      <c r="P108" s="196">
        <f>C119</f>
        <v>-42.136490000000002</v>
      </c>
      <c r="Q108" s="196">
        <f>$K$220</f>
        <v>118.73534489422559</v>
      </c>
      <c r="R108" s="214" t="str">
        <f>IF(ABS(O108)&lt;=Q108,"VERIFICA","NON VERIFICA")</f>
        <v>VERIFICA</v>
      </c>
      <c r="S108" s="214" t="str">
        <f>IF(ABS(P108)&lt;=Q108,"VERIFICA","NON VERIFICA")</f>
        <v>VERIFICA</v>
      </c>
      <c r="T108" s="196">
        <f>$K$221</f>
        <v>157.58694983071715</v>
      </c>
      <c r="U108" s="214" t="str">
        <f t="shared" ref="U108:U117" si="1084">IF(ABS(O108)&lt;=T108,"VERIFICA","NON VERIFICA")</f>
        <v>VERIFICA</v>
      </c>
      <c r="V108" s="214" t="str">
        <f>IF(ABS(P108)&lt;=T108,"VERIFICA","NON VERIFICA")</f>
        <v>VERIFICA</v>
      </c>
      <c r="W108" s="200">
        <v>1</v>
      </c>
      <c r="X108" s="198">
        <v>4.9853397033629596</v>
      </c>
      <c r="Y108" s="198">
        <v>1.7242962679009195</v>
      </c>
      <c r="Z108" s="298">
        <f>C124</f>
        <v>2.6868844592100376</v>
      </c>
      <c r="AA108" s="200">
        <v>1</v>
      </c>
      <c r="AB108" s="198">
        <f>2*fi!$B$6+1*fi!$B$8</f>
        <v>7.1592000000000002</v>
      </c>
      <c r="AC108" s="209" t="s">
        <v>202</v>
      </c>
      <c r="AD108" s="198">
        <f>2*fi!$B$6+1*fi!$B$8</f>
        <v>7.1592000000000002</v>
      </c>
      <c r="AE108" s="209" t="s">
        <v>202</v>
      </c>
      <c r="AF108" s="198">
        <f>80*28*1.4/450</f>
        <v>6.9688888888888885</v>
      </c>
      <c r="AG108" s="198" t="s">
        <v>96</v>
      </c>
      <c r="AH108" s="198">
        <f>AD108+80*28*(3.5/450)</f>
        <v>24.581422222222223</v>
      </c>
      <c r="AI108" s="198" t="s">
        <v>96</v>
      </c>
      <c r="AJ108" s="296" t="str">
        <f t="shared" ref="AJ108:AJ117" si="1085">IF((25*AB108)/100&lt;=AD108,"VERIFICA","NON VERIFICA")</f>
        <v>VERIFICA</v>
      </c>
      <c r="AK108" s="296"/>
      <c r="AL108" s="296" t="str">
        <f t="shared" ref="AL108:AL117" si="1086">IF((50*AB108)/100&lt;=AD108,"VERIFICA","NON VERIFICA")</f>
        <v>VERIFICA</v>
      </c>
      <c r="AM108" s="296"/>
      <c r="AN108" s="192">
        <f>(AB108*100*391.3)/(80*10*($C$223)*10*14.17)</f>
        <v>0.10296823394495415</v>
      </c>
      <c r="AO108" s="192">
        <f>AD108/AB108</f>
        <v>1</v>
      </c>
      <c r="AP108" s="192">
        <f>0.0035*AO108/0.00196</f>
        <v>1.7857142857142858</v>
      </c>
      <c r="AQ108" s="200">
        <v>0.81</v>
      </c>
      <c r="AR108" s="201">
        <f>(AN108/(2*AQ108))*((1-AP108)+SQRT((1-AP108)^2+(4*AQ108*AP108*0.04)/(AN108*(0.28-0.04))))*(0.28-0.04)</f>
        <v>3.6210538576357018E-2</v>
      </c>
      <c r="AS108" s="202">
        <f>(AR108-0.04)*0.0035/AR108</f>
        <v>-3.6627776067960332E-4</v>
      </c>
      <c r="AT108" s="202">
        <v>1.9599999999999999E-3</v>
      </c>
      <c r="AU108" s="200" t="str">
        <f>IF(AS108&lt;AT108, "VERIFICA","NON VERIFICA")</f>
        <v>VERIFICA</v>
      </c>
      <c r="AV108" s="200">
        <v>0.41599999999999998</v>
      </c>
      <c r="AW108" s="192">
        <f>(AR108-0.04)*0.0035/(AR108*0.00196)</f>
        <v>-0.1868764085100017</v>
      </c>
      <c r="AX108" s="192">
        <f>(AB108*100*0.9*391.3*($C$223)*10)*10^-6</f>
        <v>60.510131136000005</v>
      </c>
      <c r="AY108" s="192">
        <f>((AB108*100*(($C$223)*10-AV108*AR108*1000)+AW108*AD108*100*(AV108*AR108*1000-0.04*1000))*391.3)*10^-6</f>
        <v>64.319032051345445</v>
      </c>
      <c r="AZ108" s="192">
        <f>(AD108*100*391.3)/(80*10*($C$223)*10*14.17)</f>
        <v>0.10296823394495415</v>
      </c>
      <c r="BA108" s="192">
        <f>AB108/AD108</f>
        <v>1</v>
      </c>
      <c r="BB108" s="192">
        <f>0.0035*BA108/0.00196</f>
        <v>1.7857142857142858</v>
      </c>
      <c r="BC108" s="200">
        <v>0.81</v>
      </c>
      <c r="BD108" s="192">
        <f>(AZ108/(2*BC108))*((1-BB108)+SQRT((1-BB108)^2+(4*BC108*BB108*0.04)/(AZ108*(0.24))))*(0.24)</f>
        <v>3.6210538576357011E-2</v>
      </c>
      <c r="BE108" s="202">
        <f>(BD108-0.04)*0.0035/BD108</f>
        <v>-3.6627776067960408E-4</v>
      </c>
      <c r="BF108" s="202">
        <v>1.9599999999999999E-3</v>
      </c>
      <c r="BG108" s="200" t="str">
        <f>IF(BE108&lt;BF108, "VERIFICA","NON VERIFICA")</f>
        <v>VERIFICA</v>
      </c>
      <c r="BH108" s="200">
        <v>0.41599999999999998</v>
      </c>
      <c r="BI108" s="192">
        <f>(BD108-0.04)*0.0035/(BD108*0.00196)</f>
        <v>-0.18687640851000209</v>
      </c>
      <c r="BJ108" s="192">
        <f>(AD108*100*0.9*391.3*($C$223)*10)*10^-6</f>
        <v>60.510131136000005</v>
      </c>
      <c r="BK108" s="192">
        <f>((AD108*100*(($C$223)*10-BH108*BD108*1000)+BI108*AB108*100*(BH108*BD108*1000-0.04*1000))*391.3)*10^-6</f>
        <v>64.319032051345445</v>
      </c>
      <c r="BL108" s="300">
        <f>K4</f>
        <v>28</v>
      </c>
      <c r="BM108" s="191">
        <f t="shared" ref="BM108:BM117" si="1087">BK108</f>
        <v>64.319032051345445</v>
      </c>
      <c r="BN108" s="192">
        <f t="shared" ref="BN108:BN117" si="1088">AY108</f>
        <v>64.319032051345445</v>
      </c>
      <c r="BO108" s="302">
        <f>(BL108*$AR$2/2)+(BN108+ABS(BM109))/$AR$2</f>
        <v>85.642665699128642</v>
      </c>
      <c r="BP108" s="302">
        <f>(BL108*$AR$2/2)+(ABS(BM108)+BN109)/$AR$2</f>
        <v>85.642665699128642</v>
      </c>
      <c r="BQ108" s="302">
        <f>MAX(ABS(F4),ABS(F5))</f>
        <v>74.346999999999994</v>
      </c>
      <c r="BR108" s="291">
        <f>MAX(BO108,BP108,BQ108)</f>
        <v>85.642665699128642</v>
      </c>
      <c r="BS108" s="305">
        <f>BR108*10/(0.9*(0.24)*391.3*2)</f>
        <v>5.0663662494397022</v>
      </c>
      <c r="BT108" s="307">
        <v>8</v>
      </c>
      <c r="BU108" s="305">
        <f>fi!$B$2</f>
        <v>0.50240000000000007</v>
      </c>
      <c r="BV108" s="291">
        <f>0.24/4</f>
        <v>0.06</v>
      </c>
      <c r="BW108" s="291">
        <f>0.225</f>
        <v>0.22500000000000001</v>
      </c>
      <c r="BX108" s="291">
        <f>8*0.016</f>
        <v>0.128</v>
      </c>
      <c r="BY108" s="291">
        <f>24*0.008</f>
        <v>0.192</v>
      </c>
      <c r="BZ108" s="291">
        <f>MIN(BV108:BY108)</f>
        <v>0.06</v>
      </c>
      <c r="CA108" s="240" t="str">
        <f>IF(BR108&lt;=$K$222,"VERIFICA","NON VERIFICA")</f>
        <v>VERIFICA</v>
      </c>
      <c r="CB108" s="240"/>
      <c r="CC108" s="240"/>
      <c r="CD108" s="240" t="str">
        <f>IF(BR108&lt;=$X$224,"VERIFICA","NON VERIFICA")</f>
        <v>VERIFICA</v>
      </c>
      <c r="CE108" s="240"/>
      <c r="CF108" s="240"/>
      <c r="CG108" s="256">
        <v>15</v>
      </c>
      <c r="CH108" s="288" t="s">
        <v>212</v>
      </c>
      <c r="CI108" s="289"/>
      <c r="CJ108" s="289"/>
    </row>
    <row r="109" spans="1:88" ht="16.5" x14ac:dyDescent="0.35">
      <c r="A109" s="1">
        <v>2</v>
      </c>
      <c r="B109" s="32" t="s">
        <v>46</v>
      </c>
      <c r="C109" s="1">
        <v>-19.882999999999999</v>
      </c>
      <c r="D109" s="32">
        <v>-21.812000000000001</v>
      </c>
      <c r="E109" s="1">
        <v>-69.194000000000003</v>
      </c>
      <c r="F109" s="32">
        <v>-75.977999999999994</v>
      </c>
      <c r="G109" s="1">
        <v>-40.854999999999997</v>
      </c>
      <c r="H109" s="32">
        <v>-42.616</v>
      </c>
      <c r="I109" s="1">
        <v>-74.093000000000004</v>
      </c>
      <c r="J109" s="32">
        <v>-56.390999999999998</v>
      </c>
      <c r="K109" s="1">
        <v>-34.734999999999999</v>
      </c>
      <c r="L109" s="32">
        <v>-18.515999999999998</v>
      </c>
      <c r="M109" s="22"/>
      <c r="N109" s="200">
        <v>2</v>
      </c>
      <c r="O109" s="196">
        <f>D117</f>
        <v>-55.189499999999995</v>
      </c>
      <c r="P109" s="196">
        <f>D119</f>
        <v>-39.01812000000001</v>
      </c>
      <c r="Q109" s="196">
        <f>$K$220</f>
        <v>118.73534489422559</v>
      </c>
      <c r="R109" s="214" t="str">
        <f t="shared" ref="R109:R117" si="1089">IF(ABS(O109)&lt;=Q109,"VERIFICA","NON VERIFICA")</f>
        <v>VERIFICA</v>
      </c>
      <c r="S109" s="214" t="str">
        <f t="shared" ref="S109:S117" si="1090">IF(ABS(P109)&lt;=Q109,"VERIFICA","NON VERIFICA")</f>
        <v>VERIFICA</v>
      </c>
      <c r="T109" s="196">
        <f>$K$221</f>
        <v>157.58694983071715</v>
      </c>
      <c r="U109" s="214" t="str">
        <f t="shared" si="1084"/>
        <v>VERIFICA</v>
      </c>
      <c r="V109" s="214" t="str">
        <f>IF(ABS(P109)&lt;=T109,"VERIFICA","NON VERIFICA")</f>
        <v>VERIFICA</v>
      </c>
      <c r="W109" s="200">
        <v>2</v>
      </c>
      <c r="X109" s="198">
        <v>4.6163926512763735</v>
      </c>
      <c r="Y109" s="198">
        <v>2.2821506658715949</v>
      </c>
      <c r="Z109" s="299"/>
      <c r="AA109" s="200">
        <v>2</v>
      </c>
      <c r="AB109" s="198">
        <f>2*fi!$B$6+1*fi!$B$8</f>
        <v>7.1592000000000002</v>
      </c>
      <c r="AC109" s="209" t="s">
        <v>202</v>
      </c>
      <c r="AD109" s="198">
        <f>2*fi!$B$6+1*fi!$B$8</f>
        <v>7.1592000000000002</v>
      </c>
      <c r="AE109" s="209" t="s">
        <v>202</v>
      </c>
      <c r="AF109" s="198">
        <f>80*28*1.4/450</f>
        <v>6.9688888888888885</v>
      </c>
      <c r="AG109" s="198" t="s">
        <v>96</v>
      </c>
      <c r="AH109" s="198">
        <f>AD109+80*28*(3.5/450)</f>
        <v>24.581422222222223</v>
      </c>
      <c r="AI109" s="198" t="s">
        <v>96</v>
      </c>
      <c r="AJ109" s="296" t="str">
        <f t="shared" si="1085"/>
        <v>VERIFICA</v>
      </c>
      <c r="AK109" s="296"/>
      <c r="AL109" s="296" t="str">
        <f t="shared" si="1086"/>
        <v>VERIFICA</v>
      </c>
      <c r="AM109" s="296"/>
      <c r="AN109" s="192">
        <f>(AB109*100*391.3)/(80*10*($C$223)*10*14.17)</f>
        <v>0.10296823394495415</v>
      </c>
      <c r="AO109" s="192">
        <f t="shared" ref="AO109:AO117" si="1091">AD109/AB109</f>
        <v>1</v>
      </c>
      <c r="AP109" s="192">
        <f t="shared" ref="AP109:AP116" si="1092">0.0035*AO109/0.00196</f>
        <v>1.7857142857142858</v>
      </c>
      <c r="AQ109" s="200">
        <v>0.81</v>
      </c>
      <c r="AR109" s="201">
        <f>(AN109/(2*AQ109))*((1-AP109)+SQRT((1-AP109)^2+(4*AQ109*AP109*0.04)/(AN109*(0.28-0.04))))*(0.28-0.04)</f>
        <v>3.6210538576357018E-2</v>
      </c>
      <c r="AS109" s="202">
        <f t="shared" ref="AS109:AS117" si="1093">(AR109-0.04)*0.0035/AR109</f>
        <v>-3.6627776067960332E-4</v>
      </c>
      <c r="AT109" s="202">
        <v>1.9599999999999999E-3</v>
      </c>
      <c r="AU109" s="200" t="str">
        <f t="shared" ref="AU109:AU117" si="1094">IF(AS109&lt;AT109, "VERIFICA","NON VERIFICA")</f>
        <v>VERIFICA</v>
      </c>
      <c r="AV109" s="200">
        <v>0.41599999999999998</v>
      </c>
      <c r="AW109" s="192">
        <f>(AR109-0.04)*0.0035/(AR109*0.00196)</f>
        <v>-0.1868764085100017</v>
      </c>
      <c r="AX109" s="192">
        <f>(AB109*100*0.9*391.3*($C$223)*10)*10^-6</f>
        <v>60.510131136000005</v>
      </c>
      <c r="AY109" s="192">
        <f>((AB109*100*(($C$223)*10-AV109*AR109*1000)+AW109*AD109*100*(AV109*AR109*1000-0.04*1000))*391.3)*10^-6</f>
        <v>64.319032051345445</v>
      </c>
      <c r="AZ109" s="192">
        <f>(AD109*100*391.3)/(80*10*($C$223)*10*14.17)</f>
        <v>0.10296823394495415</v>
      </c>
      <c r="BA109" s="192">
        <f t="shared" ref="BA109:BA117" si="1095">AB109/AD109</f>
        <v>1</v>
      </c>
      <c r="BB109" s="192">
        <f t="shared" ref="BB109:BB117" si="1096">0.0035*BA109/0.00196</f>
        <v>1.7857142857142858</v>
      </c>
      <c r="BC109" s="200">
        <v>0.81</v>
      </c>
      <c r="BD109" s="192">
        <f>(AZ109/(2*BC109))*((1-BB109)+SQRT((1-BB109)^2+(4*BC109*BB109*0.04)/(AZ109*(0.24))))*(0.24)</f>
        <v>3.6210538576357011E-2</v>
      </c>
      <c r="BE109" s="202">
        <f t="shared" ref="BE109:BE117" si="1097">(BD109-0.04)*0.0035/BD109</f>
        <v>-3.6627776067960408E-4</v>
      </c>
      <c r="BF109" s="202">
        <v>1.9599999999999999E-3</v>
      </c>
      <c r="BG109" s="200" t="str">
        <f t="shared" ref="BG109:BG117" si="1098">IF(BE109&lt;BF109, "VERIFICA","NON VERIFICA")</f>
        <v>VERIFICA</v>
      </c>
      <c r="BH109" s="200">
        <v>0.41599999999999998</v>
      </c>
      <c r="BI109" s="192">
        <f t="shared" ref="BI109:BI117" si="1099">(BD109-0.04)*0.0035/(BD109*0.00196)</f>
        <v>-0.18687640851000209</v>
      </c>
      <c r="BJ109" s="192">
        <f>(AD109*100*0.9*391.3*($C$223)*10)*10^-6</f>
        <v>60.510131136000005</v>
      </c>
      <c r="BK109" s="192">
        <f>((AD109*100*(($C$223)*10-BH109*BD109*1000)+BI109*AB109*100*(BH109*BD109*1000-0.04*1000))*391.3)*10^-6</f>
        <v>64.319032051345445</v>
      </c>
      <c r="BL109" s="301"/>
      <c r="BM109" s="191">
        <f t="shared" si="1087"/>
        <v>64.319032051345445</v>
      </c>
      <c r="BN109" s="192">
        <f t="shared" si="1088"/>
        <v>64.319032051345445</v>
      </c>
      <c r="BO109" s="303"/>
      <c r="BP109" s="303"/>
      <c r="BQ109" s="303"/>
      <c r="BR109" s="291"/>
      <c r="BS109" s="305"/>
      <c r="BT109" s="307"/>
      <c r="BU109" s="305"/>
      <c r="BV109" s="291"/>
      <c r="BW109" s="291"/>
      <c r="BX109" s="291"/>
      <c r="BY109" s="291"/>
      <c r="BZ109" s="291"/>
      <c r="CA109" s="240" t="str">
        <f>IF(BR109&lt;=$K$222,"VERIFICA","NON VERIFICA")</f>
        <v>VERIFICA</v>
      </c>
      <c r="CB109" s="240"/>
      <c r="CC109" s="240"/>
      <c r="CD109" s="240" t="str">
        <f>IF(BR109&lt;=$X$224,"VERIFICA","NON VERIFICA")</f>
        <v>VERIFICA</v>
      </c>
      <c r="CE109" s="240"/>
      <c r="CF109" s="240"/>
      <c r="CG109" s="257"/>
      <c r="CH109" s="288"/>
      <c r="CI109" s="289"/>
      <c r="CJ109" s="289"/>
    </row>
    <row r="110" spans="1:88" ht="16.5" x14ac:dyDescent="0.35">
      <c r="A110" s="1">
        <v>3</v>
      </c>
      <c r="B110" s="32" t="s">
        <v>47</v>
      </c>
      <c r="C110" s="1">
        <v>29.149000000000001</v>
      </c>
      <c r="D110" s="32">
        <v>-32.881</v>
      </c>
      <c r="E110" s="1">
        <v>46.658999999999999</v>
      </c>
      <c r="F110" s="32">
        <v>-45.874000000000002</v>
      </c>
      <c r="G110" s="1">
        <v>47.008000000000003</v>
      </c>
      <c r="H110" s="32">
        <v>-47.433999999999997</v>
      </c>
      <c r="I110" s="1">
        <v>41.622999999999998</v>
      </c>
      <c r="J110" s="32">
        <v>-31</v>
      </c>
      <c r="K110" s="1">
        <v>19.693999999999999</v>
      </c>
      <c r="L110" s="32">
        <v>-32.371000000000002</v>
      </c>
      <c r="M110" s="22"/>
      <c r="N110" s="61">
        <v>2</v>
      </c>
      <c r="O110" s="63">
        <f>E118</f>
        <v>-116.5598</v>
      </c>
      <c r="P110" s="63">
        <f>E119</f>
        <v>-92.099180000000018</v>
      </c>
      <c r="Q110" s="63">
        <f>$M$220</f>
        <v>163.57030585688887</v>
      </c>
      <c r="R110" s="103" t="str">
        <f t="shared" si="1089"/>
        <v>VERIFICA</v>
      </c>
      <c r="S110" s="146" t="str">
        <f>IF(ABS(P110)&lt;=Q110,"VERIFICA","NON VERIFICA")</f>
        <v>VERIFICA</v>
      </c>
      <c r="T110" s="63">
        <f>$M$221</f>
        <v>217.09243869908687</v>
      </c>
      <c r="U110" s="103" t="str">
        <f t="shared" si="1084"/>
        <v>VERIFICA</v>
      </c>
      <c r="V110" s="146" t="str">
        <f>IF(ABS(P110)&lt;=T110,"VERIFICA","NON VERIFICA")</f>
        <v>VERIFICA</v>
      </c>
      <c r="W110" s="61">
        <v>2</v>
      </c>
      <c r="X110" s="76">
        <v>5.6851977367649775</v>
      </c>
      <c r="Y110" s="76">
        <v>7.9372486854792784E-2</v>
      </c>
      <c r="Z110" s="285">
        <f>E124</f>
        <v>4.5723476927521416</v>
      </c>
      <c r="AA110" s="61">
        <v>2</v>
      </c>
      <c r="AB110" s="76">
        <f>3*fi!$B$6</f>
        <v>6.0288000000000004</v>
      </c>
      <c r="AC110" s="75" t="s">
        <v>95</v>
      </c>
      <c r="AD110" s="76">
        <f>3*fi!$B$6</f>
        <v>6.0288000000000004</v>
      </c>
      <c r="AE110" s="75" t="s">
        <v>95</v>
      </c>
      <c r="AF110" s="76">
        <f t="shared" ref="AF110:AF117" si="1100">30*50*1.4/450</f>
        <v>4.666666666666667</v>
      </c>
      <c r="AG110" s="76" t="s">
        <v>96</v>
      </c>
      <c r="AH110" s="76">
        <f t="shared" ref="AH110:AH117" si="1101">AD110+30*50*(3.5/450)</f>
        <v>17.695466666666668</v>
      </c>
      <c r="AI110" s="76" t="s">
        <v>96</v>
      </c>
      <c r="AJ110" s="263" t="str">
        <f t="shared" si="1085"/>
        <v>VERIFICA</v>
      </c>
      <c r="AK110" s="263"/>
      <c r="AL110" s="263" t="str">
        <f t="shared" si="1086"/>
        <v>VERIFICA</v>
      </c>
      <c r="AM110" s="263"/>
      <c r="AN110" s="68">
        <f>(AB110*100*391.3)/(30*10*($E$223)*10*14.17)</f>
        <v>0.12064012764260072</v>
      </c>
      <c r="AO110" s="68">
        <f t="shared" si="1091"/>
        <v>1</v>
      </c>
      <c r="AP110" s="68">
        <f>0.0035*AO110/0.00196</f>
        <v>1.7857142857142858</v>
      </c>
      <c r="AQ110" s="153">
        <v>0.81</v>
      </c>
      <c r="AR110" s="161">
        <f>(AN110/(2*AQ110))*((1-AP110)+SQRT((1-AP110)^2+(4*AQ110*AP110*0.04)/(AN110*(0.5-0.04))))*(0.5-0.04)</f>
        <v>4.8038848927687922E-2</v>
      </c>
      <c r="AS110" s="162">
        <f>(AR110-0.04)*0.0035/AR110</f>
        <v>5.8569203623634548E-4</v>
      </c>
      <c r="AT110" s="162">
        <v>1.9599999999999999E-3</v>
      </c>
      <c r="AU110" s="153" t="str">
        <f t="shared" si="1094"/>
        <v>VERIFICA</v>
      </c>
      <c r="AV110" s="153">
        <v>0.41599999999999998</v>
      </c>
      <c r="AW110" s="68">
        <f>(AR110-0.04)*0.0035/(AR110*0.00196)</f>
        <v>0.29882246746752322</v>
      </c>
      <c r="AX110" s="68">
        <f>(AB110*100*0.9*391.3*($E$223)*10)*10^-6</f>
        <v>97.665474816</v>
      </c>
      <c r="AY110" s="68">
        <f>((AB110*100*(($E$223)*10-AV110*AR110*1000)+AW110*AD110*100*(AV110*AR110*1000-0.04*1000))*391.3)*10^-6</f>
        <v>102.39178940350988</v>
      </c>
      <c r="AZ110" s="68">
        <f>(AD110*100*391.3)/(30*10*($E$223)*10*14.17)</f>
        <v>0.12064012764260072</v>
      </c>
      <c r="BA110" s="68">
        <f t="shared" si="1095"/>
        <v>1</v>
      </c>
      <c r="BB110" s="68">
        <f t="shared" si="1096"/>
        <v>1.7857142857142858</v>
      </c>
      <c r="BC110" s="153">
        <v>0.81</v>
      </c>
      <c r="BD110" s="68">
        <f>(AZ110/(2*BC110))*((1-BB110)+SQRT((1-BB110)^2+(4*BC110*BB110*0.04)/(AZ110*(0.46))))*(0.46)</f>
        <v>4.8038848927687922E-2</v>
      </c>
      <c r="BE110" s="162">
        <f t="shared" si="1097"/>
        <v>5.8569203623634548E-4</v>
      </c>
      <c r="BF110" s="162">
        <v>1.9599999999999999E-3</v>
      </c>
      <c r="BG110" s="153" t="str">
        <f t="shared" si="1098"/>
        <v>VERIFICA</v>
      </c>
      <c r="BH110" s="153">
        <v>0.41599999999999998</v>
      </c>
      <c r="BI110" s="68">
        <f>(BD110-0.04)*0.0035/(BD110*0.00196)</f>
        <v>0.29882246746752322</v>
      </c>
      <c r="BJ110" s="68">
        <f>(AD110*100*0.9*391.3*($E$223)*10)*10^-6</f>
        <v>97.665474816</v>
      </c>
      <c r="BK110" s="68">
        <f>((AD110*100*(($E$223)*10-BH110*BD110*1000)+BI110*AB110*100*(BH110*BD110*1000-0.04*1000))*391.3)*10^-6</f>
        <v>102.39178940350988</v>
      </c>
      <c r="BL110" s="256">
        <f>K24</f>
        <v>27.7</v>
      </c>
      <c r="BM110" s="180">
        <f t="shared" si="1087"/>
        <v>102.39178940350988</v>
      </c>
      <c r="BN110" s="68">
        <f t="shared" si="1088"/>
        <v>102.39178940350988</v>
      </c>
      <c r="BO110" s="256">
        <f>(BL110*$AR$3/2)+(BN110+ABS(BM111))/$AR$3</f>
        <v>111.4014574628884</v>
      </c>
      <c r="BP110" s="256">
        <f>(BL110*$AR$3/2)+(ABS(BM110)+BN111)/$AR$3</f>
        <v>111.4014574628884</v>
      </c>
      <c r="BQ110" s="256">
        <f>MAX(ABS(F24),ABS(F25))</f>
        <v>137.85</v>
      </c>
      <c r="BR110" s="247">
        <f>MAX(BO110,BP110,BQ110)</f>
        <v>137.85</v>
      </c>
      <c r="BS110" s="285">
        <f>BR110*10/(0.9*(0.46)*391.3*2)</f>
        <v>4.2546769038174492</v>
      </c>
      <c r="BT110" s="287">
        <v>8</v>
      </c>
      <c r="BU110" s="285">
        <f>fi!$B$2</f>
        <v>0.50240000000000007</v>
      </c>
      <c r="BV110" s="247">
        <f t="shared" ref="BV110" si="1102">0.46/4</f>
        <v>0.115</v>
      </c>
      <c r="BW110" s="247">
        <f t="shared" ref="BW110" si="1103">0.225</f>
        <v>0.22500000000000001</v>
      </c>
      <c r="BX110" s="247">
        <f t="shared" ref="BX110" si="1104">8*0.016</f>
        <v>0.128</v>
      </c>
      <c r="BY110" s="247">
        <f t="shared" ref="BY110" si="1105">24*0.008</f>
        <v>0.192</v>
      </c>
      <c r="BZ110" s="247">
        <f t="shared" ref="BZ110" si="1106">MIN(BV110:BY110)</f>
        <v>0.115</v>
      </c>
      <c r="CA110" s="240" t="str">
        <f t="shared" ref="CA110:CA117" si="1107">IF(BR110&lt;=$M$222,"VERIFICA","NON VERIFICA")</f>
        <v>VERIFICA</v>
      </c>
      <c r="CB110" s="240"/>
      <c r="CC110" s="240"/>
      <c r="CD110" s="240" t="str">
        <f>IF(BR110&lt;=$U$225,"VERIFICA","NON VERIFICA")</f>
        <v>VERIFICA</v>
      </c>
      <c r="CE110" s="240"/>
      <c r="CF110" s="240"/>
      <c r="CG110" s="256">
        <v>20</v>
      </c>
    </row>
    <row r="111" spans="1:88" ht="16.5" x14ac:dyDescent="0.35">
      <c r="A111" s="1">
        <v>4</v>
      </c>
      <c r="B111" s="32" t="s">
        <v>48</v>
      </c>
      <c r="C111" s="1">
        <v>-1.022</v>
      </c>
      <c r="D111" s="32">
        <v>1.1619999999999999</v>
      </c>
      <c r="E111" s="1">
        <v>-1.629</v>
      </c>
      <c r="F111" s="32">
        <v>1.591</v>
      </c>
      <c r="G111" s="1">
        <v>-1.7070000000000001</v>
      </c>
      <c r="H111" s="32">
        <v>1.7290000000000001</v>
      </c>
      <c r="I111" s="1">
        <v>-1.401</v>
      </c>
      <c r="J111" s="32">
        <v>1.0189999999999999</v>
      </c>
      <c r="K111" s="1">
        <v>-0.72499999999999998</v>
      </c>
      <c r="L111" s="32">
        <v>1.151</v>
      </c>
      <c r="M111" s="22"/>
      <c r="N111" s="61">
        <v>3</v>
      </c>
      <c r="O111" s="63">
        <f>F108</f>
        <v>-128.83199999999999</v>
      </c>
      <c r="P111" s="63">
        <f>F119</f>
        <v>-97.321500000000015</v>
      </c>
      <c r="Q111" s="63">
        <f t="shared" ref="Q111:Q117" si="1108">$M$220</f>
        <v>163.57030585688887</v>
      </c>
      <c r="R111" s="103" t="str">
        <f t="shared" si="1089"/>
        <v>VERIFICA</v>
      </c>
      <c r="S111" s="146" t="str">
        <f t="shared" si="1090"/>
        <v>VERIFICA</v>
      </c>
      <c r="T111" s="63">
        <f t="shared" ref="T111:T117" si="1109">$M$221</f>
        <v>217.09243869908687</v>
      </c>
      <c r="U111" s="103" t="str">
        <f t="shared" si="1084"/>
        <v>VERIFICA</v>
      </c>
      <c r="V111" s="146" t="str">
        <f>IF(ABS(P111)&lt;=T111,"VERIFICA","NON VERIFICA")</f>
        <v>VERIFICA</v>
      </c>
      <c r="W111" s="61">
        <v>3</v>
      </c>
      <c r="X111" s="76">
        <v>6.0075667507416757</v>
      </c>
      <c r="Y111" s="76">
        <f>F123</f>
        <v>0.50812292976094686</v>
      </c>
      <c r="Z111" s="247"/>
      <c r="AA111" s="61">
        <v>3</v>
      </c>
      <c r="AB111" s="76">
        <f>3*fi!$B$6</f>
        <v>6.0288000000000004</v>
      </c>
      <c r="AC111" s="75" t="s">
        <v>95</v>
      </c>
      <c r="AD111" s="76">
        <f>3*fi!$B$6</f>
        <v>6.0288000000000004</v>
      </c>
      <c r="AE111" s="75" t="s">
        <v>95</v>
      </c>
      <c r="AF111" s="76">
        <f t="shared" si="1100"/>
        <v>4.666666666666667</v>
      </c>
      <c r="AG111" s="76" t="s">
        <v>96</v>
      </c>
      <c r="AH111" s="76">
        <f t="shared" si="1101"/>
        <v>17.695466666666668</v>
      </c>
      <c r="AI111" s="76" t="s">
        <v>96</v>
      </c>
      <c r="AJ111" s="263" t="str">
        <f t="shared" si="1085"/>
        <v>VERIFICA</v>
      </c>
      <c r="AK111" s="263"/>
      <c r="AL111" s="263" t="str">
        <f t="shared" si="1086"/>
        <v>VERIFICA</v>
      </c>
      <c r="AM111" s="263"/>
      <c r="AN111" s="68">
        <f t="shared" ref="AN111:AN117" si="1110">(AB111*100*391.3)/(30*10*($E$223)*10*14.17)</f>
        <v>0.12064012764260072</v>
      </c>
      <c r="AO111" s="68">
        <f>AD111/AB111</f>
        <v>1</v>
      </c>
      <c r="AP111" s="68">
        <f t="shared" si="1092"/>
        <v>1.7857142857142858</v>
      </c>
      <c r="AQ111" s="153">
        <v>0.81</v>
      </c>
      <c r="AR111" s="161">
        <f t="shared" ref="AR111:AR117" si="1111">(AN111/(2*AQ111))*((1-AP111)+SQRT((1-AP111)^2+(4*AQ111*AP111*0.04)/(AN111*(0.5-0.04))))*(0.5-0.04)</f>
        <v>4.8038848927687922E-2</v>
      </c>
      <c r="AS111" s="162">
        <f t="shared" si="1093"/>
        <v>5.8569203623634548E-4</v>
      </c>
      <c r="AT111" s="162">
        <v>1.9599999999999999E-3</v>
      </c>
      <c r="AU111" s="153" t="str">
        <f t="shared" si="1094"/>
        <v>VERIFICA</v>
      </c>
      <c r="AV111" s="153">
        <v>0.41599999999999998</v>
      </c>
      <c r="AW111" s="68">
        <f t="shared" ref="AW111:AW117" si="1112">(AR111-0.04)*0.0035/(AR111*0.00196)</f>
        <v>0.29882246746752322</v>
      </c>
      <c r="AX111" s="68">
        <f t="shared" ref="AX111:AX117" si="1113">(AB111*100*0.9*391.3*($E$223)*10)*10^-6</f>
        <v>97.665474816</v>
      </c>
      <c r="AY111" s="68">
        <f t="shared" ref="AY111:AY117" si="1114">((AB111*100*(($E$223)*10-AV111*AR111*1000)+AW111*AD111*100*(AV111*AR111*1000-0.04*1000))*391.3)*10^-6</f>
        <v>102.39178940350988</v>
      </c>
      <c r="AZ111" s="68">
        <f t="shared" ref="AZ111:AZ117" si="1115">(AD111*100*391.3)/(30*10*($E$223)*10*14.17)</f>
        <v>0.12064012764260072</v>
      </c>
      <c r="BA111" s="68">
        <f t="shared" si="1095"/>
        <v>1</v>
      </c>
      <c r="BB111" s="68">
        <f t="shared" si="1096"/>
        <v>1.7857142857142858</v>
      </c>
      <c r="BC111" s="153">
        <v>0.81</v>
      </c>
      <c r="BD111" s="68">
        <f t="shared" ref="BD111:BD117" si="1116">(AZ111/(2*BC111))*((1-BB111)+SQRT((1-BB111)^2+(4*BC111*BB111*0.04)/(AZ111*(0.46))))*(0.46)</f>
        <v>4.8038848927687922E-2</v>
      </c>
      <c r="BE111" s="162">
        <f t="shared" si="1097"/>
        <v>5.8569203623634548E-4</v>
      </c>
      <c r="BF111" s="162">
        <v>1.9599999999999999E-3</v>
      </c>
      <c r="BG111" s="153" t="str">
        <f t="shared" si="1098"/>
        <v>VERIFICA</v>
      </c>
      <c r="BH111" s="153">
        <v>0.41599999999999998</v>
      </c>
      <c r="BI111" s="68">
        <f t="shared" si="1099"/>
        <v>0.29882246746752322</v>
      </c>
      <c r="BJ111" s="68">
        <f t="shared" ref="BJ111:BJ117" si="1117">(AD111*100*0.9*391.3*($E$223)*10)*10^-6</f>
        <v>97.665474816</v>
      </c>
      <c r="BK111" s="68">
        <f t="shared" ref="BK111:BK117" si="1118">((AD111*100*(($E$223)*10-BH111*BD111*1000)+BI111*AB111*100*(BH111*BD111*1000-0.04*1000))*391.3)*10^-6</f>
        <v>102.39178940350988</v>
      </c>
      <c r="BL111" s="257"/>
      <c r="BM111" s="180">
        <f t="shared" si="1087"/>
        <v>102.39178940350988</v>
      </c>
      <c r="BN111" s="68">
        <f t="shared" si="1088"/>
        <v>102.39178940350988</v>
      </c>
      <c r="BO111" s="257"/>
      <c r="BP111" s="257"/>
      <c r="BQ111" s="257"/>
      <c r="BR111" s="247"/>
      <c r="BS111" s="285"/>
      <c r="BT111" s="287"/>
      <c r="BU111" s="285"/>
      <c r="BV111" s="247"/>
      <c r="BW111" s="247"/>
      <c r="BX111" s="247"/>
      <c r="BY111" s="247"/>
      <c r="BZ111" s="247"/>
      <c r="CA111" s="240" t="str">
        <f t="shared" si="1107"/>
        <v>VERIFICA</v>
      </c>
      <c r="CB111" s="240"/>
      <c r="CC111" s="240"/>
      <c r="CD111" s="240" t="str">
        <f t="shared" ref="CD111:CD117" si="1119">IF(BR111&lt;=$U$225,"VERIFICA","NON VERIFICA")</f>
        <v>VERIFICA</v>
      </c>
      <c r="CE111" s="240"/>
      <c r="CF111" s="240"/>
      <c r="CG111" s="257"/>
    </row>
    <row r="112" spans="1:88" ht="16.5" x14ac:dyDescent="0.35">
      <c r="A112" s="1">
        <v>5</v>
      </c>
      <c r="B112" s="32" t="s">
        <v>49</v>
      </c>
      <c r="C112" s="1">
        <v>1.4510000000000001</v>
      </c>
      <c r="D112" s="32">
        <v>-1.641</v>
      </c>
      <c r="E112" s="1">
        <v>2.3220000000000001</v>
      </c>
      <c r="F112" s="32">
        <v>-2.2789999999999999</v>
      </c>
      <c r="G112" s="1">
        <v>2.3559999999999999</v>
      </c>
      <c r="H112" s="32">
        <v>-2.38</v>
      </c>
      <c r="I112" s="1">
        <v>2.0510000000000002</v>
      </c>
      <c r="J112" s="32">
        <v>-1.516</v>
      </c>
      <c r="K112" s="1">
        <v>0.98399999999999999</v>
      </c>
      <c r="L112" s="32">
        <v>-1.6120000000000001</v>
      </c>
      <c r="M112" s="22"/>
      <c r="N112" s="61">
        <v>3</v>
      </c>
      <c r="O112" s="63">
        <f>G118</f>
        <v>-88.564799999999991</v>
      </c>
      <c r="P112" s="63">
        <f>G119</f>
        <v>-71.10539999999996</v>
      </c>
      <c r="Q112" s="63">
        <f t="shared" si="1108"/>
        <v>163.57030585688887</v>
      </c>
      <c r="R112" s="103" t="str">
        <f t="shared" si="1089"/>
        <v>VERIFICA</v>
      </c>
      <c r="S112" s="146" t="str">
        <f t="shared" si="1090"/>
        <v>VERIFICA</v>
      </c>
      <c r="T112" s="63">
        <f t="shared" si="1109"/>
        <v>217.09243869908687</v>
      </c>
      <c r="U112" s="103" t="str">
        <f t="shared" si="1084"/>
        <v>VERIFICA</v>
      </c>
      <c r="V112" s="146" t="str">
        <f t="shared" ref="V112:V117" si="1120">IF(ABS(P112)&lt;=T112,"VERIFICA","NON VERIFICA")</f>
        <v>VERIFICA</v>
      </c>
      <c r="W112" s="61">
        <v>3</v>
      </c>
      <c r="X112" s="76">
        <v>4.3892709918999078</v>
      </c>
      <c r="Y112" s="76">
        <v>1.0465178008150722</v>
      </c>
      <c r="Z112" s="285">
        <f>G124</f>
        <v>1.5477552713548675</v>
      </c>
      <c r="AA112" s="61">
        <v>3</v>
      </c>
      <c r="AB112" s="76">
        <f>3*fi!$B$6</f>
        <v>6.0288000000000004</v>
      </c>
      <c r="AC112" s="75" t="s">
        <v>95</v>
      </c>
      <c r="AD112" s="76">
        <f>3*fi!$B$6</f>
        <v>6.0288000000000004</v>
      </c>
      <c r="AE112" s="75" t="s">
        <v>95</v>
      </c>
      <c r="AF112" s="76">
        <f t="shared" si="1100"/>
        <v>4.666666666666667</v>
      </c>
      <c r="AG112" s="76" t="s">
        <v>96</v>
      </c>
      <c r="AH112" s="76">
        <f t="shared" si="1101"/>
        <v>17.695466666666668</v>
      </c>
      <c r="AI112" s="76" t="s">
        <v>96</v>
      </c>
      <c r="AJ112" s="263" t="str">
        <f t="shared" si="1085"/>
        <v>VERIFICA</v>
      </c>
      <c r="AK112" s="263"/>
      <c r="AL112" s="263" t="str">
        <f t="shared" si="1086"/>
        <v>VERIFICA</v>
      </c>
      <c r="AM112" s="263"/>
      <c r="AN112" s="68">
        <f t="shared" si="1110"/>
        <v>0.12064012764260072</v>
      </c>
      <c r="AO112" s="68">
        <f t="shared" si="1091"/>
        <v>1</v>
      </c>
      <c r="AP112" s="68">
        <f t="shared" si="1092"/>
        <v>1.7857142857142858</v>
      </c>
      <c r="AQ112" s="153">
        <v>0.81</v>
      </c>
      <c r="AR112" s="161">
        <f t="shared" si="1111"/>
        <v>4.8038848927687922E-2</v>
      </c>
      <c r="AS112" s="162">
        <f t="shared" si="1093"/>
        <v>5.8569203623634548E-4</v>
      </c>
      <c r="AT112" s="162">
        <v>1.9599999999999999E-3</v>
      </c>
      <c r="AU112" s="153" t="str">
        <f t="shared" si="1094"/>
        <v>VERIFICA</v>
      </c>
      <c r="AV112" s="153">
        <v>0.41599999999999998</v>
      </c>
      <c r="AW112" s="68">
        <f t="shared" si="1112"/>
        <v>0.29882246746752322</v>
      </c>
      <c r="AX112" s="68">
        <f t="shared" si="1113"/>
        <v>97.665474816</v>
      </c>
      <c r="AY112" s="68">
        <f t="shared" si="1114"/>
        <v>102.39178940350988</v>
      </c>
      <c r="AZ112" s="68">
        <f t="shared" si="1115"/>
        <v>0.12064012764260072</v>
      </c>
      <c r="BA112" s="68">
        <f t="shared" si="1095"/>
        <v>1</v>
      </c>
      <c r="BB112" s="68">
        <f t="shared" si="1096"/>
        <v>1.7857142857142858</v>
      </c>
      <c r="BC112" s="153">
        <v>0.81</v>
      </c>
      <c r="BD112" s="68">
        <f t="shared" si="1116"/>
        <v>4.8038848927687922E-2</v>
      </c>
      <c r="BE112" s="162">
        <f t="shared" si="1097"/>
        <v>5.8569203623634548E-4</v>
      </c>
      <c r="BF112" s="162">
        <v>1.9599999999999999E-3</v>
      </c>
      <c r="BG112" s="153" t="str">
        <f t="shared" si="1098"/>
        <v>VERIFICA</v>
      </c>
      <c r="BH112" s="153">
        <v>0.41599999999999998</v>
      </c>
      <c r="BI112" s="68">
        <f t="shared" si="1099"/>
        <v>0.29882246746752322</v>
      </c>
      <c r="BJ112" s="68">
        <f t="shared" si="1117"/>
        <v>97.665474816</v>
      </c>
      <c r="BK112" s="68">
        <f t="shared" si="1118"/>
        <v>102.39178940350988</v>
      </c>
      <c r="BL112" s="256">
        <f>K44</f>
        <v>22.599999999999998</v>
      </c>
      <c r="BM112" s="180">
        <f t="shared" si="1087"/>
        <v>102.39178940350988</v>
      </c>
      <c r="BN112" s="68">
        <f t="shared" si="1088"/>
        <v>102.39178940350988</v>
      </c>
      <c r="BO112" s="256">
        <f>(BL112*$AR$4/2)+(BN112+ABS(BM113))/$AR$4</f>
        <v>96.83041547553151</v>
      </c>
      <c r="BP112" s="256">
        <f>(BL112*$AR$4/2)+(ABS(BM112)+BN113)/$AR$4</f>
        <v>96.83041547553151</v>
      </c>
      <c r="BQ112" s="256">
        <f>MAX(ABS(F44),ABS(F45))</f>
        <v>85.274000000000001</v>
      </c>
      <c r="BR112" s="247">
        <f>MAX(BO112,BP112,BQ112)</f>
        <v>96.83041547553151</v>
      </c>
      <c r="BS112" s="285">
        <f>BR112*10/(0.9*(0.46)*391.3*2)</f>
        <v>2.9886262771910888</v>
      </c>
      <c r="BT112" s="287">
        <v>8</v>
      </c>
      <c r="BU112" s="285">
        <f>fi!$B$2</f>
        <v>0.50240000000000007</v>
      </c>
      <c r="BV112" s="247">
        <f t="shared" ref="BV112" si="1121">0.46/4</f>
        <v>0.115</v>
      </c>
      <c r="BW112" s="247">
        <f t="shared" ref="BW112" si="1122">0.225</f>
        <v>0.22500000000000001</v>
      </c>
      <c r="BX112" s="247">
        <f t="shared" ref="BX112" si="1123">8*0.016</f>
        <v>0.128</v>
      </c>
      <c r="BY112" s="247">
        <f t="shared" ref="BY112" si="1124">24*0.008</f>
        <v>0.192</v>
      </c>
      <c r="BZ112" s="247">
        <f t="shared" ref="BZ112" si="1125">MIN(BV112:BY112)</f>
        <v>0.115</v>
      </c>
      <c r="CA112" s="240" t="str">
        <f t="shared" si="1107"/>
        <v>VERIFICA</v>
      </c>
      <c r="CB112" s="240"/>
      <c r="CC112" s="240"/>
      <c r="CD112" s="240" t="str">
        <f t="shared" si="1119"/>
        <v>VERIFICA</v>
      </c>
      <c r="CE112" s="240"/>
      <c r="CF112" s="240"/>
      <c r="CG112" s="256">
        <v>20</v>
      </c>
    </row>
    <row r="113" spans="1:95" ht="16.5" x14ac:dyDescent="0.35">
      <c r="A113" s="1">
        <v>6</v>
      </c>
      <c r="B113" s="32" t="s">
        <v>50</v>
      </c>
      <c r="C113" s="1">
        <v>2.3460000000000001</v>
      </c>
      <c r="D113" s="32">
        <v>-2.653</v>
      </c>
      <c r="E113" s="1">
        <v>3.7549999999999999</v>
      </c>
      <c r="F113" s="32">
        <v>-3.6850000000000001</v>
      </c>
      <c r="G113" s="1">
        <v>3.8069999999999999</v>
      </c>
      <c r="H113" s="32">
        <v>-3.8450000000000002</v>
      </c>
      <c r="I113" s="1">
        <v>3.32</v>
      </c>
      <c r="J113" s="32">
        <v>-2.4540000000000002</v>
      </c>
      <c r="K113" s="1">
        <v>1.59</v>
      </c>
      <c r="L113" s="32">
        <v>-2.6070000000000002</v>
      </c>
      <c r="M113" s="22"/>
      <c r="N113" s="61">
        <v>4</v>
      </c>
      <c r="O113" s="63">
        <f>H117</f>
        <v>-90.757800000000003</v>
      </c>
      <c r="P113" s="63">
        <f>H119</f>
        <v>-73.091399999999965</v>
      </c>
      <c r="Q113" s="63">
        <f t="shared" si="1108"/>
        <v>163.57030585688887</v>
      </c>
      <c r="R113" s="103" t="str">
        <f t="shared" si="1089"/>
        <v>VERIFICA</v>
      </c>
      <c r="S113" s="146" t="str">
        <f t="shared" si="1090"/>
        <v>VERIFICA</v>
      </c>
      <c r="T113" s="63">
        <f t="shared" si="1109"/>
        <v>217.09243869908687</v>
      </c>
      <c r="U113" s="103" t="str">
        <f t="shared" si="1084"/>
        <v>VERIFICA</v>
      </c>
      <c r="V113" s="146" t="str">
        <f t="shared" si="1120"/>
        <v>VERIFICA</v>
      </c>
      <c r="W113" s="61">
        <v>4</v>
      </c>
      <c r="X113" s="76">
        <v>4.5118649466475533</v>
      </c>
      <c r="Y113" s="76">
        <v>0.98145534950388424</v>
      </c>
      <c r="Z113" s="247"/>
      <c r="AA113" s="61">
        <v>4</v>
      </c>
      <c r="AB113" s="76">
        <f>3*fi!$B$6</f>
        <v>6.0288000000000004</v>
      </c>
      <c r="AC113" s="75" t="s">
        <v>95</v>
      </c>
      <c r="AD113" s="76">
        <f>3*fi!$B$6</f>
        <v>6.0288000000000004</v>
      </c>
      <c r="AE113" s="75" t="s">
        <v>95</v>
      </c>
      <c r="AF113" s="76">
        <f t="shared" si="1100"/>
        <v>4.666666666666667</v>
      </c>
      <c r="AG113" s="76" t="s">
        <v>96</v>
      </c>
      <c r="AH113" s="76">
        <f t="shared" si="1101"/>
        <v>17.695466666666668</v>
      </c>
      <c r="AI113" s="76" t="s">
        <v>96</v>
      </c>
      <c r="AJ113" s="263" t="str">
        <f t="shared" si="1085"/>
        <v>VERIFICA</v>
      </c>
      <c r="AK113" s="263"/>
      <c r="AL113" s="263" t="str">
        <f t="shared" si="1086"/>
        <v>VERIFICA</v>
      </c>
      <c r="AM113" s="263"/>
      <c r="AN113" s="68">
        <f t="shared" si="1110"/>
        <v>0.12064012764260072</v>
      </c>
      <c r="AO113" s="68">
        <f t="shared" si="1091"/>
        <v>1</v>
      </c>
      <c r="AP113" s="68">
        <f t="shared" si="1092"/>
        <v>1.7857142857142858</v>
      </c>
      <c r="AQ113" s="153">
        <v>0.81</v>
      </c>
      <c r="AR113" s="161">
        <f t="shared" si="1111"/>
        <v>4.8038848927687922E-2</v>
      </c>
      <c r="AS113" s="162">
        <f t="shared" si="1093"/>
        <v>5.8569203623634548E-4</v>
      </c>
      <c r="AT113" s="162">
        <v>1.9599999999999999E-3</v>
      </c>
      <c r="AU113" s="153" t="str">
        <f t="shared" si="1094"/>
        <v>VERIFICA</v>
      </c>
      <c r="AV113" s="153">
        <v>0.41599999999999998</v>
      </c>
      <c r="AW113" s="68">
        <f t="shared" si="1112"/>
        <v>0.29882246746752322</v>
      </c>
      <c r="AX113" s="68">
        <f t="shared" si="1113"/>
        <v>97.665474816</v>
      </c>
      <c r="AY113" s="68">
        <f t="shared" si="1114"/>
        <v>102.39178940350988</v>
      </c>
      <c r="AZ113" s="68">
        <f t="shared" si="1115"/>
        <v>0.12064012764260072</v>
      </c>
      <c r="BA113" s="68">
        <f t="shared" si="1095"/>
        <v>1</v>
      </c>
      <c r="BB113" s="68">
        <f t="shared" si="1096"/>
        <v>1.7857142857142858</v>
      </c>
      <c r="BC113" s="153">
        <v>0.81</v>
      </c>
      <c r="BD113" s="68">
        <f t="shared" si="1116"/>
        <v>4.8038848927687922E-2</v>
      </c>
      <c r="BE113" s="162">
        <f t="shared" si="1097"/>
        <v>5.8569203623634548E-4</v>
      </c>
      <c r="BF113" s="162">
        <v>1.9599999999999999E-3</v>
      </c>
      <c r="BG113" s="153" t="str">
        <f t="shared" si="1098"/>
        <v>VERIFICA</v>
      </c>
      <c r="BH113" s="153">
        <v>0.41599999999999998</v>
      </c>
      <c r="BI113" s="68">
        <f t="shared" si="1099"/>
        <v>0.29882246746752322</v>
      </c>
      <c r="BJ113" s="68">
        <f t="shared" si="1117"/>
        <v>97.665474816</v>
      </c>
      <c r="BK113" s="68">
        <f t="shared" si="1118"/>
        <v>102.39178940350988</v>
      </c>
      <c r="BL113" s="257"/>
      <c r="BM113" s="180">
        <f t="shared" si="1087"/>
        <v>102.39178940350988</v>
      </c>
      <c r="BN113" s="68">
        <f t="shared" si="1088"/>
        <v>102.39178940350988</v>
      </c>
      <c r="BO113" s="257"/>
      <c r="BP113" s="257"/>
      <c r="BQ113" s="257"/>
      <c r="BR113" s="247"/>
      <c r="BS113" s="285"/>
      <c r="BT113" s="287"/>
      <c r="BU113" s="285"/>
      <c r="BV113" s="247"/>
      <c r="BW113" s="247"/>
      <c r="BX113" s="247"/>
      <c r="BY113" s="247"/>
      <c r="BZ113" s="247"/>
      <c r="CA113" s="240" t="str">
        <f t="shared" si="1107"/>
        <v>VERIFICA</v>
      </c>
      <c r="CB113" s="240"/>
      <c r="CC113" s="240"/>
      <c r="CD113" s="240" t="str">
        <f t="shared" si="1119"/>
        <v>VERIFICA</v>
      </c>
      <c r="CE113" s="240"/>
      <c r="CF113" s="240"/>
      <c r="CG113" s="257"/>
    </row>
    <row r="114" spans="1:95" ht="16.5" x14ac:dyDescent="0.35">
      <c r="B114" s="1" t="s">
        <v>33</v>
      </c>
      <c r="C114" s="34">
        <f>(ABS(C110)+ABS(C112))*SIGN(C110)</f>
        <v>30.6</v>
      </c>
      <c r="D114" s="37">
        <f t="shared" ref="D114:L115" si="1126">(ABS(D110)+ABS(D112))*SIGN(D110)</f>
        <v>-34.521999999999998</v>
      </c>
      <c r="E114" s="35">
        <f t="shared" si="1126"/>
        <v>48.981000000000002</v>
      </c>
      <c r="F114" s="37">
        <f t="shared" si="1126"/>
        <v>-48.153000000000006</v>
      </c>
      <c r="G114" s="35">
        <f t="shared" si="1126"/>
        <v>49.364000000000004</v>
      </c>
      <c r="H114" s="37">
        <f t="shared" si="1126"/>
        <v>-49.814</v>
      </c>
      <c r="I114" s="35">
        <f t="shared" si="1126"/>
        <v>43.673999999999999</v>
      </c>
      <c r="J114" s="37">
        <f t="shared" si="1126"/>
        <v>-32.515999999999998</v>
      </c>
      <c r="K114" s="35">
        <f t="shared" si="1126"/>
        <v>20.677999999999997</v>
      </c>
      <c r="L114" s="37">
        <f t="shared" si="1126"/>
        <v>-33.983000000000004</v>
      </c>
      <c r="M114" s="35"/>
      <c r="N114" s="61">
        <v>4</v>
      </c>
      <c r="O114" s="63">
        <f>I108</f>
        <v>-125.40900000000001</v>
      </c>
      <c r="P114" s="63">
        <f>I119</f>
        <v>-92.000629999999944</v>
      </c>
      <c r="Q114" s="63">
        <f t="shared" si="1108"/>
        <v>163.57030585688887</v>
      </c>
      <c r="R114" s="103" t="str">
        <f t="shared" si="1089"/>
        <v>VERIFICA</v>
      </c>
      <c r="S114" s="146" t="str">
        <f t="shared" si="1090"/>
        <v>VERIFICA</v>
      </c>
      <c r="T114" s="63">
        <f t="shared" si="1109"/>
        <v>217.09243869908687</v>
      </c>
      <c r="U114" s="103" t="str">
        <f t="shared" si="1084"/>
        <v>VERIFICA</v>
      </c>
      <c r="V114" s="146" t="str">
        <f t="shared" si="1120"/>
        <v>VERIFICA</v>
      </c>
      <c r="W114" s="61">
        <v>4</v>
      </c>
      <c r="X114" s="76">
        <v>5.6791143358382961</v>
      </c>
      <c r="Y114" s="76">
        <f>I123</f>
        <v>0.63246196562677626</v>
      </c>
      <c r="Z114" s="285">
        <f>I124</f>
        <v>4.5326902644597302</v>
      </c>
      <c r="AA114" s="61">
        <v>4</v>
      </c>
      <c r="AB114" s="76">
        <f>3*fi!$B$6</f>
        <v>6.0288000000000004</v>
      </c>
      <c r="AC114" s="75" t="s">
        <v>95</v>
      </c>
      <c r="AD114" s="76">
        <f>3*fi!$B$6</f>
        <v>6.0288000000000004</v>
      </c>
      <c r="AE114" s="75" t="s">
        <v>95</v>
      </c>
      <c r="AF114" s="76">
        <f t="shared" si="1100"/>
        <v>4.666666666666667</v>
      </c>
      <c r="AG114" s="76" t="s">
        <v>96</v>
      </c>
      <c r="AH114" s="76">
        <f t="shared" si="1101"/>
        <v>17.695466666666668</v>
      </c>
      <c r="AI114" s="76" t="s">
        <v>96</v>
      </c>
      <c r="AJ114" s="263" t="str">
        <f t="shared" si="1085"/>
        <v>VERIFICA</v>
      </c>
      <c r="AK114" s="263"/>
      <c r="AL114" s="263" t="str">
        <f t="shared" si="1086"/>
        <v>VERIFICA</v>
      </c>
      <c r="AM114" s="263"/>
      <c r="AN114" s="68">
        <f t="shared" si="1110"/>
        <v>0.12064012764260072</v>
      </c>
      <c r="AO114" s="68">
        <f t="shared" si="1091"/>
        <v>1</v>
      </c>
      <c r="AP114" s="68">
        <f t="shared" si="1092"/>
        <v>1.7857142857142858</v>
      </c>
      <c r="AQ114" s="153">
        <v>0.81</v>
      </c>
      <c r="AR114" s="161">
        <f t="shared" si="1111"/>
        <v>4.8038848927687922E-2</v>
      </c>
      <c r="AS114" s="162">
        <f t="shared" si="1093"/>
        <v>5.8569203623634548E-4</v>
      </c>
      <c r="AT114" s="162">
        <v>1.9599999999999999E-3</v>
      </c>
      <c r="AU114" s="153" t="str">
        <f t="shared" si="1094"/>
        <v>VERIFICA</v>
      </c>
      <c r="AV114" s="153">
        <v>0.41599999999999998</v>
      </c>
      <c r="AW114" s="68">
        <f t="shared" si="1112"/>
        <v>0.29882246746752322</v>
      </c>
      <c r="AX114" s="68">
        <f t="shared" si="1113"/>
        <v>97.665474816</v>
      </c>
      <c r="AY114" s="68">
        <f t="shared" si="1114"/>
        <v>102.39178940350988</v>
      </c>
      <c r="AZ114" s="68">
        <f t="shared" si="1115"/>
        <v>0.12064012764260072</v>
      </c>
      <c r="BA114" s="68">
        <f t="shared" si="1095"/>
        <v>1</v>
      </c>
      <c r="BB114" s="68">
        <f t="shared" si="1096"/>
        <v>1.7857142857142858</v>
      </c>
      <c r="BC114" s="153">
        <v>0.81</v>
      </c>
      <c r="BD114" s="68">
        <f t="shared" si="1116"/>
        <v>4.8038848927687922E-2</v>
      </c>
      <c r="BE114" s="162">
        <f t="shared" si="1097"/>
        <v>5.8569203623634548E-4</v>
      </c>
      <c r="BF114" s="162">
        <v>1.9599999999999999E-3</v>
      </c>
      <c r="BG114" s="153" t="str">
        <f t="shared" si="1098"/>
        <v>VERIFICA</v>
      </c>
      <c r="BH114" s="153">
        <v>0.41599999999999998</v>
      </c>
      <c r="BI114" s="68">
        <f t="shared" si="1099"/>
        <v>0.29882246746752322</v>
      </c>
      <c r="BJ114" s="68">
        <f t="shared" si="1117"/>
        <v>97.665474816</v>
      </c>
      <c r="BK114" s="68">
        <f t="shared" si="1118"/>
        <v>102.39178940350988</v>
      </c>
      <c r="BL114" s="256">
        <f>K64</f>
        <v>27.700000000000003</v>
      </c>
      <c r="BM114" s="180">
        <f t="shared" si="1087"/>
        <v>102.39178940350988</v>
      </c>
      <c r="BN114" s="68">
        <f t="shared" si="1088"/>
        <v>102.39178940350988</v>
      </c>
      <c r="BO114" s="256">
        <f>(BL114*$AR$5/2)+(BN114+ABS(BM115))/$AR$5</f>
        <v>111.09130171010092</v>
      </c>
      <c r="BP114" s="256">
        <f>(BL114*$AR$5/2)+(ABS(BM114)+BN115)/$AR$5</f>
        <v>111.09130171010092</v>
      </c>
      <c r="BQ114" s="256">
        <f>MAX(ABS(F64),ABS(F65))</f>
        <v>136.423</v>
      </c>
      <c r="BR114" s="247">
        <f>MAX(BO114,BP114,BQ114)</f>
        <v>136.423</v>
      </c>
      <c r="BS114" s="285">
        <f>BR114*10/(0.9*(0.46)*391.3*2)</f>
        <v>4.2106332045664701</v>
      </c>
      <c r="BT114" s="287">
        <v>8</v>
      </c>
      <c r="BU114" s="285">
        <f>fi!$B$2</f>
        <v>0.50240000000000007</v>
      </c>
      <c r="BV114" s="247">
        <f t="shared" ref="BV114" si="1127">0.46/4</f>
        <v>0.115</v>
      </c>
      <c r="BW114" s="247">
        <f t="shared" ref="BW114" si="1128">0.225</f>
        <v>0.22500000000000001</v>
      </c>
      <c r="BX114" s="247">
        <f t="shared" ref="BX114" si="1129">8*0.016</f>
        <v>0.128</v>
      </c>
      <c r="BY114" s="247">
        <f t="shared" ref="BY114" si="1130">24*0.008</f>
        <v>0.192</v>
      </c>
      <c r="BZ114" s="247">
        <f t="shared" ref="BZ114" si="1131">MIN(BV114:BY114)</f>
        <v>0.115</v>
      </c>
      <c r="CA114" s="240" t="str">
        <f t="shared" si="1107"/>
        <v>VERIFICA</v>
      </c>
      <c r="CB114" s="240"/>
      <c r="CC114" s="240"/>
      <c r="CD114" s="240" t="str">
        <f t="shared" si="1119"/>
        <v>VERIFICA</v>
      </c>
      <c r="CE114" s="240"/>
      <c r="CF114" s="240"/>
      <c r="CG114" s="256">
        <v>20</v>
      </c>
      <c r="CL114" s="9"/>
      <c r="CM114" s="9"/>
      <c r="CN114" s="9"/>
      <c r="CO114" s="9"/>
      <c r="CP114" s="9"/>
      <c r="CQ114" s="9"/>
    </row>
    <row r="115" spans="1:95" ht="16.5" x14ac:dyDescent="0.35">
      <c r="B115" s="1" t="s">
        <v>34</v>
      </c>
      <c r="C115" s="34">
        <f>(ABS(C111)+ABS(C113))*SIGN(C111)</f>
        <v>-3.3680000000000003</v>
      </c>
      <c r="D115" s="35">
        <f t="shared" si="1126"/>
        <v>3.8149999999999999</v>
      </c>
      <c r="E115" s="34">
        <f t="shared" si="1126"/>
        <v>-5.3840000000000003</v>
      </c>
      <c r="F115" s="35">
        <f t="shared" si="1126"/>
        <v>5.2759999999999998</v>
      </c>
      <c r="G115" s="34">
        <f t="shared" si="1126"/>
        <v>-5.5140000000000002</v>
      </c>
      <c r="H115" s="36">
        <f t="shared" si="1126"/>
        <v>5.5739999999999998</v>
      </c>
      <c r="I115" s="34">
        <f t="shared" si="1126"/>
        <v>-4.7210000000000001</v>
      </c>
      <c r="J115" s="37">
        <f t="shared" si="1126"/>
        <v>3.4729999999999999</v>
      </c>
      <c r="K115" s="34">
        <f t="shared" si="1126"/>
        <v>-2.3149999999999999</v>
      </c>
      <c r="L115" s="37">
        <f t="shared" si="1126"/>
        <v>3.758</v>
      </c>
      <c r="M115" s="34"/>
      <c r="N115" s="61">
        <v>5</v>
      </c>
      <c r="O115" s="63">
        <f>J108</f>
        <v>-95.265000000000001</v>
      </c>
      <c r="P115" s="63">
        <f>J119</f>
        <v>-76.986680000000035</v>
      </c>
      <c r="Q115" s="63">
        <f t="shared" si="1108"/>
        <v>163.57030585688887</v>
      </c>
      <c r="R115" s="103" t="str">
        <f t="shared" si="1089"/>
        <v>VERIFICA</v>
      </c>
      <c r="S115" s="146" t="str">
        <f t="shared" si="1090"/>
        <v>VERIFICA</v>
      </c>
      <c r="T115" s="63">
        <f t="shared" si="1109"/>
        <v>217.09243869908687</v>
      </c>
      <c r="U115" s="103" t="str">
        <f t="shared" si="1084"/>
        <v>VERIFICA</v>
      </c>
      <c r="V115" s="146" t="str">
        <f t="shared" si="1120"/>
        <v>VERIFICA</v>
      </c>
      <c r="W115" s="61">
        <v>5</v>
      </c>
      <c r="X115" s="76">
        <v>4.7523170010531004</v>
      </c>
      <c r="Y115" s="76">
        <f>J123</f>
        <v>0.87035967066300757</v>
      </c>
      <c r="Z115" s="247"/>
      <c r="AA115" s="61">
        <v>5</v>
      </c>
      <c r="AB115" s="76">
        <f>3*fi!$B$6</f>
        <v>6.0288000000000004</v>
      </c>
      <c r="AC115" s="75" t="s">
        <v>95</v>
      </c>
      <c r="AD115" s="76">
        <f>3*fi!$B$6</f>
        <v>6.0288000000000004</v>
      </c>
      <c r="AE115" s="75" t="s">
        <v>95</v>
      </c>
      <c r="AF115" s="76">
        <f t="shared" si="1100"/>
        <v>4.666666666666667</v>
      </c>
      <c r="AG115" s="76" t="s">
        <v>96</v>
      </c>
      <c r="AH115" s="76">
        <f t="shared" si="1101"/>
        <v>17.695466666666668</v>
      </c>
      <c r="AI115" s="76" t="s">
        <v>96</v>
      </c>
      <c r="AJ115" s="263" t="str">
        <f t="shared" si="1085"/>
        <v>VERIFICA</v>
      </c>
      <c r="AK115" s="263"/>
      <c r="AL115" s="263" t="str">
        <f t="shared" si="1086"/>
        <v>VERIFICA</v>
      </c>
      <c r="AM115" s="263"/>
      <c r="AN115" s="68">
        <f t="shared" si="1110"/>
        <v>0.12064012764260072</v>
      </c>
      <c r="AO115" s="68">
        <f t="shared" si="1091"/>
        <v>1</v>
      </c>
      <c r="AP115" s="68">
        <f t="shared" si="1092"/>
        <v>1.7857142857142858</v>
      </c>
      <c r="AQ115" s="153">
        <v>0.81</v>
      </c>
      <c r="AR115" s="161">
        <f t="shared" si="1111"/>
        <v>4.8038848927687922E-2</v>
      </c>
      <c r="AS115" s="162">
        <f t="shared" si="1093"/>
        <v>5.8569203623634548E-4</v>
      </c>
      <c r="AT115" s="162">
        <v>1.9599999999999999E-3</v>
      </c>
      <c r="AU115" s="153" t="str">
        <f t="shared" si="1094"/>
        <v>VERIFICA</v>
      </c>
      <c r="AV115" s="153">
        <v>0.41599999999999998</v>
      </c>
      <c r="AW115" s="68">
        <f t="shared" si="1112"/>
        <v>0.29882246746752322</v>
      </c>
      <c r="AX115" s="68">
        <f t="shared" si="1113"/>
        <v>97.665474816</v>
      </c>
      <c r="AY115" s="68">
        <f t="shared" si="1114"/>
        <v>102.39178940350988</v>
      </c>
      <c r="AZ115" s="68">
        <f t="shared" si="1115"/>
        <v>0.12064012764260072</v>
      </c>
      <c r="BA115" s="68">
        <f t="shared" si="1095"/>
        <v>1</v>
      </c>
      <c r="BB115" s="68">
        <f t="shared" si="1096"/>
        <v>1.7857142857142858</v>
      </c>
      <c r="BC115" s="153">
        <v>0.81</v>
      </c>
      <c r="BD115" s="68">
        <f t="shared" si="1116"/>
        <v>4.8038848927687922E-2</v>
      </c>
      <c r="BE115" s="162">
        <f t="shared" si="1097"/>
        <v>5.8569203623634548E-4</v>
      </c>
      <c r="BF115" s="162">
        <v>1.9599999999999999E-3</v>
      </c>
      <c r="BG115" s="153" t="str">
        <f t="shared" si="1098"/>
        <v>VERIFICA</v>
      </c>
      <c r="BH115" s="153">
        <v>0.41599999999999998</v>
      </c>
      <c r="BI115" s="68">
        <f t="shared" si="1099"/>
        <v>0.29882246746752322</v>
      </c>
      <c r="BJ115" s="68">
        <f t="shared" si="1117"/>
        <v>97.665474816</v>
      </c>
      <c r="BK115" s="68">
        <f t="shared" si="1118"/>
        <v>102.39178940350988</v>
      </c>
      <c r="BL115" s="257"/>
      <c r="BM115" s="180">
        <f t="shared" si="1087"/>
        <v>102.39178940350988</v>
      </c>
      <c r="BN115" s="68">
        <f t="shared" si="1088"/>
        <v>102.39178940350988</v>
      </c>
      <c r="BO115" s="257"/>
      <c r="BP115" s="257"/>
      <c r="BQ115" s="257"/>
      <c r="BR115" s="247"/>
      <c r="BS115" s="285"/>
      <c r="BT115" s="287"/>
      <c r="BU115" s="285"/>
      <c r="BV115" s="247"/>
      <c r="BW115" s="247"/>
      <c r="BX115" s="247"/>
      <c r="BY115" s="247"/>
      <c r="BZ115" s="247"/>
      <c r="CA115" s="240" t="str">
        <f t="shared" si="1107"/>
        <v>VERIFICA</v>
      </c>
      <c r="CB115" s="240"/>
      <c r="CC115" s="240"/>
      <c r="CD115" s="240" t="str">
        <f t="shared" si="1119"/>
        <v>VERIFICA</v>
      </c>
      <c r="CE115" s="240"/>
      <c r="CF115" s="240"/>
      <c r="CG115" s="257"/>
      <c r="CL115" s="9"/>
      <c r="CM115" s="9"/>
      <c r="CN115" s="9"/>
      <c r="CO115" s="9"/>
      <c r="CP115" s="9"/>
      <c r="CQ115" s="9"/>
    </row>
    <row r="116" spans="1:95" ht="16.5" x14ac:dyDescent="0.35">
      <c r="B116" s="1" t="s">
        <v>51</v>
      </c>
      <c r="C116" s="34">
        <f>C114+0.3*C115</f>
        <v>29.589600000000001</v>
      </c>
      <c r="D116" s="35">
        <f t="shared" ref="D116:I116" si="1132">D114+0.3*D115</f>
        <v>-33.377499999999998</v>
      </c>
      <c r="E116" s="34">
        <f t="shared" si="1132"/>
        <v>47.3658</v>
      </c>
      <c r="F116" s="35">
        <f t="shared" si="1132"/>
        <v>-46.570200000000007</v>
      </c>
      <c r="G116" s="34">
        <f t="shared" si="1132"/>
        <v>47.709800000000001</v>
      </c>
      <c r="H116" s="36">
        <f t="shared" si="1132"/>
        <v>-48.141800000000003</v>
      </c>
      <c r="I116" s="34">
        <f t="shared" si="1132"/>
        <v>42.2577</v>
      </c>
      <c r="J116" s="37">
        <f>J114+0.3*J115</f>
        <v>-31.4741</v>
      </c>
      <c r="K116" s="35">
        <f t="shared" ref="K116:L116" si="1133">K114+0.3*K115</f>
        <v>19.983499999999996</v>
      </c>
      <c r="L116" s="37">
        <f t="shared" si="1133"/>
        <v>-32.855600000000003</v>
      </c>
      <c r="M116" s="35"/>
      <c r="N116" s="64">
        <v>5</v>
      </c>
      <c r="O116" s="61">
        <f>K108</f>
        <v>-59.091000000000001</v>
      </c>
      <c r="P116" s="63">
        <f>K119</f>
        <v>-46.749600000000115</v>
      </c>
      <c r="Q116" s="63">
        <f t="shared" si="1108"/>
        <v>163.57030585688887</v>
      </c>
      <c r="R116" s="103" t="str">
        <f t="shared" si="1089"/>
        <v>VERIFICA</v>
      </c>
      <c r="S116" s="146" t="str">
        <f t="shared" si="1090"/>
        <v>VERIFICA</v>
      </c>
      <c r="T116" s="63">
        <f t="shared" si="1109"/>
        <v>217.09243869908687</v>
      </c>
      <c r="U116" s="103" t="str">
        <f t="shared" si="1084"/>
        <v>VERIFICA</v>
      </c>
      <c r="V116" s="146" t="str">
        <f t="shared" si="1120"/>
        <v>VERIFICA</v>
      </c>
      <c r="W116" s="64">
        <v>5</v>
      </c>
      <c r="X116" s="76">
        <v>2.8858098423315885</v>
      </c>
      <c r="Y116" s="76">
        <f>K123</f>
        <v>0.53381920292941787</v>
      </c>
      <c r="Z116" s="285">
        <f>K124</f>
        <v>1.6447381267199248</v>
      </c>
      <c r="AA116" s="64">
        <v>5</v>
      </c>
      <c r="AB116" s="76">
        <f>3*fi!$B$6</f>
        <v>6.0288000000000004</v>
      </c>
      <c r="AC116" s="75" t="s">
        <v>95</v>
      </c>
      <c r="AD116" s="76">
        <f>3*fi!$B$6</f>
        <v>6.0288000000000004</v>
      </c>
      <c r="AE116" s="75" t="s">
        <v>95</v>
      </c>
      <c r="AF116" s="76">
        <f t="shared" si="1100"/>
        <v>4.666666666666667</v>
      </c>
      <c r="AG116" s="76" t="s">
        <v>96</v>
      </c>
      <c r="AH116" s="76">
        <f t="shared" si="1101"/>
        <v>17.695466666666668</v>
      </c>
      <c r="AI116" s="76" t="s">
        <v>96</v>
      </c>
      <c r="AJ116" s="263" t="str">
        <f t="shared" si="1085"/>
        <v>VERIFICA</v>
      </c>
      <c r="AK116" s="263"/>
      <c r="AL116" s="263" t="str">
        <f t="shared" si="1086"/>
        <v>VERIFICA</v>
      </c>
      <c r="AM116" s="263"/>
      <c r="AN116" s="68">
        <f t="shared" si="1110"/>
        <v>0.12064012764260072</v>
      </c>
      <c r="AO116" s="68">
        <f t="shared" si="1091"/>
        <v>1</v>
      </c>
      <c r="AP116" s="68">
        <f t="shared" si="1092"/>
        <v>1.7857142857142858</v>
      </c>
      <c r="AQ116" s="153">
        <v>0.81</v>
      </c>
      <c r="AR116" s="161">
        <f t="shared" si="1111"/>
        <v>4.8038848927687922E-2</v>
      </c>
      <c r="AS116" s="162">
        <f t="shared" si="1093"/>
        <v>5.8569203623634548E-4</v>
      </c>
      <c r="AT116" s="162">
        <v>1.9599999999999999E-3</v>
      </c>
      <c r="AU116" s="153" t="str">
        <f t="shared" si="1094"/>
        <v>VERIFICA</v>
      </c>
      <c r="AV116" s="153">
        <v>0.41599999999999998</v>
      </c>
      <c r="AW116" s="68">
        <f t="shared" si="1112"/>
        <v>0.29882246746752322</v>
      </c>
      <c r="AX116" s="68">
        <f t="shared" si="1113"/>
        <v>97.665474816</v>
      </c>
      <c r="AY116" s="68">
        <f t="shared" si="1114"/>
        <v>102.39178940350988</v>
      </c>
      <c r="AZ116" s="68">
        <f t="shared" si="1115"/>
        <v>0.12064012764260072</v>
      </c>
      <c r="BA116" s="68">
        <f t="shared" si="1095"/>
        <v>1</v>
      </c>
      <c r="BB116" s="68">
        <f t="shared" si="1096"/>
        <v>1.7857142857142858</v>
      </c>
      <c r="BC116" s="153">
        <v>0.81</v>
      </c>
      <c r="BD116" s="68">
        <f t="shared" si="1116"/>
        <v>4.8038848927687922E-2</v>
      </c>
      <c r="BE116" s="162">
        <f t="shared" si="1097"/>
        <v>5.8569203623634548E-4</v>
      </c>
      <c r="BF116" s="162">
        <v>1.9599999999999999E-3</v>
      </c>
      <c r="BG116" s="153" t="str">
        <f t="shared" si="1098"/>
        <v>VERIFICA</v>
      </c>
      <c r="BH116" s="153">
        <v>0.41599999999999998</v>
      </c>
      <c r="BI116" s="68">
        <f t="shared" si="1099"/>
        <v>0.29882246746752322</v>
      </c>
      <c r="BJ116" s="68">
        <f t="shared" si="1117"/>
        <v>97.665474816</v>
      </c>
      <c r="BK116" s="68">
        <f t="shared" si="1118"/>
        <v>102.39178940350988</v>
      </c>
      <c r="BL116" s="256">
        <f>K84</f>
        <v>27.7</v>
      </c>
      <c r="BM116" s="180">
        <f t="shared" si="1087"/>
        <v>102.39178940350988</v>
      </c>
      <c r="BN116" s="68">
        <f t="shared" si="1088"/>
        <v>102.39178940350988</v>
      </c>
      <c r="BO116" s="256">
        <f>(BL116*$AR$6/2)+(BN116+ABS(BM117))/$AR$6</f>
        <v>109.8111929356732</v>
      </c>
      <c r="BP116" s="256">
        <f>(BL116*$AR$6/2)+(ABS(BM116)+BN117)/$AR$6</f>
        <v>109.8111929356732</v>
      </c>
      <c r="BQ116" s="256">
        <f>MAX(ABS(F84),ABS(F85))</f>
        <v>85.786000000000001</v>
      </c>
      <c r="BR116" s="247">
        <f>MAX(BO116,BP116,BQ116)</f>
        <v>109.8111929356732</v>
      </c>
      <c r="BS116" s="285">
        <f>BR116*10/(0.9*(0.46)*391.3*2)</f>
        <v>3.3892720084443284</v>
      </c>
      <c r="BT116" s="287">
        <v>8</v>
      </c>
      <c r="BU116" s="285">
        <f>fi!$B$2</f>
        <v>0.50240000000000007</v>
      </c>
      <c r="BV116" s="247">
        <f t="shared" ref="BV116" si="1134">0.46/4</f>
        <v>0.115</v>
      </c>
      <c r="BW116" s="247">
        <f t="shared" ref="BW116" si="1135">0.225</f>
        <v>0.22500000000000001</v>
      </c>
      <c r="BX116" s="247">
        <f t="shared" ref="BX116" si="1136">8*0.016</f>
        <v>0.128</v>
      </c>
      <c r="BY116" s="247">
        <f t="shared" ref="BY116" si="1137">24*0.008</f>
        <v>0.192</v>
      </c>
      <c r="BZ116" s="247">
        <f t="shared" ref="BZ116" si="1138">MIN(BV116:BY116)</f>
        <v>0.115</v>
      </c>
      <c r="CA116" s="240" t="str">
        <f t="shared" si="1107"/>
        <v>VERIFICA</v>
      </c>
      <c r="CB116" s="240"/>
      <c r="CC116" s="240"/>
      <c r="CD116" s="240" t="str">
        <f t="shared" si="1119"/>
        <v>VERIFICA</v>
      </c>
      <c r="CE116" s="240"/>
      <c r="CF116" s="240"/>
      <c r="CG116" s="256">
        <v>20</v>
      </c>
      <c r="CL116" s="9"/>
      <c r="CM116" s="9"/>
      <c r="CN116" s="9"/>
      <c r="CO116" s="9"/>
      <c r="CP116" s="9"/>
      <c r="CQ116" s="9"/>
    </row>
    <row r="117" spans="1:95" ht="16.5" x14ac:dyDescent="0.35">
      <c r="B117" s="1" t="s">
        <v>37</v>
      </c>
      <c r="C117" s="34">
        <f>C109+C116</f>
        <v>9.7066000000000017</v>
      </c>
      <c r="D117" s="35">
        <f t="shared" ref="D117:L117" si="1139">D109+D116</f>
        <v>-55.189499999999995</v>
      </c>
      <c r="E117" s="34">
        <f t="shared" si="1139"/>
        <v>-21.828200000000002</v>
      </c>
      <c r="F117" s="35">
        <f t="shared" si="1139"/>
        <v>-122.54820000000001</v>
      </c>
      <c r="G117" s="34">
        <f t="shared" si="1139"/>
        <v>6.8548000000000044</v>
      </c>
      <c r="H117" s="36">
        <f t="shared" si="1139"/>
        <v>-90.757800000000003</v>
      </c>
      <c r="I117" s="34">
        <f t="shared" si="1139"/>
        <v>-31.835300000000004</v>
      </c>
      <c r="J117" s="37">
        <f t="shared" si="1139"/>
        <v>-87.865099999999998</v>
      </c>
      <c r="K117" s="35">
        <f t="shared" si="1139"/>
        <v>-14.751500000000004</v>
      </c>
      <c r="L117" s="37">
        <f t="shared" si="1139"/>
        <v>-51.371600000000001</v>
      </c>
      <c r="M117" s="35"/>
      <c r="N117" s="64">
        <v>6</v>
      </c>
      <c r="O117" s="83">
        <f>L117</f>
        <v>-51.371600000000001</v>
      </c>
      <c r="P117" s="83">
        <f>L119</f>
        <v>-45.235775000000103</v>
      </c>
      <c r="Q117" s="63">
        <f t="shared" si="1108"/>
        <v>163.57030585688887</v>
      </c>
      <c r="R117" s="105" t="str">
        <f t="shared" si="1089"/>
        <v>VERIFICA</v>
      </c>
      <c r="S117" s="146" t="str">
        <f t="shared" si="1090"/>
        <v>VERIFICA</v>
      </c>
      <c r="T117" s="63">
        <f t="shared" si="1109"/>
        <v>217.09243869908687</v>
      </c>
      <c r="U117" s="103" t="str">
        <f t="shared" si="1084"/>
        <v>VERIFICA</v>
      </c>
      <c r="V117" s="146" t="str">
        <f t="shared" si="1120"/>
        <v>VERIFICA</v>
      </c>
      <c r="W117" s="64">
        <v>6</v>
      </c>
      <c r="X117" s="76">
        <v>2.7923628163769783</v>
      </c>
      <c r="Y117" s="76">
        <v>1.2233793338444479</v>
      </c>
      <c r="Z117" s="256"/>
      <c r="AA117" s="64">
        <v>6</v>
      </c>
      <c r="AB117" s="84">
        <f>3*fi!$B$6</f>
        <v>6.0288000000000004</v>
      </c>
      <c r="AC117" s="85" t="s">
        <v>95</v>
      </c>
      <c r="AD117" s="76">
        <f>3*fi!$B$6</f>
        <v>6.0288000000000004</v>
      </c>
      <c r="AE117" s="75" t="s">
        <v>95</v>
      </c>
      <c r="AF117" s="84">
        <f t="shared" si="1100"/>
        <v>4.666666666666667</v>
      </c>
      <c r="AG117" s="84" t="s">
        <v>96</v>
      </c>
      <c r="AH117" s="84">
        <f t="shared" si="1101"/>
        <v>17.695466666666668</v>
      </c>
      <c r="AI117" s="84" t="s">
        <v>96</v>
      </c>
      <c r="AJ117" s="297" t="str">
        <f t="shared" si="1085"/>
        <v>VERIFICA</v>
      </c>
      <c r="AK117" s="297"/>
      <c r="AL117" s="263" t="str">
        <f t="shared" si="1086"/>
        <v>VERIFICA</v>
      </c>
      <c r="AM117" s="263"/>
      <c r="AN117" s="68">
        <f t="shared" si="1110"/>
        <v>0.12064012764260072</v>
      </c>
      <c r="AO117" s="160">
        <f t="shared" si="1091"/>
        <v>1</v>
      </c>
      <c r="AP117" s="160">
        <f>0.0035*AO117/0.00196</f>
        <v>1.7857142857142858</v>
      </c>
      <c r="AQ117" s="66">
        <v>0.81</v>
      </c>
      <c r="AR117" s="163">
        <f t="shared" si="1111"/>
        <v>4.8038848927687922E-2</v>
      </c>
      <c r="AS117" s="164">
        <f t="shared" si="1093"/>
        <v>5.8569203623634548E-4</v>
      </c>
      <c r="AT117" s="164">
        <v>1.9599999999999999E-3</v>
      </c>
      <c r="AU117" s="66" t="str">
        <f t="shared" si="1094"/>
        <v>VERIFICA</v>
      </c>
      <c r="AV117" s="66">
        <v>0.41599999999999998</v>
      </c>
      <c r="AW117" s="160">
        <f t="shared" si="1112"/>
        <v>0.29882246746752322</v>
      </c>
      <c r="AX117" s="68">
        <f t="shared" si="1113"/>
        <v>97.665474816</v>
      </c>
      <c r="AY117" s="68">
        <f t="shared" si="1114"/>
        <v>102.39178940350988</v>
      </c>
      <c r="AZ117" s="68">
        <f t="shared" si="1115"/>
        <v>0.12064012764260072</v>
      </c>
      <c r="BA117" s="160">
        <f t="shared" si="1095"/>
        <v>1</v>
      </c>
      <c r="BB117" s="160">
        <f t="shared" si="1096"/>
        <v>1.7857142857142858</v>
      </c>
      <c r="BC117" s="66">
        <v>0.81</v>
      </c>
      <c r="BD117" s="160">
        <f t="shared" si="1116"/>
        <v>4.8038848927687922E-2</v>
      </c>
      <c r="BE117" s="164">
        <f t="shared" si="1097"/>
        <v>5.8569203623634548E-4</v>
      </c>
      <c r="BF117" s="164">
        <v>1.9599999999999999E-3</v>
      </c>
      <c r="BG117" s="66" t="str">
        <f t="shared" si="1098"/>
        <v>VERIFICA</v>
      </c>
      <c r="BH117" s="66">
        <v>0.41599999999999998</v>
      </c>
      <c r="BI117" s="160">
        <f t="shared" si="1099"/>
        <v>0.29882246746752322</v>
      </c>
      <c r="BJ117" s="68">
        <f t="shared" si="1117"/>
        <v>97.665474816</v>
      </c>
      <c r="BK117" s="68">
        <f t="shared" si="1118"/>
        <v>102.39178940350988</v>
      </c>
      <c r="BL117" s="304"/>
      <c r="BM117" s="190">
        <f t="shared" si="1087"/>
        <v>102.39178940350988</v>
      </c>
      <c r="BN117" s="160">
        <f t="shared" si="1088"/>
        <v>102.39178940350988</v>
      </c>
      <c r="BO117" s="257"/>
      <c r="BP117" s="304"/>
      <c r="BQ117" s="304"/>
      <c r="BR117" s="256"/>
      <c r="BS117" s="254"/>
      <c r="BT117" s="306"/>
      <c r="BU117" s="254"/>
      <c r="BV117" s="256"/>
      <c r="BW117" s="256"/>
      <c r="BX117" s="256"/>
      <c r="BY117" s="256"/>
      <c r="BZ117" s="256"/>
      <c r="CA117" s="290" t="str">
        <f t="shared" si="1107"/>
        <v>VERIFICA</v>
      </c>
      <c r="CB117" s="290"/>
      <c r="CC117" s="290"/>
      <c r="CD117" s="240" t="str">
        <f t="shared" si="1119"/>
        <v>VERIFICA</v>
      </c>
      <c r="CE117" s="240"/>
      <c r="CF117" s="240"/>
      <c r="CG117" s="257"/>
      <c r="CL117" s="9"/>
      <c r="CM117" s="9"/>
      <c r="CN117" s="9"/>
      <c r="CO117" s="9"/>
      <c r="CP117" s="9"/>
      <c r="CQ117" s="9"/>
    </row>
    <row r="118" spans="1:95" ht="16.5" x14ac:dyDescent="0.35">
      <c r="B118" s="1" t="s">
        <v>38</v>
      </c>
      <c r="C118" s="34">
        <f>C109-C116</f>
        <v>-49.4726</v>
      </c>
      <c r="D118" s="35">
        <f t="shared" ref="D118:L118" si="1140">D109-D116</f>
        <v>11.565499999999997</v>
      </c>
      <c r="E118" s="34">
        <f t="shared" si="1140"/>
        <v>-116.5598</v>
      </c>
      <c r="F118" s="35">
        <f t="shared" si="1140"/>
        <v>-29.407799999999988</v>
      </c>
      <c r="G118" s="34">
        <f t="shared" si="1140"/>
        <v>-88.564799999999991</v>
      </c>
      <c r="H118" s="36">
        <f t="shared" si="1140"/>
        <v>5.5258000000000038</v>
      </c>
      <c r="I118" s="34">
        <f t="shared" si="1140"/>
        <v>-116.3507</v>
      </c>
      <c r="J118" s="37">
        <f t="shared" si="1140"/>
        <v>-24.916899999999998</v>
      </c>
      <c r="K118" s="35">
        <f t="shared" si="1140"/>
        <v>-54.718499999999992</v>
      </c>
      <c r="L118" s="37">
        <f t="shared" si="1140"/>
        <v>14.339600000000004</v>
      </c>
      <c r="M118" s="35"/>
      <c r="N118" s="89"/>
      <c r="O118" s="90"/>
      <c r="P118" s="91"/>
      <c r="Q118" s="90"/>
      <c r="R118" s="107"/>
      <c r="S118" s="97"/>
      <c r="T118" s="97"/>
      <c r="U118" s="89"/>
      <c r="V118" s="91"/>
      <c r="W118" s="91"/>
      <c r="X118" s="95"/>
      <c r="Y118" s="89"/>
      <c r="Z118" s="92"/>
      <c r="AA118" s="93"/>
      <c r="AB118" s="92"/>
      <c r="AC118" s="93"/>
      <c r="AD118" s="92"/>
      <c r="AE118" s="92"/>
      <c r="AF118" s="92"/>
      <c r="AG118" s="92"/>
      <c r="AH118" s="295"/>
      <c r="AI118" s="295"/>
      <c r="AJ118" s="295"/>
      <c r="AK118" s="295"/>
      <c r="AN118" s="91"/>
      <c r="AO118" s="91"/>
      <c r="AP118" s="91"/>
      <c r="AQ118" s="134"/>
      <c r="AR118" s="167"/>
      <c r="AS118" s="168"/>
      <c r="AT118" s="168"/>
      <c r="AU118" s="134"/>
      <c r="AV118" s="134"/>
      <c r="AW118" s="91"/>
      <c r="AX118" s="91"/>
      <c r="AY118" s="91"/>
      <c r="AZ118" s="91"/>
      <c r="BA118" s="91"/>
      <c r="BB118" s="91"/>
      <c r="BC118" s="134"/>
      <c r="BD118" s="91"/>
      <c r="BE118" s="168"/>
      <c r="BF118" s="168"/>
      <c r="BG118" s="134"/>
      <c r="BH118" s="134"/>
      <c r="BI118" s="91"/>
      <c r="BJ118" s="91"/>
      <c r="BK118" s="91"/>
      <c r="BL118" s="97"/>
      <c r="BM118" s="91"/>
      <c r="BN118" s="91"/>
      <c r="BO118" s="97"/>
      <c r="BP118" s="97"/>
      <c r="BQ118" s="97"/>
      <c r="BR118" s="97"/>
      <c r="BS118" s="95"/>
      <c r="BT118" s="212"/>
      <c r="BU118" s="95"/>
      <c r="BV118" s="242"/>
      <c r="BW118" s="242"/>
      <c r="BX118" s="242"/>
      <c r="BY118" s="242"/>
      <c r="BZ118" s="242"/>
      <c r="CA118" s="97"/>
      <c r="CB118" s="95"/>
      <c r="CC118" s="95"/>
      <c r="CD118" s="225"/>
      <c r="CE118" s="225"/>
      <c r="CF118" s="97"/>
      <c r="CG118" s="95"/>
      <c r="CL118" s="223"/>
      <c r="CM118" s="223"/>
      <c r="CN118" s="223"/>
      <c r="CO118" s="223"/>
      <c r="CP118" s="223"/>
      <c r="CQ118" s="223"/>
    </row>
    <row r="119" spans="1:95" ht="16.5" x14ac:dyDescent="0.35">
      <c r="A119" s="44" t="s">
        <v>52</v>
      </c>
      <c r="B119" s="45" t="s">
        <v>53</v>
      </c>
      <c r="C119" s="46">
        <f>MIN(O3:O5)</f>
        <v>-42.136490000000002</v>
      </c>
      <c r="D119" s="47">
        <f>MIN(AL3:AL5)</f>
        <v>-39.01812000000001</v>
      </c>
      <c r="E119" s="46">
        <f>MIN(O23:O25)</f>
        <v>-92.099180000000018</v>
      </c>
      <c r="F119" s="47">
        <f>MIN(AL23:AL25)</f>
        <v>-97.321500000000015</v>
      </c>
      <c r="G119" s="46">
        <f>MIN(O43:O45)</f>
        <v>-71.10539999999996</v>
      </c>
      <c r="H119" s="47">
        <f>MIN(AL43:AL45)</f>
        <v>-73.091399999999965</v>
      </c>
      <c r="I119" s="46">
        <f>MIN(O63:O65)</f>
        <v>-92.000629999999944</v>
      </c>
      <c r="J119" s="48">
        <f>MIN(AL63:AL65)</f>
        <v>-76.986680000000035</v>
      </c>
      <c r="K119" s="46">
        <f>MIN(O83:O85)</f>
        <v>-46.749600000000115</v>
      </c>
      <c r="L119" s="48">
        <f>MIN(AL83:AL85)</f>
        <v>-45.235775000000103</v>
      </c>
      <c r="M119" s="43"/>
      <c r="N119" s="31"/>
      <c r="O119" s="86"/>
      <c r="P119" s="87"/>
      <c r="Q119" s="86"/>
      <c r="R119" s="106"/>
      <c r="S119" s="96"/>
      <c r="T119" s="96"/>
      <c r="U119" s="31"/>
      <c r="V119" s="87"/>
      <c r="W119" s="87"/>
      <c r="X119" s="96"/>
      <c r="Y119" s="31"/>
      <c r="Z119" s="12"/>
      <c r="AA119" s="88"/>
      <c r="AB119" s="12"/>
      <c r="AC119" s="88"/>
      <c r="AD119" s="12"/>
      <c r="AE119" s="12"/>
      <c r="AF119" s="12"/>
      <c r="AG119" s="12"/>
      <c r="AH119" s="98"/>
      <c r="AI119" s="98"/>
      <c r="AJ119" s="98"/>
      <c r="AK119" s="98"/>
      <c r="AN119" s="87"/>
      <c r="AO119" s="87"/>
      <c r="AP119" s="87"/>
      <c r="AQ119" s="8"/>
      <c r="AR119" s="165"/>
      <c r="AS119" s="166"/>
      <c r="AT119" s="166"/>
      <c r="AU119" s="8"/>
      <c r="AV119" s="8"/>
      <c r="AW119" s="87"/>
      <c r="AX119" s="87"/>
      <c r="AY119" s="87"/>
      <c r="AZ119" s="87"/>
      <c r="BA119" s="87"/>
      <c r="BB119" s="87"/>
      <c r="BC119" s="8"/>
      <c r="BD119" s="87"/>
      <c r="BE119" s="166"/>
      <c r="BF119" s="166"/>
      <c r="BG119" s="8"/>
      <c r="BH119" s="8"/>
      <c r="BI119" s="87"/>
      <c r="BJ119" s="87"/>
      <c r="BK119" s="87"/>
      <c r="BL119" s="96"/>
      <c r="BM119" s="87"/>
      <c r="BN119" s="87"/>
      <c r="BO119" s="96"/>
      <c r="BP119" s="96"/>
      <c r="BQ119" s="96"/>
      <c r="BR119" s="96"/>
      <c r="BS119" s="211"/>
      <c r="BT119" s="213"/>
      <c r="BU119" s="211"/>
      <c r="BV119" s="292"/>
      <c r="BW119" s="292"/>
      <c r="BX119" s="292"/>
      <c r="BY119" s="292"/>
      <c r="BZ119" s="292"/>
      <c r="CA119" s="96"/>
      <c r="CB119" s="211"/>
      <c r="CC119" s="211"/>
      <c r="CD119" s="224"/>
      <c r="CE119" s="224"/>
      <c r="CF119" s="96"/>
      <c r="CG119" s="211"/>
      <c r="CL119" s="223"/>
      <c r="CM119" s="223"/>
      <c r="CN119" s="223"/>
      <c r="CO119" s="223"/>
      <c r="CP119" s="223"/>
      <c r="CQ119" s="223"/>
    </row>
    <row r="120" spans="1:95" x14ac:dyDescent="0.25">
      <c r="A120" s="49"/>
      <c r="B120" s="45" t="s">
        <v>54</v>
      </c>
      <c r="C120" s="46">
        <f>MAX(O3:O5)</f>
        <v>14.573890000000004</v>
      </c>
      <c r="D120" s="47">
        <f>MAX(AL3:AL5)</f>
        <v>19.28891999999999</v>
      </c>
      <c r="E120" s="46">
        <f>MAX(O23:O25)</f>
        <v>-1.2858200000000093</v>
      </c>
      <c r="F120" s="47">
        <f>MAX(AL23:AL25)</f>
        <v>-8.2314999999999827</v>
      </c>
      <c r="G120" s="46">
        <f>MAX(O43:O45)</f>
        <v>16.953400000000023</v>
      </c>
      <c r="H120" s="47">
        <f>MAX(AL43:AL45)</f>
        <v>15.899400000000014</v>
      </c>
      <c r="I120" s="46">
        <f>MAX(O63:O65)</f>
        <v>-10.245769999999963</v>
      </c>
      <c r="J120" s="48">
        <f>MAX(AL63:AL65)</f>
        <v>-14.099670000000003</v>
      </c>
      <c r="K120" s="46">
        <f>MAX(O83:O85)</f>
        <v>-8.647775000000042</v>
      </c>
      <c r="L120" s="48">
        <f>MAX(AL83:AL85)</f>
        <v>19.818524999999966</v>
      </c>
      <c r="M120" s="43"/>
      <c r="N120" s="43"/>
      <c r="BV120" s="186"/>
      <c r="BW120" s="186"/>
      <c r="BX120" s="186"/>
      <c r="BY120" s="186"/>
      <c r="BZ120" s="186"/>
      <c r="CL120" s="9"/>
      <c r="CM120" s="9"/>
      <c r="CN120" s="9"/>
      <c r="CO120" s="9"/>
      <c r="CP120" s="9"/>
      <c r="CQ120" s="9"/>
    </row>
    <row r="121" spans="1:95" x14ac:dyDescent="0.25">
      <c r="C121" s="24">
        <f>MAX(O3:AL5)</f>
        <v>22.709762399999974</v>
      </c>
      <c r="D121" s="25"/>
      <c r="E121" s="259">
        <f>MAX($O$23:$AL$25)</f>
        <v>74.071209600000003</v>
      </c>
      <c r="F121" s="259"/>
      <c r="G121" s="259">
        <f>MAX($O$43:$AL$45)</f>
        <v>25.07335680000001</v>
      </c>
      <c r="H121" s="259"/>
      <c r="I121" s="259">
        <f>MAX($O$63:$AL$65)</f>
        <v>73.428766400000029</v>
      </c>
      <c r="J121" s="259"/>
      <c r="K121" s="259">
        <f>MAX($O$83:$AL$85)</f>
        <v>26.644461599999971</v>
      </c>
      <c r="L121" s="259"/>
      <c r="O121" s="29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BV121" s="186"/>
      <c r="BW121" s="186"/>
      <c r="BX121" s="186"/>
      <c r="BY121" s="186"/>
      <c r="BZ121" s="186"/>
    </row>
    <row r="122" spans="1:95" x14ac:dyDescent="0.25">
      <c r="B122" s="26" t="s">
        <v>55</v>
      </c>
      <c r="C122" s="27">
        <f>ABS(C119*$C$224)</f>
        <v>4.9853397033629596</v>
      </c>
      <c r="D122" s="27">
        <f>ABS(D119*$C$224)</f>
        <v>4.6163926512763735</v>
      </c>
      <c r="E122" s="27">
        <f t="shared" ref="E122:L122" si="1141">ABS(E119*$E$224)</f>
        <v>5.6851977367649775</v>
      </c>
      <c r="F122" s="27">
        <f t="shared" si="1141"/>
        <v>6.0075667507416757</v>
      </c>
      <c r="G122" s="27">
        <f t="shared" si="1141"/>
        <v>4.3892709918999078</v>
      </c>
      <c r="H122" s="27">
        <f t="shared" si="1141"/>
        <v>4.5118649466475533</v>
      </c>
      <c r="I122" s="27">
        <f t="shared" si="1141"/>
        <v>5.6791143358382961</v>
      </c>
      <c r="J122" s="27">
        <f t="shared" si="1141"/>
        <v>4.7523170010531004</v>
      </c>
      <c r="K122" s="27">
        <f t="shared" si="1141"/>
        <v>2.8858098423315885</v>
      </c>
      <c r="L122" s="27">
        <f t="shared" si="1141"/>
        <v>2.7923628163769783</v>
      </c>
      <c r="M122" s="27"/>
      <c r="N122" s="27"/>
      <c r="O122" s="10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BV122" s="186"/>
      <c r="BW122" s="186"/>
      <c r="BX122" s="186"/>
      <c r="BY122" s="186"/>
      <c r="BZ122" s="186"/>
    </row>
    <row r="123" spans="1:95" x14ac:dyDescent="0.25">
      <c r="B123" s="26" t="s">
        <v>56</v>
      </c>
      <c r="C123" s="27">
        <f>ABS(C120*$C$224)</f>
        <v>1.7242962679009195</v>
      </c>
      <c r="D123" s="27">
        <f>ABS(D120*$C$224)</f>
        <v>2.2821506658715949</v>
      </c>
      <c r="E123" s="27">
        <f>ABS(E120*$E$224)</f>
        <v>7.9372486854792784E-2</v>
      </c>
      <c r="F123" s="234">
        <f>ABS(F120*$E$224)</f>
        <v>0.50812292976094686</v>
      </c>
      <c r="G123" s="27">
        <f>ABS(G120*$E$224)</f>
        <v>1.0465178008150722</v>
      </c>
      <c r="H123" s="27">
        <f>ABS(H120*$E$224)</f>
        <v>0.98145534950388424</v>
      </c>
      <c r="I123" s="234">
        <f t="shared" ref="I123:K123" si="1142">ABS(I120*$E$224)</f>
        <v>0.63246196562677626</v>
      </c>
      <c r="J123" s="234">
        <f t="shared" si="1142"/>
        <v>0.87035967066300757</v>
      </c>
      <c r="K123" s="234">
        <f t="shared" si="1142"/>
        <v>0.53381920292941787</v>
      </c>
      <c r="L123" s="27">
        <f>ABS(L120*$E$224)</f>
        <v>1.2233793338444479</v>
      </c>
      <c r="M123" s="27"/>
      <c r="N123" s="27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BV123" s="186"/>
      <c r="BW123" s="186"/>
      <c r="BX123" s="186"/>
      <c r="BY123" s="186"/>
      <c r="BZ123" s="186"/>
    </row>
    <row r="124" spans="1:95" x14ac:dyDescent="0.25">
      <c r="B124" s="56" t="s">
        <v>79</v>
      </c>
      <c r="C124" s="29">
        <f>ABS(C121*$C$224)</f>
        <v>2.6868844592100376</v>
      </c>
      <c r="D124" s="30"/>
      <c r="E124" s="260">
        <f>ABS(E121*$E$224)</f>
        <v>4.5723476927521416</v>
      </c>
      <c r="F124" s="260"/>
      <c r="G124" s="260">
        <f>ABS(G121*$E$224)</f>
        <v>1.5477552713548675</v>
      </c>
      <c r="H124" s="260"/>
      <c r="I124" s="260">
        <f>ABS(I121*$E$224)</f>
        <v>4.5326902644597302</v>
      </c>
      <c r="J124" s="260"/>
      <c r="K124" s="260">
        <f>ABS(K121*$E$224)</f>
        <v>1.6447381267199248</v>
      </c>
      <c r="L124" s="260"/>
      <c r="M124" s="71"/>
      <c r="N124" s="71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BV124" s="186"/>
      <c r="BW124" s="186"/>
      <c r="BX124" s="186"/>
      <c r="BY124" s="186"/>
      <c r="BZ124" s="186"/>
    </row>
    <row r="125" spans="1:95" x14ac:dyDescent="0.25"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BV125" s="186"/>
      <c r="BW125" s="186"/>
      <c r="BX125" s="186"/>
      <c r="BY125" s="186"/>
      <c r="BZ125" s="186"/>
    </row>
    <row r="126" spans="1:95" x14ac:dyDescent="0.25">
      <c r="F126" s="29"/>
      <c r="G126" s="30"/>
      <c r="H126" s="260"/>
      <c r="I126" s="260"/>
      <c r="J126" s="260"/>
      <c r="K126" s="260"/>
      <c r="L126" s="260"/>
      <c r="M126" s="260"/>
      <c r="N126" s="260"/>
      <c r="O126" s="260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BV126" s="186"/>
      <c r="BW126" s="186"/>
      <c r="BX126" s="186"/>
      <c r="BY126" s="186"/>
      <c r="BZ126" s="186"/>
    </row>
    <row r="127" spans="1:95" x14ac:dyDescent="0.25">
      <c r="A127" t="s">
        <v>64</v>
      </c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BV127" s="186"/>
      <c r="BW127" s="186"/>
      <c r="BX127" s="186"/>
      <c r="BY127" s="186"/>
      <c r="BZ127" s="186"/>
    </row>
    <row r="128" spans="1:95" x14ac:dyDescent="0.25">
      <c r="N128" s="258" t="s">
        <v>81</v>
      </c>
      <c r="O128" s="258"/>
      <c r="P128" s="258"/>
      <c r="Q128" s="258"/>
      <c r="R128" s="258"/>
      <c r="S128" s="258"/>
      <c r="T128" s="258"/>
      <c r="U128" s="258"/>
      <c r="V128" s="258"/>
      <c r="W128" s="276" t="s">
        <v>89</v>
      </c>
      <c r="X128" s="277"/>
      <c r="Y128" s="277"/>
      <c r="Z128" s="278"/>
      <c r="AA128" s="279" t="s">
        <v>90</v>
      </c>
      <c r="AB128" s="280"/>
      <c r="AC128" s="280"/>
      <c r="AD128" s="280"/>
      <c r="AE128" s="281"/>
      <c r="AF128" s="270" t="s">
        <v>93</v>
      </c>
      <c r="AG128" s="271"/>
      <c r="AH128" s="271"/>
      <c r="AI128" s="271"/>
      <c r="AJ128" s="271"/>
      <c r="AK128" s="271"/>
      <c r="AL128" s="271"/>
      <c r="AM128" s="272"/>
      <c r="AN128" s="286" t="s">
        <v>130</v>
      </c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  <c r="AZ128" s="286"/>
      <c r="BA128" s="286"/>
      <c r="BB128" s="286"/>
      <c r="BC128" s="286"/>
      <c r="BD128" s="286"/>
      <c r="BE128" s="286"/>
      <c r="BF128" s="286"/>
      <c r="BG128" s="286"/>
      <c r="BH128" s="286"/>
      <c r="BI128" s="286"/>
      <c r="BJ128" s="286"/>
      <c r="BK128" s="286"/>
      <c r="BL128" s="286"/>
      <c r="BM128" s="286"/>
      <c r="BN128" s="286"/>
      <c r="BO128" s="286"/>
      <c r="BP128" s="286"/>
      <c r="BQ128" s="286"/>
      <c r="BR128" s="286"/>
      <c r="BS128" s="286"/>
      <c r="BT128" s="286"/>
      <c r="BU128" s="309"/>
      <c r="BV128" s="240" t="s">
        <v>203</v>
      </c>
      <c r="BW128" s="240"/>
      <c r="BX128" s="240"/>
      <c r="BY128" s="240"/>
      <c r="BZ128" s="240"/>
      <c r="CA128" s="247" t="s">
        <v>221</v>
      </c>
      <c r="CB128" s="247"/>
      <c r="CC128" s="247"/>
      <c r="CD128" s="247" t="s">
        <v>222</v>
      </c>
      <c r="CE128" s="247"/>
      <c r="CF128" s="247"/>
      <c r="CG128" s="186"/>
      <c r="CH128" s="186"/>
      <c r="CI128" s="186"/>
      <c r="CJ128" s="186"/>
      <c r="CK128" s="186"/>
    </row>
    <row r="129" spans="1:96" ht="18.75" x14ac:dyDescent="0.35">
      <c r="C129" s="23">
        <v>1</v>
      </c>
      <c r="D129" s="8">
        <v>2</v>
      </c>
      <c r="E129" s="23">
        <v>2</v>
      </c>
      <c r="F129" s="8">
        <v>3</v>
      </c>
      <c r="G129" s="23">
        <v>3</v>
      </c>
      <c r="H129" s="1">
        <v>4</v>
      </c>
      <c r="I129" s="23">
        <v>4</v>
      </c>
      <c r="J129" s="32">
        <v>5</v>
      </c>
      <c r="K129" s="31">
        <v>5</v>
      </c>
      <c r="L129" s="33">
        <v>6</v>
      </c>
      <c r="N129" s="65" t="s">
        <v>86</v>
      </c>
      <c r="O129" s="144" t="s">
        <v>84</v>
      </c>
      <c r="P129" s="144" t="s">
        <v>85</v>
      </c>
      <c r="Q129" s="144" t="s">
        <v>83</v>
      </c>
      <c r="R129" s="145" t="s">
        <v>128</v>
      </c>
      <c r="S129" s="147" t="s">
        <v>129</v>
      </c>
      <c r="T129" s="144" t="s">
        <v>87</v>
      </c>
      <c r="U129" s="145" t="s">
        <v>128</v>
      </c>
      <c r="V129" s="147" t="s">
        <v>129</v>
      </c>
      <c r="W129" s="61" t="s">
        <v>86</v>
      </c>
      <c r="X129" s="61" t="s">
        <v>55</v>
      </c>
      <c r="Y129" s="61" t="s">
        <v>56</v>
      </c>
      <c r="Z129" s="61" t="s">
        <v>79</v>
      </c>
      <c r="AA129" s="65" t="s">
        <v>86</v>
      </c>
      <c r="AB129" s="264" t="s">
        <v>91</v>
      </c>
      <c r="AC129" s="265"/>
      <c r="AD129" s="264" t="s">
        <v>92</v>
      </c>
      <c r="AE129" s="265"/>
      <c r="AF129" s="266" t="s">
        <v>94</v>
      </c>
      <c r="AG129" s="266"/>
      <c r="AH129" s="266" t="s">
        <v>97</v>
      </c>
      <c r="AI129" s="266"/>
      <c r="AJ129" s="263" t="s">
        <v>98</v>
      </c>
      <c r="AK129" s="263"/>
      <c r="AL129" s="263" t="s">
        <v>99</v>
      </c>
      <c r="AM129" s="263"/>
      <c r="AN129" s="157" t="s">
        <v>131</v>
      </c>
      <c r="AO129" s="157" t="s">
        <v>132</v>
      </c>
      <c r="AP129" s="157" t="s">
        <v>133</v>
      </c>
      <c r="AQ129" s="157" t="s">
        <v>134</v>
      </c>
      <c r="AR129" s="157" t="s">
        <v>135</v>
      </c>
      <c r="AS129" s="157" t="s">
        <v>136</v>
      </c>
      <c r="AT129" s="157" t="s">
        <v>137</v>
      </c>
      <c r="AU129" s="157" t="s">
        <v>138</v>
      </c>
      <c r="AV129" s="157" t="s">
        <v>139</v>
      </c>
      <c r="AW129" s="158" t="s">
        <v>140</v>
      </c>
      <c r="AX129" s="157" t="s">
        <v>141</v>
      </c>
      <c r="AY129" s="157" t="s">
        <v>142</v>
      </c>
      <c r="AZ129" s="159" t="s">
        <v>131</v>
      </c>
      <c r="BA129" s="157" t="s">
        <v>132</v>
      </c>
      <c r="BB129" s="157" t="s">
        <v>133</v>
      </c>
      <c r="BC129" s="157" t="s">
        <v>134</v>
      </c>
      <c r="BD129" s="157" t="s">
        <v>42</v>
      </c>
      <c r="BE129" s="157" t="s">
        <v>136</v>
      </c>
      <c r="BF129" s="157" t="s">
        <v>137</v>
      </c>
      <c r="BG129" s="157" t="s">
        <v>138</v>
      </c>
      <c r="BH129" s="157" t="s">
        <v>139</v>
      </c>
      <c r="BI129" s="158" t="s">
        <v>140</v>
      </c>
      <c r="BJ129" s="157" t="s">
        <v>143</v>
      </c>
      <c r="BK129" s="157" t="s">
        <v>144</v>
      </c>
      <c r="BL129" s="157" t="s">
        <v>145</v>
      </c>
      <c r="BM129" s="157" t="s">
        <v>144</v>
      </c>
      <c r="BN129" s="157" t="s">
        <v>142</v>
      </c>
      <c r="BO129" s="157" t="s">
        <v>146</v>
      </c>
      <c r="BP129" s="157" t="s">
        <v>147</v>
      </c>
      <c r="BQ129" s="157" t="s">
        <v>148</v>
      </c>
      <c r="BR129" s="157" t="s">
        <v>149</v>
      </c>
      <c r="BS129" s="210" t="s">
        <v>199</v>
      </c>
      <c r="BT129" s="210" t="s">
        <v>200</v>
      </c>
      <c r="BU129" s="221" t="s">
        <v>201</v>
      </c>
      <c r="BV129" s="219" t="s">
        <v>207</v>
      </c>
      <c r="BW129" s="220" t="s">
        <v>208</v>
      </c>
      <c r="BX129" s="219" t="s">
        <v>204</v>
      </c>
      <c r="BY129" s="219" t="s">
        <v>205</v>
      </c>
      <c r="BZ129" s="219" t="s">
        <v>206</v>
      </c>
      <c r="CA129" s="247"/>
      <c r="CB129" s="247"/>
      <c r="CC129" s="247"/>
      <c r="CD129" s="247"/>
      <c r="CE129" s="247"/>
      <c r="CF129" s="247"/>
      <c r="CG129" s="233" t="s">
        <v>224</v>
      </c>
      <c r="CH129" s="186"/>
      <c r="CI129" s="186"/>
      <c r="CJ129" s="186"/>
      <c r="CK129" s="186"/>
      <c r="CR129" s="228"/>
    </row>
    <row r="130" spans="1:96" ht="16.5" x14ac:dyDescent="0.35">
      <c r="A130" s="1">
        <v>1</v>
      </c>
      <c r="B130" s="32" t="s">
        <v>45</v>
      </c>
      <c r="C130" s="1">
        <v>-56.805999999999997</v>
      </c>
      <c r="D130" s="32">
        <v>-38.563000000000002</v>
      </c>
      <c r="E130" s="1">
        <v>-173.06</v>
      </c>
      <c r="F130" s="32">
        <v>-181.916</v>
      </c>
      <c r="G130" s="1">
        <v>-67.582999999999998</v>
      </c>
      <c r="H130" s="32">
        <v>-72.558000000000007</v>
      </c>
      <c r="I130" s="1">
        <v>-174.87</v>
      </c>
      <c r="J130" s="32">
        <v>-131.89500000000001</v>
      </c>
      <c r="K130" s="1">
        <v>-66.387</v>
      </c>
      <c r="L130" s="32">
        <v>-59.524000000000001</v>
      </c>
      <c r="N130" s="110">
        <v>1</v>
      </c>
      <c r="O130" s="111">
        <f>C140</f>
        <v>-88.750900000000001</v>
      </c>
      <c r="P130" s="111">
        <f>C141</f>
        <v>-77.629885000000002</v>
      </c>
      <c r="Q130" s="111">
        <f>$K$220</f>
        <v>118.73534489422559</v>
      </c>
      <c r="R130" s="112" t="str">
        <f>IF(ABS(O130)&lt;=Q130,"VERIFICA","NON VERIFICA")</f>
        <v>VERIFICA</v>
      </c>
      <c r="S130" s="112" t="str">
        <f>IF(ABS(P130)&lt;=Q130,"VERIFICA","NON VERIFICA")</f>
        <v>VERIFICA</v>
      </c>
      <c r="T130" s="111">
        <f>$K$221</f>
        <v>157.58694983071715</v>
      </c>
      <c r="U130" s="113" t="str">
        <f t="shared" ref="U130:U139" si="1143">IF(ABS(O130)&lt;=T130,"VERIFICA","NON VERIFICA")</f>
        <v>VERIFICA</v>
      </c>
      <c r="V130" s="112" t="str">
        <f>IF(ABS(P130)&lt;=T130,"VERIFICA","NON VERIFICA")</f>
        <v>VERIFICA</v>
      </c>
      <c r="W130" s="110">
        <v>1</v>
      </c>
      <c r="X130" s="114">
        <v>9.1847077879054631</v>
      </c>
      <c r="Y130" s="114">
        <v>3.1659763040576996</v>
      </c>
      <c r="Z130" s="293">
        <f>C146</f>
        <v>4.9021757957804475</v>
      </c>
      <c r="AA130" s="110">
        <v>1</v>
      </c>
      <c r="AB130" s="114">
        <f>2*fi!$B$6+1*fi!$B$8</f>
        <v>7.1592000000000002</v>
      </c>
      <c r="AC130" s="115" t="s">
        <v>112</v>
      </c>
      <c r="AD130" s="114">
        <f>3*fi!$B$8</f>
        <v>9.42</v>
      </c>
      <c r="AE130" s="115" t="s">
        <v>226</v>
      </c>
      <c r="AF130" s="114">
        <f>80*28*(1.4/450)</f>
        <v>6.9688888888888885</v>
      </c>
      <c r="AG130" s="114" t="s">
        <v>96</v>
      </c>
      <c r="AH130" s="114">
        <f>AD130+80*28*(3.5/450)</f>
        <v>26.842222222222219</v>
      </c>
      <c r="AI130" s="114" t="s">
        <v>96</v>
      </c>
      <c r="AJ130" s="294" t="str">
        <f t="shared" ref="AJ130:AJ139" si="1144">IF((25*AB130)/100&lt;=AD130,"VERIFICA","NON VERIFICA")</f>
        <v>VERIFICA</v>
      </c>
      <c r="AK130" s="294"/>
      <c r="AL130" s="294" t="str">
        <f t="shared" ref="AL130:AL139" si="1145">IF((50*AB130)/100&lt;=AD130,"VERIFICA","NON VERIFICA")</f>
        <v>VERIFICA</v>
      </c>
      <c r="AM130" s="294"/>
      <c r="AN130" s="121">
        <f>(AB130*100*391.3)/(80*10*($C$223)*10*14.17)</f>
        <v>0.10296823394495415</v>
      </c>
      <c r="AO130" s="121">
        <f>AD130/AB130</f>
        <v>1.3157894736842104</v>
      </c>
      <c r="AP130" s="121">
        <f>0.0035*AO130/0.00196</f>
        <v>2.3496240601503757</v>
      </c>
      <c r="AQ130" s="155">
        <v>0.81</v>
      </c>
      <c r="AR130" s="169">
        <f>(AN130/(2*AQ130))*((1-AP130)+SQRT((1-AP130)^2+(4*AQ130*AP130*0.04)/(AN130*(0.28-0.04))))*(0.28-0.04)</f>
        <v>3.6781586295236722E-2</v>
      </c>
      <c r="AS130" s="170">
        <f>(AR130-0.04)*0.0035/AR130</f>
        <v>-3.062523697660707E-4</v>
      </c>
      <c r="AT130" s="170">
        <v>1.9599999999999999E-3</v>
      </c>
      <c r="AU130" s="155" t="str">
        <f>IF(AS130&lt;AT130, "VERIFICA","NON VERIFICA")</f>
        <v>VERIFICA</v>
      </c>
      <c r="AV130" s="155">
        <v>0.41599999999999998</v>
      </c>
      <c r="AW130" s="121">
        <f>(AR130-0.04)*0.0035/(AR130*0.00196)</f>
        <v>-0.15625120906432183</v>
      </c>
      <c r="AX130" s="121">
        <f>(AB130*100*0.9*391.3*($C$223)*10)*10^-6</f>
        <v>60.510131136000005</v>
      </c>
      <c r="AY130" s="121">
        <f>((AB130*100*(($C$223)*10-AV130*AR130*1000)+AW130*AD130*100*(AV130*AR130*1000-0.04*1000))*391.3)*10^-6</f>
        <v>64.369554154236369</v>
      </c>
      <c r="AZ130" s="121">
        <f>(AD130*100*391.3)/(80*10*($C$223)*10*14.17)</f>
        <v>0.13548451834862388</v>
      </c>
      <c r="BA130" s="121">
        <f>AB130/AD130</f>
        <v>0.76</v>
      </c>
      <c r="BB130" s="121">
        <f>0.0035*BA130/0.00196</f>
        <v>1.3571428571428572</v>
      </c>
      <c r="BC130" s="155">
        <v>0.81</v>
      </c>
      <c r="BD130" s="121">
        <f>(AZ130/(2*BC130))*((1-BB130)+SQRT((1-BB130)^2+(4*BC130*BB130*0.04)/(AZ130*(0.24))))*(0.24)</f>
        <v>4.0060832334735286E-2</v>
      </c>
      <c r="BE130" s="170">
        <f>(BD130-0.04)*0.0035/BD130</f>
        <v>5.3147465782653707E-6</v>
      </c>
      <c r="BF130" s="170">
        <v>1.9599999999999999E-3</v>
      </c>
      <c r="BG130" s="155" t="str">
        <f>IF(BE130&lt;BF130, "VERIFICA","NON VERIFICA")</f>
        <v>VERIFICA</v>
      </c>
      <c r="BH130" s="155">
        <v>0.41599999999999998</v>
      </c>
      <c r="BI130" s="121">
        <f>(BD130-0.04)*0.0035/(BD130*0.00196)</f>
        <v>2.7116053970741689E-3</v>
      </c>
      <c r="BJ130" s="121">
        <f>(AD130*100*0.9*391.3*($C$223)*10)*10^-6</f>
        <v>79.618593600000011</v>
      </c>
      <c r="BK130" s="121">
        <f>((AD130*100*(($C$223)*10-BH130*BD130*1000)+BI130*AB130*100*(BH130*BD130*1000-0.04*1000))*391.3)*10^-6</f>
        <v>82.304469774021157</v>
      </c>
      <c r="BL130" s="305">
        <f>K8</f>
        <v>37.6</v>
      </c>
      <c r="BM130" s="192">
        <f t="shared" ref="BM130:BM139" si="1146">BK130</f>
        <v>82.304469774021157</v>
      </c>
      <c r="BN130" s="192">
        <f t="shared" ref="BN130:BN139" si="1147">AY130</f>
        <v>64.369554154236369</v>
      </c>
      <c r="BO130" s="291">
        <f>(BL130*$AS$2/2)+(BN130+ABS(BM131))/$AS$2</f>
        <v>98.375610079069929</v>
      </c>
      <c r="BP130" s="291">
        <f>(BL130*$AS$2/2)+(BM130+ABS(BN131))/$AS$2</f>
        <v>105.27365454821792</v>
      </c>
      <c r="BQ130" s="291">
        <f>MAX(ABS(F8),ABS(F9))</f>
        <v>102.605</v>
      </c>
      <c r="BR130" s="291">
        <f>MAX(BO130,BP130,BQ130)</f>
        <v>105.27365454821792</v>
      </c>
      <c r="BS130" s="305">
        <f>BR130*10/(0.9*(0.24)*391.3*2)</f>
        <v>6.2276773615617644</v>
      </c>
      <c r="BT130" s="307">
        <v>8</v>
      </c>
      <c r="BU130" s="310">
        <f>fi!$B$2</f>
        <v>0.50240000000000007</v>
      </c>
      <c r="BV130" s="291">
        <f>0.24/4</f>
        <v>0.06</v>
      </c>
      <c r="BW130" s="291">
        <f>0.225</f>
        <v>0.22500000000000001</v>
      </c>
      <c r="BX130" s="291">
        <f>8*0.016</f>
        <v>0.128</v>
      </c>
      <c r="BY130" s="291">
        <f>24*0.008</f>
        <v>0.192</v>
      </c>
      <c r="BZ130" s="291">
        <f>MIN(BV130:BY130)</f>
        <v>0.06</v>
      </c>
      <c r="CA130" s="240" t="str">
        <f>IF(BR130&lt;=$K$222,"VERIFICA","NON VERIFICA")</f>
        <v>VERIFICA</v>
      </c>
      <c r="CB130" s="240"/>
      <c r="CC130" s="240"/>
      <c r="CD130" s="240" t="str">
        <f>IF(BR130&lt;=$X$224,"VERIFICA","NON VERIFICA")</f>
        <v>VERIFICA</v>
      </c>
      <c r="CE130" s="240"/>
      <c r="CF130" s="240"/>
      <c r="CG130" s="256">
        <v>15</v>
      </c>
      <c r="CH130" s="288" t="s">
        <v>212</v>
      </c>
      <c r="CI130" s="289"/>
      <c r="CJ130" s="289"/>
    </row>
    <row r="131" spans="1:96" ht="16.5" x14ac:dyDescent="0.35">
      <c r="A131" s="1">
        <v>2</v>
      </c>
      <c r="B131" s="32" t="s">
        <v>46</v>
      </c>
      <c r="C131" s="1">
        <v>-34.289000000000001</v>
      </c>
      <c r="D131" s="32">
        <v>-23.241</v>
      </c>
      <c r="E131" s="1">
        <v>-105.791</v>
      </c>
      <c r="F131" s="32">
        <v>-110.779</v>
      </c>
      <c r="G131" s="1">
        <v>-43.146000000000001</v>
      </c>
      <c r="H131" s="32">
        <v>-45.954000000000001</v>
      </c>
      <c r="I131" s="1">
        <v>-105.804</v>
      </c>
      <c r="J131" s="32">
        <v>-79.953000000000003</v>
      </c>
      <c r="K131" s="1">
        <v>-40.622</v>
      </c>
      <c r="L131" s="32">
        <v>-36.054000000000002</v>
      </c>
      <c r="N131" s="110">
        <v>2</v>
      </c>
      <c r="O131" s="111">
        <f>D139</f>
        <v>-80.719300000000004</v>
      </c>
      <c r="P131" s="111">
        <f>D141</f>
        <v>-54.101175000000012</v>
      </c>
      <c r="Q131" s="111">
        <f>$K$220</f>
        <v>118.73534489422559</v>
      </c>
      <c r="R131" s="112" t="str">
        <f t="shared" ref="R131:R139" si="1148">IF(ABS(O131)&lt;=Q131,"VERIFICA","NON VERIFICA")</f>
        <v>VERIFICA</v>
      </c>
      <c r="S131" s="112" t="str">
        <f t="shared" ref="S131:S139" si="1149">IF(ABS(P131)&lt;=Q131,"VERIFICA","NON VERIFICA")</f>
        <v>VERIFICA</v>
      </c>
      <c r="T131" s="111">
        <f>$K$221</f>
        <v>157.58694983071715</v>
      </c>
      <c r="U131" s="113" t="str">
        <f t="shared" si="1143"/>
        <v>VERIFICA</v>
      </c>
      <c r="V131" s="112" t="str">
        <f>IF(ABS(P131)&lt;=T131,"VERIFICA","NON VERIFICA")</f>
        <v>VERIFICA</v>
      </c>
      <c r="W131" s="110">
        <v>2</v>
      </c>
      <c r="X131" s="114">
        <v>6.4009303035465841</v>
      </c>
      <c r="Y131" s="114">
        <v>4.8881665814805366</v>
      </c>
      <c r="Z131" s="293"/>
      <c r="AA131" s="110">
        <v>2</v>
      </c>
      <c r="AB131" s="114">
        <f>2*fi!$B$6+1*fi!$B$8</f>
        <v>7.1592000000000002</v>
      </c>
      <c r="AC131" s="115" t="s">
        <v>112</v>
      </c>
      <c r="AD131" s="154">
        <f>2*fi!$B$6+1*fi!$B$8</f>
        <v>7.1592000000000002</v>
      </c>
      <c r="AE131" s="115" t="s">
        <v>112</v>
      </c>
      <c r="AF131" s="114">
        <f>80*28*(1.4/450)</f>
        <v>6.9688888888888885</v>
      </c>
      <c r="AG131" s="114" t="s">
        <v>96</v>
      </c>
      <c r="AH131" s="114">
        <f>AD131+80*28*(3.5/450)</f>
        <v>24.581422222222223</v>
      </c>
      <c r="AI131" s="114" t="s">
        <v>96</v>
      </c>
      <c r="AJ131" s="294" t="str">
        <f t="shared" si="1144"/>
        <v>VERIFICA</v>
      </c>
      <c r="AK131" s="294"/>
      <c r="AL131" s="294" t="str">
        <f t="shared" si="1145"/>
        <v>VERIFICA</v>
      </c>
      <c r="AM131" s="294"/>
      <c r="AN131" s="121">
        <f>(AB131*100*391.3)/(80*10*($C$223)*10*14.17)</f>
        <v>0.10296823394495415</v>
      </c>
      <c r="AO131" s="121">
        <f t="shared" ref="AO131:AO132" si="1150">AD131/AB131</f>
        <v>1</v>
      </c>
      <c r="AP131" s="121">
        <f t="shared" ref="AP131:AP138" si="1151">0.0035*AO131/0.00196</f>
        <v>1.7857142857142858</v>
      </c>
      <c r="AQ131" s="155">
        <v>0.81</v>
      </c>
      <c r="AR131" s="169">
        <f>(AN131/(2*AQ131))*((1-AP131)+SQRT((1-AP131)^2+(4*AQ131*AP131*0.04)/(AN131*(0.28-0.04))))*(0.28-0.04)</f>
        <v>3.6210538576357018E-2</v>
      </c>
      <c r="AS131" s="170">
        <f t="shared" ref="AS131:AS139" si="1152">(AR131-0.04)*0.0035/AR131</f>
        <v>-3.6627776067960332E-4</v>
      </c>
      <c r="AT131" s="170">
        <v>1.9599999999999999E-3</v>
      </c>
      <c r="AU131" s="155" t="str">
        <f t="shared" ref="AU131:AU139" si="1153">IF(AS131&lt;AT131, "VERIFICA","NON VERIFICA")</f>
        <v>VERIFICA</v>
      </c>
      <c r="AV131" s="155">
        <v>0.41599999999999998</v>
      </c>
      <c r="AW131" s="121">
        <f>(AR131-0.04)*0.0035/(AR131*0.00196)</f>
        <v>-0.1868764085100017</v>
      </c>
      <c r="AX131" s="121">
        <f>(AB131*100*0.9*391.3*($C$223)*10)*10^-6</f>
        <v>60.510131136000005</v>
      </c>
      <c r="AY131" s="121">
        <f>((AB131*100*(($C$223)*10-AV131*AR131*1000)+AW131*AD131*100*(AV131*AR131*1000-0.04*1000))*391.3)*10^-6</f>
        <v>64.319032051345445</v>
      </c>
      <c r="AZ131" s="121">
        <f>(AD131*100*391.3)/(80*10*($C$223)*10*14.17)</f>
        <v>0.10296823394495415</v>
      </c>
      <c r="BA131" s="121">
        <f t="shared" ref="BA131:BA139" si="1154">AB131/AD131</f>
        <v>1</v>
      </c>
      <c r="BB131" s="121">
        <f t="shared" ref="BB131:BB139" si="1155">0.0035*BA131/0.00196</f>
        <v>1.7857142857142858</v>
      </c>
      <c r="BC131" s="155">
        <v>0.81</v>
      </c>
      <c r="BD131" s="121">
        <f>(AZ131/(2*BC131))*((1-BB131)+SQRT((1-BB131)^2+(4*BC131*BB131*0.04)/(AZ131*(0.24))))*(0.24)</f>
        <v>3.6210538576357011E-2</v>
      </c>
      <c r="BE131" s="170">
        <f t="shared" ref="BE131:BE139" si="1156">(BD131-0.04)*0.0035/BD131</f>
        <v>-3.6627776067960408E-4</v>
      </c>
      <c r="BF131" s="170">
        <v>1.9599999999999999E-3</v>
      </c>
      <c r="BG131" s="155" t="str">
        <f t="shared" ref="BG131:BG139" si="1157">IF(BE131&lt;BF131, "VERIFICA","NON VERIFICA")</f>
        <v>VERIFICA</v>
      </c>
      <c r="BH131" s="155">
        <v>0.41599999999999998</v>
      </c>
      <c r="BI131" s="121">
        <f t="shared" ref="BI131" si="1158">(BD131-0.04)*0.0035/(BD131*0.00196)</f>
        <v>-0.18687640851000209</v>
      </c>
      <c r="BJ131" s="121">
        <f>(AD131*100*0.9*391.3*($C$223)*10)*10^-6</f>
        <v>60.510131136000005</v>
      </c>
      <c r="BK131" s="121">
        <f>((AD131*100*(($C$223)*10-BH131*BD131*1000)+BI131*AB131*100*(BH131*BD131*1000-0.04*1000))*391.3)*10^-6</f>
        <v>64.319032051345445</v>
      </c>
      <c r="BL131" s="305"/>
      <c r="BM131" s="192">
        <f t="shared" si="1146"/>
        <v>64.319032051345445</v>
      </c>
      <c r="BN131" s="192">
        <f t="shared" si="1147"/>
        <v>64.319032051345445</v>
      </c>
      <c r="BO131" s="291"/>
      <c r="BP131" s="291"/>
      <c r="BQ131" s="291"/>
      <c r="BR131" s="291"/>
      <c r="BS131" s="305"/>
      <c r="BT131" s="307"/>
      <c r="BU131" s="310"/>
      <c r="BV131" s="291"/>
      <c r="BW131" s="291"/>
      <c r="BX131" s="291"/>
      <c r="BY131" s="291"/>
      <c r="BZ131" s="291"/>
      <c r="CA131" s="240" t="str">
        <f>IF(BR131&lt;=$K$222,"VERIFICA","NON VERIFICA")</f>
        <v>VERIFICA</v>
      </c>
      <c r="CB131" s="240"/>
      <c r="CC131" s="240"/>
      <c r="CD131" s="240" t="str">
        <f>IF(BR131&lt;=$X$224,"VERIFICA","NON VERIFICA")</f>
        <v>VERIFICA</v>
      </c>
      <c r="CE131" s="240"/>
      <c r="CF131" s="240"/>
      <c r="CG131" s="257"/>
      <c r="CH131" s="288"/>
      <c r="CI131" s="289"/>
      <c r="CJ131" s="289"/>
    </row>
    <row r="132" spans="1:96" ht="16.5" x14ac:dyDescent="0.35">
      <c r="A132" s="1">
        <v>3</v>
      </c>
      <c r="B132" s="32" t="s">
        <v>47</v>
      </c>
      <c r="C132" s="1">
        <v>53.655000000000001</v>
      </c>
      <c r="D132" s="32">
        <v>-56.627000000000002</v>
      </c>
      <c r="E132" s="1">
        <v>121.866</v>
      </c>
      <c r="F132" s="32">
        <v>-117.259</v>
      </c>
      <c r="G132" s="1">
        <v>127.691</v>
      </c>
      <c r="H132" s="32">
        <v>-129.083</v>
      </c>
      <c r="I132" s="1">
        <v>99.936000000000007</v>
      </c>
      <c r="J132" s="32">
        <v>-71.813000000000002</v>
      </c>
      <c r="K132" s="1">
        <v>53.767000000000003</v>
      </c>
      <c r="L132" s="32">
        <v>-80.635000000000005</v>
      </c>
      <c r="N132" s="61">
        <v>2</v>
      </c>
      <c r="O132" s="63">
        <f>E140</f>
        <v>-229.48869999999999</v>
      </c>
      <c r="P132" s="63">
        <f>E141</f>
        <v>-183.47279</v>
      </c>
      <c r="Q132" s="63">
        <f>$L$220</f>
        <v>242.41799582571059</v>
      </c>
      <c r="R132" s="103" t="str">
        <f t="shared" si="1148"/>
        <v>VERIFICA</v>
      </c>
      <c r="S132" s="146" t="str">
        <f>IF(ABS(P132)&lt;=Q132,"VERIFICA","NON VERIFICA")</f>
        <v>VERIFICA</v>
      </c>
      <c r="T132" s="63">
        <f>$L$221</f>
        <v>321.74002257104752</v>
      </c>
      <c r="U132" s="100" t="str">
        <f t="shared" si="1143"/>
        <v>VERIFICA</v>
      </c>
      <c r="V132" s="146" t="str">
        <f>IF(ABS(P132)&lt;=T132,"VERIFICA","NON VERIFICA")</f>
        <v>VERIFICA</v>
      </c>
      <c r="W132" s="61">
        <v>2</v>
      </c>
      <c r="X132" s="76">
        <v>9.3031769356520186</v>
      </c>
      <c r="Y132" s="76">
        <v>2.4613995270141458</v>
      </c>
      <c r="Z132" s="285">
        <f>E146</f>
        <v>5.1443343515104294</v>
      </c>
      <c r="AA132" s="61">
        <v>2</v>
      </c>
      <c r="AB132" s="76">
        <f>3*fi!$B$6</f>
        <v>6.0288000000000004</v>
      </c>
      <c r="AC132" s="75" t="s">
        <v>95</v>
      </c>
      <c r="AD132" s="76">
        <f>3*fi!$B$8</f>
        <v>9.42</v>
      </c>
      <c r="AE132" s="73" t="s">
        <v>225</v>
      </c>
      <c r="AF132" s="76">
        <f t="shared" ref="AF132:AF139" si="1159">30*60*1.4/450</f>
        <v>5.6</v>
      </c>
      <c r="AG132" s="76" t="s">
        <v>96</v>
      </c>
      <c r="AH132" s="76">
        <f t="shared" ref="AH132:AH139" si="1160">AD132+30*60*(3.5/450)</f>
        <v>23.42</v>
      </c>
      <c r="AI132" s="76" t="s">
        <v>96</v>
      </c>
      <c r="AJ132" s="263" t="str">
        <f t="shared" si="1144"/>
        <v>VERIFICA</v>
      </c>
      <c r="AK132" s="263"/>
      <c r="AL132" s="263" t="str">
        <f t="shared" si="1145"/>
        <v>VERIFICA</v>
      </c>
      <c r="AM132" s="263"/>
      <c r="AN132" s="68">
        <f>(AB132*100*391.3)/(30*10*($D$223)*10*14.17)</f>
        <v>9.9097247706422031E-2</v>
      </c>
      <c r="AO132" s="68">
        <f t="shared" si="1150"/>
        <v>1.5625</v>
      </c>
      <c r="AP132" s="68">
        <f>0.0035*AO132/0.00196</f>
        <v>2.7901785714285716</v>
      </c>
      <c r="AQ132" s="153">
        <v>0.81</v>
      </c>
      <c r="AR132" s="161">
        <f>(AN132/(2*AQ132))*((1-AP132)+SQRT((1-AP132)^2+(4*AQ132*AP132*0.04)/(AN132*(0.6-0.04))))*(0.6-0.04)</f>
        <v>4.5479648455148382E-2</v>
      </c>
      <c r="AS132" s="162">
        <f>(AR132-0.04)*0.0035/AR132</f>
        <v>4.2170004044629459E-4</v>
      </c>
      <c r="AT132" s="162">
        <v>1.9599999999999999E-3</v>
      </c>
      <c r="AU132" s="153" t="str">
        <f t="shared" si="1153"/>
        <v>VERIFICA</v>
      </c>
      <c r="AV132" s="153">
        <v>0.41599999999999998</v>
      </c>
      <c r="AW132" s="68">
        <f>(AR132-0.04)*0.0035/(AR132*0.00196)</f>
        <v>0.21515308186035439</v>
      </c>
      <c r="AX132" s="68">
        <f>(AB132*100*0.9*391.3*($D$223)*10)*10^-6</f>
        <v>118.897099776</v>
      </c>
      <c r="AY132" s="68">
        <f>((AB132*100*(($D$223)*10-AV132*AR132*1000)+AW132*AD132*100*(AV132*AR132*1000-0.04*1000))*391.3)*10^-6</f>
        <v>125.97282303087641</v>
      </c>
      <c r="AZ132" s="68">
        <f>(AD132*100*391.3)/(30*10*($D$223)*10*14.17)</f>
        <v>0.15483944954128442</v>
      </c>
      <c r="BA132" s="68">
        <f t="shared" si="1154"/>
        <v>0.64</v>
      </c>
      <c r="BB132" s="68">
        <f t="shared" si="1155"/>
        <v>1.142857142857143</v>
      </c>
      <c r="BC132" s="153">
        <v>0.81</v>
      </c>
      <c r="BD132" s="68">
        <f>(AZ132/(2*BC132))*((1-BB132)+SQRT((1-BB132)^2+(4*BC132*BB132*0.04)/(AZ132*(0.56))))*(0.56)</f>
        <v>6.272518240245363E-2</v>
      </c>
      <c r="BE132" s="162">
        <f t="shared" si="1156"/>
        <v>1.268041564203987E-3</v>
      </c>
      <c r="BF132" s="162">
        <v>1.9599999999999999E-3</v>
      </c>
      <c r="BG132" s="153" t="str">
        <f t="shared" si="1157"/>
        <v>VERIFICA</v>
      </c>
      <c r="BH132" s="153">
        <v>0.41599999999999998</v>
      </c>
      <c r="BI132" s="68">
        <f>(BD132-0.04)*0.0035/(BD132*0.00196)</f>
        <v>0.64695998173672797</v>
      </c>
      <c r="BJ132" s="68">
        <f>(AD132*100*0.9*391.3*($D$223)*10)*10^-6</f>
        <v>185.77671839999999</v>
      </c>
      <c r="BK132" s="68">
        <f>((AD132*100*(($D$223)*10-BH132*BD132*1000)+BI132*AB132*100*(BH132*BD132*1000-0.04*1000))*391.3)*10^-6</f>
        <v>194.67791114245105</v>
      </c>
      <c r="BL132" s="247">
        <f>K28</f>
        <v>40.5</v>
      </c>
      <c r="BM132" s="68">
        <f t="shared" si="1146"/>
        <v>194.67791114245105</v>
      </c>
      <c r="BN132" s="68">
        <f t="shared" si="1147"/>
        <v>125.97282303087641</v>
      </c>
      <c r="BO132" s="247">
        <f>(BL132*$AS$3/2)+(BN132+ABS(BM133))/$AS$3</f>
        <v>166.14769297516224</v>
      </c>
      <c r="BP132" s="247">
        <f>(BL132*$AS$3/2)+(BM132+ABS(BN133))/$AS$3</f>
        <v>166.14769297516224</v>
      </c>
      <c r="BQ132" s="247">
        <f>MAX(ABS(F28),ABS(F29))</f>
        <v>194.08699999999999</v>
      </c>
      <c r="BR132" s="247">
        <f>MAX(BO132,BP132,BQ132)</f>
        <v>194.08699999999999</v>
      </c>
      <c r="BS132" s="285">
        <f>BR132*10/(0.9*(0.56)*391.3*2)</f>
        <v>4.9206906972687694</v>
      </c>
      <c r="BT132" s="287">
        <v>8</v>
      </c>
      <c r="BU132" s="308">
        <f>fi!$B$2</f>
        <v>0.50240000000000007</v>
      </c>
      <c r="BV132" s="247">
        <f>0.56/4</f>
        <v>0.14000000000000001</v>
      </c>
      <c r="BW132" s="247">
        <f t="shared" ref="BW132" si="1161">0.225</f>
        <v>0.22500000000000001</v>
      </c>
      <c r="BX132" s="247">
        <f t="shared" ref="BX132" si="1162">8*0.016</f>
        <v>0.128</v>
      </c>
      <c r="BY132" s="247">
        <f t="shared" ref="BY132" si="1163">24*0.008</f>
        <v>0.192</v>
      </c>
      <c r="BZ132" s="247">
        <f t="shared" ref="BZ132" si="1164">MIN(BV132:BY132)</f>
        <v>0.128</v>
      </c>
      <c r="CA132" s="240" t="str">
        <f t="shared" ref="CA132:CA139" si="1165">IF(BR132&lt;=$L$222,"VERIFICA","NON VERIFICA")</f>
        <v>VERIFICA</v>
      </c>
      <c r="CB132" s="240"/>
      <c r="CC132" s="240"/>
      <c r="CD132" s="240" t="str">
        <f>IF(BR132&lt;=$V$225,"VERIFICA","NON VERIFICA")</f>
        <v>VERIFICA</v>
      </c>
      <c r="CE132" s="240"/>
      <c r="CF132" s="240"/>
      <c r="CG132" s="256">
        <v>20</v>
      </c>
      <c r="CH132" s="186"/>
      <c r="CI132" s="186"/>
      <c r="CJ132" s="186"/>
      <c r="CK132" s="186"/>
    </row>
    <row r="133" spans="1:96" ht="16.5" x14ac:dyDescent="0.35">
      <c r="A133" s="1">
        <v>4</v>
      </c>
      <c r="B133" s="32" t="s">
        <v>48</v>
      </c>
      <c r="C133" s="1">
        <v>-1.6850000000000001</v>
      </c>
      <c r="D133" s="32">
        <v>1.7689999999999999</v>
      </c>
      <c r="E133" s="1">
        <v>-3.7839999999999998</v>
      </c>
      <c r="F133" s="32">
        <v>3.6339999999999999</v>
      </c>
      <c r="G133" s="1">
        <v>-4.03</v>
      </c>
      <c r="H133" s="32">
        <v>4.077</v>
      </c>
      <c r="I133" s="1">
        <v>-3.0579999999999998</v>
      </c>
      <c r="J133" s="32">
        <v>2.1840000000000002</v>
      </c>
      <c r="K133" s="1">
        <v>-1.738</v>
      </c>
      <c r="L133" s="32">
        <v>2.56</v>
      </c>
      <c r="N133" s="61">
        <v>3</v>
      </c>
      <c r="O133" s="63">
        <f>F139</f>
        <v>-229.80109999999999</v>
      </c>
      <c r="P133" s="63">
        <f>F141</f>
        <v>-182.87557000000015</v>
      </c>
      <c r="Q133" s="63">
        <f t="shared" ref="Q133:Q139" si="1166">$L$220</f>
        <v>242.41799582571059</v>
      </c>
      <c r="R133" s="103" t="str">
        <f t="shared" si="1148"/>
        <v>VERIFICA</v>
      </c>
      <c r="S133" s="146" t="str">
        <f t="shared" si="1149"/>
        <v>VERIFICA</v>
      </c>
      <c r="T133" s="63">
        <f t="shared" ref="T133:T139" si="1167">$L$221</f>
        <v>321.74002257104752</v>
      </c>
      <c r="U133" s="100" t="str">
        <f t="shared" si="1143"/>
        <v>VERIFICA</v>
      </c>
      <c r="V133" s="146" t="str">
        <f>IF(ABS(P133)&lt;=T133,"VERIFICA","NON VERIFICA")</f>
        <v>VERIFICA</v>
      </c>
      <c r="W133" s="61">
        <v>3</v>
      </c>
      <c r="X133" s="76">
        <v>9.2728942799540892</v>
      </c>
      <c r="Y133" s="76">
        <v>1.9863235693800416</v>
      </c>
      <c r="Z133" s="247"/>
      <c r="AA133" s="61">
        <v>3</v>
      </c>
      <c r="AB133" s="76">
        <f>3*fi!$B$6</f>
        <v>6.0288000000000004</v>
      </c>
      <c r="AC133" s="75" t="s">
        <v>95</v>
      </c>
      <c r="AD133" s="235">
        <f>3*fi!$B$8</f>
        <v>9.42</v>
      </c>
      <c r="AE133" s="73" t="s">
        <v>225</v>
      </c>
      <c r="AF133" s="76">
        <f t="shared" si="1159"/>
        <v>5.6</v>
      </c>
      <c r="AG133" s="76" t="s">
        <v>96</v>
      </c>
      <c r="AH133" s="76">
        <f t="shared" si="1160"/>
        <v>23.42</v>
      </c>
      <c r="AI133" s="76" t="s">
        <v>96</v>
      </c>
      <c r="AJ133" s="263" t="str">
        <f t="shared" si="1144"/>
        <v>VERIFICA</v>
      </c>
      <c r="AK133" s="263"/>
      <c r="AL133" s="263" t="str">
        <f t="shared" si="1145"/>
        <v>VERIFICA</v>
      </c>
      <c r="AM133" s="263"/>
      <c r="AN133" s="68">
        <f>(AB133*100*391.3)/(30*10*($D$223)*10*14.17)</f>
        <v>9.9097247706422031E-2</v>
      </c>
      <c r="AO133" s="68">
        <f>AD133/AB133</f>
        <v>1.5625</v>
      </c>
      <c r="AP133" s="68">
        <f t="shared" si="1151"/>
        <v>2.7901785714285716</v>
      </c>
      <c r="AQ133" s="153">
        <v>0.81</v>
      </c>
      <c r="AR133" s="161">
        <f t="shared" ref="AR133:AR139" si="1168">(AN133/(2*AQ133))*((1-AP133)+SQRT((1-AP133)^2+(4*AQ133*AP133*0.04)/(AN133*(0.6-0.04))))*(0.6-0.04)</f>
        <v>4.5479648455148382E-2</v>
      </c>
      <c r="AS133" s="162">
        <f t="shared" si="1152"/>
        <v>4.2170004044629459E-4</v>
      </c>
      <c r="AT133" s="162">
        <v>1.9599999999999999E-3</v>
      </c>
      <c r="AU133" s="153" t="str">
        <f t="shared" si="1153"/>
        <v>VERIFICA</v>
      </c>
      <c r="AV133" s="153">
        <v>0.41599999999999998</v>
      </c>
      <c r="AW133" s="68">
        <f t="shared" ref="AW133:AW139" si="1169">(AR133-0.04)*0.0035/(AR133*0.00196)</f>
        <v>0.21515308186035439</v>
      </c>
      <c r="AX133" s="68">
        <f t="shared" ref="AX133:AX139" si="1170">(AB133*100*0.9*391.3*($D$223)*10)*10^-6</f>
        <v>118.897099776</v>
      </c>
      <c r="AY133" s="68">
        <f t="shared" ref="AY133:AY139" si="1171">((AB133*100*(($D$223)*10-AV133*AR133*1000)+AW133*AD133*100*(AV133*AR133*1000-0.04*1000))*391.3)*10^-6</f>
        <v>125.97282303087641</v>
      </c>
      <c r="AZ133" s="68">
        <f t="shared" ref="AZ133:AZ139" si="1172">(AD133*100*391.3)/(30*10*($D$223)*10*14.17)</f>
        <v>0.15483944954128442</v>
      </c>
      <c r="BA133" s="68">
        <f t="shared" si="1154"/>
        <v>0.64</v>
      </c>
      <c r="BB133" s="68">
        <f t="shared" si="1155"/>
        <v>1.142857142857143</v>
      </c>
      <c r="BC133" s="153">
        <v>0.81</v>
      </c>
      <c r="BD133" s="68">
        <f t="shared" ref="BD133:BD139" si="1173">(AZ133/(2*BC133))*((1-BB133)+SQRT((1-BB133)^2+(4*BC133*BB133*0.04)/(AZ133*(0.56))))*(0.56)</f>
        <v>6.272518240245363E-2</v>
      </c>
      <c r="BE133" s="162">
        <f t="shared" si="1156"/>
        <v>1.268041564203987E-3</v>
      </c>
      <c r="BF133" s="162">
        <v>1.9599999999999999E-3</v>
      </c>
      <c r="BG133" s="153" t="str">
        <f t="shared" si="1157"/>
        <v>VERIFICA</v>
      </c>
      <c r="BH133" s="153">
        <v>0.41599999999999998</v>
      </c>
      <c r="BI133" s="68">
        <f t="shared" ref="BI133:BI139" si="1174">(BD133-0.04)*0.0035/(BD133*0.00196)</f>
        <v>0.64695998173672797</v>
      </c>
      <c r="BJ133" s="68">
        <f t="shared" ref="BJ133:BJ139" si="1175">(AD133*100*0.9*391.3*($D$223)*10)*10^-6</f>
        <v>185.77671839999999</v>
      </c>
      <c r="BK133" s="68">
        <f t="shared" ref="BK133:BK139" si="1176">((AD133*100*(($D$223)*10-BH133*BD133*1000)+BI133*AB133*100*(BH133*BD133*1000-0.04*1000))*391.3)*10^-6</f>
        <v>194.67791114245105</v>
      </c>
      <c r="BL133" s="247"/>
      <c r="BM133" s="68">
        <f t="shared" si="1146"/>
        <v>194.67791114245105</v>
      </c>
      <c r="BN133" s="68">
        <f t="shared" si="1147"/>
        <v>125.97282303087641</v>
      </c>
      <c r="BO133" s="247"/>
      <c r="BP133" s="247"/>
      <c r="BQ133" s="247"/>
      <c r="BR133" s="247"/>
      <c r="BS133" s="285"/>
      <c r="BT133" s="287"/>
      <c r="BU133" s="308"/>
      <c r="BV133" s="247"/>
      <c r="BW133" s="247"/>
      <c r="BX133" s="247"/>
      <c r="BY133" s="247"/>
      <c r="BZ133" s="247"/>
      <c r="CA133" s="240" t="str">
        <f t="shared" si="1165"/>
        <v>VERIFICA</v>
      </c>
      <c r="CB133" s="240"/>
      <c r="CC133" s="240"/>
      <c r="CD133" s="240" t="str">
        <f t="shared" ref="CD133:CD139" si="1177">IF(BR133&lt;=$V$225,"VERIFICA","NON VERIFICA")</f>
        <v>VERIFICA</v>
      </c>
      <c r="CE133" s="240"/>
      <c r="CF133" s="240"/>
      <c r="CG133" s="257"/>
      <c r="CH133" s="186"/>
      <c r="CI133" s="186"/>
      <c r="CJ133" s="186"/>
      <c r="CK133" s="186"/>
    </row>
    <row r="134" spans="1:96" ht="16.5" x14ac:dyDescent="0.35">
      <c r="A134" s="1">
        <v>5</v>
      </c>
      <c r="B134" s="32" t="s">
        <v>49</v>
      </c>
      <c r="C134" s="1">
        <v>2.5550000000000002</v>
      </c>
      <c r="D134" s="32">
        <v>-2.69</v>
      </c>
      <c r="E134" s="1">
        <v>5.7770000000000001</v>
      </c>
      <c r="F134" s="32">
        <v>-5.556</v>
      </c>
      <c r="G134" s="1">
        <v>6.0720000000000001</v>
      </c>
      <c r="H134" s="32">
        <v>-6.1379999999999999</v>
      </c>
      <c r="I134" s="1">
        <v>4.7240000000000002</v>
      </c>
      <c r="J134" s="32">
        <v>-3.3929999999999998</v>
      </c>
      <c r="K134" s="1">
        <v>2.5790000000000002</v>
      </c>
      <c r="L134" s="32">
        <v>-3.85</v>
      </c>
      <c r="N134" s="61">
        <v>3</v>
      </c>
      <c r="O134" s="63">
        <f>G140</f>
        <v>-172.74740000000003</v>
      </c>
      <c r="P134" s="63">
        <f>G141</f>
        <v>-142.29252500000004</v>
      </c>
      <c r="Q134" s="63">
        <f t="shared" si="1166"/>
        <v>242.41799582571059</v>
      </c>
      <c r="R134" s="103" t="str">
        <f t="shared" si="1148"/>
        <v>VERIFICA</v>
      </c>
      <c r="S134" s="146" t="str">
        <f t="shared" si="1149"/>
        <v>VERIFICA</v>
      </c>
      <c r="T134" s="63">
        <f t="shared" si="1167"/>
        <v>321.74002257104752</v>
      </c>
      <c r="U134" s="100" t="str">
        <f t="shared" si="1143"/>
        <v>VERIFICA</v>
      </c>
      <c r="V134" s="146" t="str">
        <f t="shared" ref="V134:V139" si="1178">IF(ABS(P134)&lt;=T134,"VERIFICA","NON VERIFICA")</f>
        <v>VERIFICA</v>
      </c>
      <c r="W134" s="61">
        <v>3</v>
      </c>
      <c r="X134" s="76">
        <v>7.2150891513433066</v>
      </c>
      <c r="Y134" s="76">
        <v>4.534750617599455</v>
      </c>
      <c r="Z134" s="285">
        <f>G146</f>
        <v>4.534750617599455</v>
      </c>
      <c r="AA134" s="61">
        <v>3</v>
      </c>
      <c r="AB134" s="76">
        <f>3*fi!$B$6</f>
        <v>6.0288000000000004</v>
      </c>
      <c r="AC134" s="75" t="s">
        <v>95</v>
      </c>
      <c r="AD134" s="76">
        <f>4*fi!$B$6</f>
        <v>8.0384000000000011</v>
      </c>
      <c r="AE134" s="75" t="s">
        <v>100</v>
      </c>
      <c r="AF134" s="76">
        <f t="shared" si="1159"/>
        <v>5.6</v>
      </c>
      <c r="AG134" s="76" t="s">
        <v>96</v>
      </c>
      <c r="AH134" s="76">
        <f t="shared" si="1160"/>
        <v>22.038400000000003</v>
      </c>
      <c r="AI134" s="76" t="s">
        <v>96</v>
      </c>
      <c r="AJ134" s="263" t="str">
        <f t="shared" si="1144"/>
        <v>VERIFICA</v>
      </c>
      <c r="AK134" s="263"/>
      <c r="AL134" s="263" t="str">
        <f t="shared" si="1145"/>
        <v>VERIFICA</v>
      </c>
      <c r="AM134" s="263"/>
      <c r="AN134" s="68">
        <f t="shared" ref="AN134:AN139" si="1179">(AB134*100*391.3)/(30*10*($D$223)*10*14.17)</f>
        <v>9.9097247706422031E-2</v>
      </c>
      <c r="AO134" s="68">
        <f t="shared" ref="AO134:AO139" si="1180">AD134/AB134</f>
        <v>1.3333333333333335</v>
      </c>
      <c r="AP134" s="68">
        <f t="shared" si="1151"/>
        <v>2.3809523809523814</v>
      </c>
      <c r="AQ134" s="153">
        <v>0.81</v>
      </c>
      <c r="AR134" s="161">
        <f t="shared" si="1168"/>
        <v>4.6303875237172089E-2</v>
      </c>
      <c r="AS134" s="162">
        <f t="shared" si="1152"/>
        <v>4.7649496326367937E-4</v>
      </c>
      <c r="AT134" s="162">
        <v>1.9599999999999999E-3</v>
      </c>
      <c r="AU134" s="153" t="str">
        <f t="shared" si="1153"/>
        <v>VERIFICA</v>
      </c>
      <c r="AV134" s="153">
        <v>0.41599999999999998</v>
      </c>
      <c r="AW134" s="68">
        <f t="shared" si="1169"/>
        <v>0.2431096751345303</v>
      </c>
      <c r="AX134" s="68">
        <f t="shared" si="1170"/>
        <v>118.897099776</v>
      </c>
      <c r="AY134" s="68">
        <f t="shared" si="1171"/>
        <v>125.97798279274799</v>
      </c>
      <c r="AZ134" s="68">
        <f t="shared" si="1172"/>
        <v>0.13212966360856271</v>
      </c>
      <c r="BA134" s="68">
        <f t="shared" si="1154"/>
        <v>0.75</v>
      </c>
      <c r="BB134" s="68">
        <f t="shared" si="1155"/>
        <v>1.3392857142857144</v>
      </c>
      <c r="BC134" s="153">
        <v>0.81</v>
      </c>
      <c r="BD134" s="68">
        <f t="shared" si="1173"/>
        <v>5.6154121332241326E-2</v>
      </c>
      <c r="BE134" s="162">
        <f t="shared" si="1156"/>
        <v>1.0068615325369197E-3</v>
      </c>
      <c r="BF134" s="162">
        <v>1.9599999999999999E-3</v>
      </c>
      <c r="BG134" s="153" t="str">
        <f t="shared" si="1157"/>
        <v>VERIFICA</v>
      </c>
      <c r="BH134" s="153">
        <v>0.41599999999999998</v>
      </c>
      <c r="BI134" s="68">
        <f t="shared" si="1174"/>
        <v>0.51370486353924472</v>
      </c>
      <c r="BJ134" s="68">
        <f t="shared" si="1175"/>
        <v>158.52946636800002</v>
      </c>
      <c r="BK134" s="68">
        <f t="shared" si="1176"/>
        <v>166.77957033652677</v>
      </c>
      <c r="BL134" s="247">
        <f>K48</f>
        <v>23.9</v>
      </c>
      <c r="BM134" s="68">
        <f t="shared" si="1146"/>
        <v>166.77957033652677</v>
      </c>
      <c r="BN134" s="68">
        <f t="shared" si="1147"/>
        <v>125.97798279274799</v>
      </c>
      <c r="BO134" s="247">
        <f>(BL134*$AS$4/2)+(BN134+ABS(BM135))/$AS$4</f>
        <v>123.33866300791209</v>
      </c>
      <c r="BP134" s="247">
        <f>(BL134*$AS$4/2)+(ABS(BM134)+BN135)/$AS$4</f>
        <v>123.33866300791209</v>
      </c>
      <c r="BQ134" s="247">
        <f>MAX(ABS(F48),ABS(F49))</f>
        <v>82.751000000000005</v>
      </c>
      <c r="BR134" s="247">
        <f>MAX(BO134,BP134,BQ134)</f>
        <v>123.33866300791209</v>
      </c>
      <c r="BS134" s="285">
        <f t="shared" ref="BS134" si="1181">BR134*10/(0.9*(0.56)*391.3*2)</f>
        <v>3.127007020957616</v>
      </c>
      <c r="BT134" s="287">
        <v>8</v>
      </c>
      <c r="BU134" s="308">
        <f>fi!$B$2</f>
        <v>0.50240000000000007</v>
      </c>
      <c r="BV134" s="247">
        <f t="shared" ref="BV134" si="1182">0.56/4</f>
        <v>0.14000000000000001</v>
      </c>
      <c r="BW134" s="247">
        <f t="shared" ref="BW134" si="1183">0.225</f>
        <v>0.22500000000000001</v>
      </c>
      <c r="BX134" s="247">
        <f t="shared" ref="BX134" si="1184">8*0.016</f>
        <v>0.128</v>
      </c>
      <c r="BY134" s="247">
        <f t="shared" ref="BY134" si="1185">24*0.008</f>
        <v>0.192</v>
      </c>
      <c r="BZ134" s="247">
        <f t="shared" ref="BZ134" si="1186">MIN(BV134:BY134)</f>
        <v>0.128</v>
      </c>
      <c r="CA134" s="240" t="str">
        <f t="shared" si="1165"/>
        <v>VERIFICA</v>
      </c>
      <c r="CB134" s="240"/>
      <c r="CC134" s="240"/>
      <c r="CD134" s="240" t="str">
        <f t="shared" si="1177"/>
        <v>VERIFICA</v>
      </c>
      <c r="CE134" s="240"/>
      <c r="CF134" s="240"/>
      <c r="CG134" s="256">
        <v>20</v>
      </c>
      <c r="CH134" s="186"/>
      <c r="CI134" s="186"/>
      <c r="CJ134" s="186"/>
      <c r="CK134" s="186"/>
    </row>
    <row r="135" spans="1:96" ht="16.5" x14ac:dyDescent="0.35">
      <c r="A135" s="1">
        <v>6</v>
      </c>
      <c r="B135" s="32" t="s">
        <v>50</v>
      </c>
      <c r="C135" s="1">
        <v>4.1420000000000003</v>
      </c>
      <c r="D135" s="32">
        <v>-4.3600000000000003</v>
      </c>
      <c r="E135" s="1">
        <v>9.3670000000000009</v>
      </c>
      <c r="F135" s="32">
        <v>-9.0090000000000003</v>
      </c>
      <c r="G135" s="1">
        <v>9.8420000000000005</v>
      </c>
      <c r="H135" s="32">
        <v>-9.9499999999999993</v>
      </c>
      <c r="I135" s="1">
        <v>7.6609999999999996</v>
      </c>
      <c r="J135" s="32">
        <v>-5.5030000000000001</v>
      </c>
      <c r="K135" s="1">
        <v>4.18</v>
      </c>
      <c r="L135" s="32">
        <v>-6.2409999999999997</v>
      </c>
      <c r="N135" s="61">
        <v>4</v>
      </c>
      <c r="O135" s="63">
        <f>H139</f>
        <v>-176.96690000000001</v>
      </c>
      <c r="P135" s="63">
        <f>H141</f>
        <v>-146.15792500000009</v>
      </c>
      <c r="Q135" s="63">
        <f t="shared" si="1166"/>
        <v>242.41799582571059</v>
      </c>
      <c r="R135" s="103" t="str">
        <f t="shared" si="1148"/>
        <v>VERIFICA</v>
      </c>
      <c r="S135" s="146" t="str">
        <f t="shared" si="1149"/>
        <v>VERIFICA</v>
      </c>
      <c r="T135" s="63">
        <f t="shared" si="1167"/>
        <v>321.74002257104752</v>
      </c>
      <c r="U135" s="100" t="str">
        <f t="shared" si="1143"/>
        <v>VERIFICA</v>
      </c>
      <c r="V135" s="146" t="str">
        <f t="shared" si="1178"/>
        <v>VERIFICA</v>
      </c>
      <c r="W135" s="61">
        <v>4</v>
      </c>
      <c r="X135" s="76">
        <v>7.4110882426912372</v>
      </c>
      <c r="Y135" s="76">
        <v>4.4913563964643695</v>
      </c>
      <c r="Z135" s="247"/>
      <c r="AA135" s="61">
        <v>4</v>
      </c>
      <c r="AB135" s="76">
        <f>3*fi!$B$6</f>
        <v>6.0288000000000004</v>
      </c>
      <c r="AC135" s="75" t="s">
        <v>95</v>
      </c>
      <c r="AD135" s="76">
        <f>4*fi!$B$6</f>
        <v>8.0384000000000011</v>
      </c>
      <c r="AE135" s="75" t="s">
        <v>100</v>
      </c>
      <c r="AF135" s="76">
        <f t="shared" si="1159"/>
        <v>5.6</v>
      </c>
      <c r="AG135" s="76" t="s">
        <v>96</v>
      </c>
      <c r="AH135" s="76">
        <f t="shared" si="1160"/>
        <v>22.038400000000003</v>
      </c>
      <c r="AI135" s="76" t="s">
        <v>96</v>
      </c>
      <c r="AJ135" s="263" t="str">
        <f t="shared" si="1144"/>
        <v>VERIFICA</v>
      </c>
      <c r="AK135" s="263"/>
      <c r="AL135" s="263" t="str">
        <f t="shared" si="1145"/>
        <v>VERIFICA</v>
      </c>
      <c r="AM135" s="263"/>
      <c r="AN135" s="68">
        <f t="shared" si="1179"/>
        <v>9.9097247706422031E-2</v>
      </c>
      <c r="AO135" s="68">
        <f t="shared" si="1180"/>
        <v>1.3333333333333335</v>
      </c>
      <c r="AP135" s="68">
        <f t="shared" si="1151"/>
        <v>2.3809523809523814</v>
      </c>
      <c r="AQ135" s="153">
        <v>0.81</v>
      </c>
      <c r="AR135" s="161">
        <f t="shared" si="1168"/>
        <v>4.6303875237172089E-2</v>
      </c>
      <c r="AS135" s="162">
        <f t="shared" si="1152"/>
        <v>4.7649496326367937E-4</v>
      </c>
      <c r="AT135" s="162">
        <v>1.9599999999999999E-3</v>
      </c>
      <c r="AU135" s="153" t="str">
        <f t="shared" si="1153"/>
        <v>VERIFICA</v>
      </c>
      <c r="AV135" s="153">
        <v>0.41599999999999998</v>
      </c>
      <c r="AW135" s="68">
        <f t="shared" si="1169"/>
        <v>0.2431096751345303</v>
      </c>
      <c r="AX135" s="68">
        <f t="shared" si="1170"/>
        <v>118.897099776</v>
      </c>
      <c r="AY135" s="68">
        <f t="shared" si="1171"/>
        <v>125.97798279274799</v>
      </c>
      <c r="AZ135" s="68">
        <f t="shared" si="1172"/>
        <v>0.13212966360856271</v>
      </c>
      <c r="BA135" s="68">
        <f t="shared" si="1154"/>
        <v>0.75</v>
      </c>
      <c r="BB135" s="68">
        <f t="shared" si="1155"/>
        <v>1.3392857142857144</v>
      </c>
      <c r="BC135" s="153">
        <v>0.81</v>
      </c>
      <c r="BD135" s="68">
        <f t="shared" si="1173"/>
        <v>5.6154121332241326E-2</v>
      </c>
      <c r="BE135" s="162">
        <f t="shared" si="1156"/>
        <v>1.0068615325369197E-3</v>
      </c>
      <c r="BF135" s="162">
        <v>1.9599999999999999E-3</v>
      </c>
      <c r="BG135" s="153" t="str">
        <f t="shared" si="1157"/>
        <v>VERIFICA</v>
      </c>
      <c r="BH135" s="153">
        <v>0.41599999999999998</v>
      </c>
      <c r="BI135" s="68">
        <f t="shared" si="1174"/>
        <v>0.51370486353924472</v>
      </c>
      <c r="BJ135" s="68">
        <f t="shared" si="1175"/>
        <v>158.52946636800002</v>
      </c>
      <c r="BK135" s="68">
        <f t="shared" si="1176"/>
        <v>166.77957033652677</v>
      </c>
      <c r="BL135" s="247"/>
      <c r="BM135" s="68">
        <f t="shared" si="1146"/>
        <v>166.77957033652677</v>
      </c>
      <c r="BN135" s="68">
        <f t="shared" si="1147"/>
        <v>125.97798279274799</v>
      </c>
      <c r="BO135" s="247"/>
      <c r="BP135" s="247"/>
      <c r="BQ135" s="247"/>
      <c r="BR135" s="247"/>
      <c r="BS135" s="285"/>
      <c r="BT135" s="287"/>
      <c r="BU135" s="308"/>
      <c r="BV135" s="247"/>
      <c r="BW135" s="247"/>
      <c r="BX135" s="247"/>
      <c r="BY135" s="247"/>
      <c r="BZ135" s="247"/>
      <c r="CA135" s="240" t="str">
        <f t="shared" si="1165"/>
        <v>VERIFICA</v>
      </c>
      <c r="CB135" s="240"/>
      <c r="CC135" s="240"/>
      <c r="CD135" s="240" t="str">
        <f t="shared" si="1177"/>
        <v>VERIFICA</v>
      </c>
      <c r="CE135" s="240"/>
      <c r="CF135" s="240"/>
      <c r="CG135" s="257"/>
      <c r="CH135" s="186"/>
      <c r="CI135" s="186"/>
      <c r="CJ135" s="186"/>
      <c r="CK135" s="186"/>
    </row>
    <row r="136" spans="1:96" ht="16.5" x14ac:dyDescent="0.35">
      <c r="B136" s="1" t="s">
        <v>33</v>
      </c>
      <c r="C136" s="34">
        <f>(ABS(C132)+ABS(C134))*SIGN(C132)</f>
        <v>56.21</v>
      </c>
      <c r="D136" s="37">
        <f t="shared" ref="D136:L136" si="1187">(ABS(D132)+ABS(D134))*SIGN(D132)</f>
        <v>-59.317</v>
      </c>
      <c r="E136" s="35">
        <f t="shared" si="1187"/>
        <v>127.643</v>
      </c>
      <c r="F136" s="37">
        <f t="shared" si="1187"/>
        <v>-122.815</v>
      </c>
      <c r="G136" s="35">
        <f t="shared" si="1187"/>
        <v>133.76300000000001</v>
      </c>
      <c r="H136" s="37">
        <f t="shared" si="1187"/>
        <v>-135.221</v>
      </c>
      <c r="I136" s="35">
        <f t="shared" si="1187"/>
        <v>104.66000000000001</v>
      </c>
      <c r="J136" s="37">
        <f t="shared" si="1187"/>
        <v>-75.206000000000003</v>
      </c>
      <c r="K136" s="35">
        <f t="shared" si="1187"/>
        <v>56.346000000000004</v>
      </c>
      <c r="L136" s="37">
        <f t="shared" si="1187"/>
        <v>-84.484999999999999</v>
      </c>
      <c r="N136" s="61">
        <v>4</v>
      </c>
      <c r="O136" s="63">
        <f>I140</f>
        <v>-207.24830000000003</v>
      </c>
      <c r="P136" s="63">
        <f>I141</f>
        <v>-164.64641500000008</v>
      </c>
      <c r="Q136" s="63">
        <f t="shared" si="1166"/>
        <v>242.41799582571059</v>
      </c>
      <c r="R136" s="103" t="str">
        <f t="shared" si="1148"/>
        <v>VERIFICA</v>
      </c>
      <c r="S136" s="146" t="str">
        <f t="shared" si="1149"/>
        <v>VERIFICA</v>
      </c>
      <c r="T136" s="63">
        <f t="shared" si="1167"/>
        <v>321.74002257104752</v>
      </c>
      <c r="U136" s="100" t="str">
        <f t="shared" si="1143"/>
        <v>VERIFICA</v>
      </c>
      <c r="V136" s="146" t="str">
        <f t="shared" si="1178"/>
        <v>VERIFICA</v>
      </c>
      <c r="W136" s="61">
        <v>4</v>
      </c>
      <c r="X136" s="76">
        <v>8.3485661855678508</v>
      </c>
      <c r="Y136" s="76">
        <v>1.4163266827303365</v>
      </c>
      <c r="Z136" s="285">
        <f>I146</f>
        <v>5.0661482482080498</v>
      </c>
      <c r="AA136" s="61">
        <v>4</v>
      </c>
      <c r="AB136" s="76">
        <f>3*fi!$B$6</f>
        <v>6.0288000000000004</v>
      </c>
      <c r="AC136" s="75" t="s">
        <v>95</v>
      </c>
      <c r="AD136" s="76">
        <f>3*fi!$B$6+1*fi!$B$8</f>
        <v>9.1688000000000009</v>
      </c>
      <c r="AE136" s="73" t="s">
        <v>102</v>
      </c>
      <c r="AF136" s="76">
        <f t="shared" si="1159"/>
        <v>5.6</v>
      </c>
      <c r="AG136" s="76" t="s">
        <v>96</v>
      </c>
      <c r="AH136" s="76">
        <f t="shared" si="1160"/>
        <v>23.168800000000001</v>
      </c>
      <c r="AI136" s="76" t="s">
        <v>96</v>
      </c>
      <c r="AJ136" s="263" t="str">
        <f t="shared" si="1144"/>
        <v>VERIFICA</v>
      </c>
      <c r="AK136" s="263"/>
      <c r="AL136" s="263" t="str">
        <f t="shared" si="1145"/>
        <v>VERIFICA</v>
      </c>
      <c r="AM136" s="263"/>
      <c r="AN136" s="68">
        <f t="shared" si="1179"/>
        <v>9.9097247706422031E-2</v>
      </c>
      <c r="AO136" s="68">
        <f t="shared" si="1180"/>
        <v>1.5208333333333335</v>
      </c>
      <c r="AP136" s="68">
        <f t="shared" si="1151"/>
        <v>2.7157738095238102</v>
      </c>
      <c r="AQ136" s="153">
        <v>0.81</v>
      </c>
      <c r="AR136" s="161">
        <f t="shared" si="1168"/>
        <v>4.5613527534381977E-2</v>
      </c>
      <c r="AS136" s="162">
        <f t="shared" si="1152"/>
        <v>4.3073507865681713E-4</v>
      </c>
      <c r="AT136" s="162">
        <v>1.9599999999999999E-3</v>
      </c>
      <c r="AU136" s="153" t="str">
        <f t="shared" si="1153"/>
        <v>VERIFICA</v>
      </c>
      <c r="AV136" s="153">
        <v>0.41599999999999998</v>
      </c>
      <c r="AW136" s="68">
        <f t="shared" si="1169"/>
        <v>0.21976279523306996</v>
      </c>
      <c r="AX136" s="68">
        <f t="shared" si="1170"/>
        <v>118.897099776</v>
      </c>
      <c r="AY136" s="68">
        <f t="shared" si="1171"/>
        <v>125.97379351895253</v>
      </c>
      <c r="AZ136" s="68">
        <f t="shared" si="1172"/>
        <v>0.15071039755351684</v>
      </c>
      <c r="BA136" s="68">
        <f t="shared" si="1154"/>
        <v>0.65753424657534243</v>
      </c>
      <c r="BB136" s="68">
        <f t="shared" si="1155"/>
        <v>1.1741682974559686</v>
      </c>
      <c r="BC136" s="153">
        <v>0.81</v>
      </c>
      <c r="BD136" s="68">
        <f t="shared" si="1173"/>
        <v>6.1467216624331654E-2</v>
      </c>
      <c r="BE136" s="162">
        <f t="shared" si="1156"/>
        <v>1.2223631117765411E-3</v>
      </c>
      <c r="BF136" s="162">
        <v>1.9599999999999999E-3</v>
      </c>
      <c r="BG136" s="153" t="str">
        <f t="shared" si="1157"/>
        <v>VERIFICA</v>
      </c>
      <c r="BH136" s="153">
        <v>0.41599999999999998</v>
      </c>
      <c r="BI136" s="68">
        <f t="shared" si="1174"/>
        <v>0.62365464886558231</v>
      </c>
      <c r="BJ136" s="68">
        <f t="shared" si="1175"/>
        <v>180.82267257600003</v>
      </c>
      <c r="BK136" s="68">
        <f t="shared" si="1176"/>
        <v>189.61711757452693</v>
      </c>
      <c r="BL136" s="247">
        <f>K68</f>
        <v>39.000000000000007</v>
      </c>
      <c r="BM136" s="68">
        <f t="shared" si="1146"/>
        <v>189.61711757452693</v>
      </c>
      <c r="BN136" s="68">
        <f t="shared" si="1147"/>
        <v>125.97379351895253</v>
      </c>
      <c r="BO136" s="247">
        <f>(BL136*$AS$5/2)+(BN136+ABS(BM137))/$AS$5</f>
        <v>153.35792304976496</v>
      </c>
      <c r="BP136" s="247">
        <f>(BL136*$AS$5/2)+(ABS(BM136)+BN137)/$AS$5</f>
        <v>161.33192813077784</v>
      </c>
      <c r="BQ136" s="247">
        <f>MAX(ABS(F68),ABS(F69))</f>
        <v>188.274</v>
      </c>
      <c r="BR136" s="247">
        <f>MAX(BO136,BP136,BQ136)</f>
        <v>188.274</v>
      </c>
      <c r="BS136" s="285">
        <f t="shared" ref="BS136" si="1188">BR136*10/(0.9*(0.56)*391.3*2)</f>
        <v>4.7733136188285679</v>
      </c>
      <c r="BT136" s="287">
        <v>8</v>
      </c>
      <c r="BU136" s="308">
        <f>fi!$B$2</f>
        <v>0.50240000000000007</v>
      </c>
      <c r="BV136" s="247">
        <f t="shared" ref="BV136" si="1189">0.56/4</f>
        <v>0.14000000000000001</v>
      </c>
      <c r="BW136" s="247">
        <f t="shared" ref="BW136" si="1190">0.225</f>
        <v>0.22500000000000001</v>
      </c>
      <c r="BX136" s="247">
        <f t="shared" ref="BX136" si="1191">8*0.016</f>
        <v>0.128</v>
      </c>
      <c r="BY136" s="247">
        <f t="shared" ref="BY136" si="1192">24*0.008</f>
        <v>0.192</v>
      </c>
      <c r="BZ136" s="247">
        <f t="shared" ref="BZ136" si="1193">MIN(BV136:BY136)</f>
        <v>0.128</v>
      </c>
      <c r="CA136" s="240" t="str">
        <f t="shared" si="1165"/>
        <v>VERIFICA</v>
      </c>
      <c r="CB136" s="240"/>
      <c r="CC136" s="240"/>
      <c r="CD136" s="240" t="str">
        <f t="shared" si="1177"/>
        <v>VERIFICA</v>
      </c>
      <c r="CE136" s="240"/>
      <c r="CF136" s="240"/>
      <c r="CG136" s="256">
        <v>20</v>
      </c>
      <c r="CH136" s="186"/>
      <c r="CI136" s="186"/>
      <c r="CJ136" s="186"/>
      <c r="CK136" s="186"/>
    </row>
    <row r="137" spans="1:96" ht="16.5" x14ac:dyDescent="0.35">
      <c r="B137" s="1" t="s">
        <v>34</v>
      </c>
      <c r="C137" s="34">
        <f>(ABS(C133)+ABS(C135))*SIGN(C133)</f>
        <v>-5.827</v>
      </c>
      <c r="D137" s="35">
        <f t="shared" ref="D137:L137" si="1194">(ABS(D133)+ABS(D135))*SIGN(D133)</f>
        <v>6.1290000000000004</v>
      </c>
      <c r="E137" s="34">
        <f t="shared" si="1194"/>
        <v>-13.151</v>
      </c>
      <c r="F137" s="35">
        <f t="shared" si="1194"/>
        <v>12.643000000000001</v>
      </c>
      <c r="G137" s="34">
        <f t="shared" si="1194"/>
        <v>-13.872</v>
      </c>
      <c r="H137" s="36">
        <f t="shared" si="1194"/>
        <v>14.026999999999999</v>
      </c>
      <c r="I137" s="34">
        <f t="shared" si="1194"/>
        <v>-10.718999999999999</v>
      </c>
      <c r="J137" s="37">
        <f t="shared" si="1194"/>
        <v>7.6870000000000003</v>
      </c>
      <c r="K137" s="34">
        <f t="shared" si="1194"/>
        <v>-5.9179999999999993</v>
      </c>
      <c r="L137" s="37">
        <f t="shared" si="1194"/>
        <v>8.8010000000000002</v>
      </c>
      <c r="N137" s="61">
        <v>5</v>
      </c>
      <c r="O137" s="63">
        <f>J139</f>
        <v>-152.85290000000001</v>
      </c>
      <c r="P137" s="63">
        <f>J141</f>
        <v>-137.24719500000003</v>
      </c>
      <c r="Q137" s="63">
        <f t="shared" si="1166"/>
        <v>242.41799582571059</v>
      </c>
      <c r="R137" s="103" t="str">
        <f t="shared" si="1148"/>
        <v>VERIFICA</v>
      </c>
      <c r="S137" s="146" t="str">
        <f t="shared" si="1149"/>
        <v>VERIFICA</v>
      </c>
      <c r="T137" s="63">
        <f t="shared" si="1167"/>
        <v>321.74002257104752</v>
      </c>
      <c r="U137" s="100" t="str">
        <f t="shared" si="1143"/>
        <v>VERIFICA</v>
      </c>
      <c r="V137" s="146" t="str">
        <f t="shared" si="1178"/>
        <v>VERIFICA</v>
      </c>
      <c r="W137" s="61">
        <v>5</v>
      </c>
      <c r="X137" s="76">
        <v>6.9592604931060098</v>
      </c>
      <c r="Y137" s="76">
        <v>0.39733727420603349</v>
      </c>
      <c r="Z137" s="247"/>
      <c r="AA137" s="61">
        <v>5</v>
      </c>
      <c r="AB137" s="76">
        <f>3*fi!$B$6</f>
        <v>6.0288000000000004</v>
      </c>
      <c r="AC137" s="75" t="s">
        <v>95</v>
      </c>
      <c r="AD137" s="76">
        <f>2*fi!$B$6+1*fi!$B$8</f>
        <v>7.1592000000000002</v>
      </c>
      <c r="AE137" s="73" t="s">
        <v>109</v>
      </c>
      <c r="AF137" s="76">
        <f t="shared" si="1159"/>
        <v>5.6</v>
      </c>
      <c r="AG137" s="76" t="s">
        <v>96</v>
      </c>
      <c r="AH137" s="76">
        <f t="shared" si="1160"/>
        <v>21.159199999999998</v>
      </c>
      <c r="AI137" s="76" t="s">
        <v>96</v>
      </c>
      <c r="AJ137" s="263" t="str">
        <f t="shared" si="1144"/>
        <v>VERIFICA</v>
      </c>
      <c r="AK137" s="263"/>
      <c r="AL137" s="263" t="str">
        <f t="shared" si="1145"/>
        <v>VERIFICA</v>
      </c>
      <c r="AM137" s="263"/>
      <c r="AN137" s="68">
        <f t="shared" si="1179"/>
        <v>9.9097247706422031E-2</v>
      </c>
      <c r="AO137" s="68">
        <f t="shared" si="1180"/>
        <v>1.1875</v>
      </c>
      <c r="AP137" s="68">
        <f t="shared" si="1151"/>
        <v>2.1205357142857144</v>
      </c>
      <c r="AQ137" s="153">
        <v>0.81</v>
      </c>
      <c r="AR137" s="161">
        <f t="shared" si="1168"/>
        <v>4.6965318363025303E-2</v>
      </c>
      <c r="AS137" s="162">
        <f t="shared" si="1152"/>
        <v>5.1907695125476402E-4</v>
      </c>
      <c r="AT137" s="162">
        <v>1.9599999999999999E-3</v>
      </c>
      <c r="AU137" s="153" t="str">
        <f t="shared" si="1153"/>
        <v>VERIFICA</v>
      </c>
      <c r="AV137" s="153">
        <v>0.41599999999999998</v>
      </c>
      <c r="AW137" s="68">
        <f t="shared" si="1169"/>
        <v>0.26483517921161431</v>
      </c>
      <c r="AX137" s="68">
        <f t="shared" si="1170"/>
        <v>118.897099776</v>
      </c>
      <c r="AY137" s="68">
        <f t="shared" si="1171"/>
        <v>125.98071589243987</v>
      </c>
      <c r="AZ137" s="68">
        <f t="shared" si="1172"/>
        <v>0.11767798165137616</v>
      </c>
      <c r="BA137" s="68">
        <f t="shared" si="1154"/>
        <v>0.8421052631578948</v>
      </c>
      <c r="BB137" s="68">
        <f t="shared" si="1155"/>
        <v>1.5037593984962407</v>
      </c>
      <c r="BC137" s="153">
        <v>0.81</v>
      </c>
      <c r="BD137" s="68">
        <f t="shared" si="1173"/>
        <v>5.2402296789752299E-2</v>
      </c>
      <c r="BE137" s="162">
        <f t="shared" si="1156"/>
        <v>8.2836137771392199E-4</v>
      </c>
      <c r="BF137" s="162">
        <v>1.9599999999999999E-3</v>
      </c>
      <c r="BG137" s="153" t="str">
        <f t="shared" si="1157"/>
        <v>VERIFICA</v>
      </c>
      <c r="BH137" s="153">
        <v>0.41599999999999998</v>
      </c>
      <c r="BI137" s="68">
        <f t="shared" si="1174"/>
        <v>0.42263335597649082</v>
      </c>
      <c r="BJ137" s="68">
        <f t="shared" si="1175"/>
        <v>141.19030598400002</v>
      </c>
      <c r="BK137" s="68">
        <f t="shared" si="1176"/>
        <v>148.95661403484863</v>
      </c>
      <c r="BL137" s="247"/>
      <c r="BM137" s="68">
        <f t="shared" si="1146"/>
        <v>148.95661403484863</v>
      </c>
      <c r="BN137" s="68">
        <f t="shared" si="1147"/>
        <v>125.98071589243987</v>
      </c>
      <c r="BO137" s="247"/>
      <c r="BP137" s="247"/>
      <c r="BQ137" s="247"/>
      <c r="BR137" s="247"/>
      <c r="BS137" s="285"/>
      <c r="BT137" s="287"/>
      <c r="BU137" s="308"/>
      <c r="BV137" s="247"/>
      <c r="BW137" s="247"/>
      <c r="BX137" s="247"/>
      <c r="BY137" s="247"/>
      <c r="BZ137" s="247"/>
      <c r="CA137" s="240" t="str">
        <f t="shared" si="1165"/>
        <v>VERIFICA</v>
      </c>
      <c r="CB137" s="240"/>
      <c r="CC137" s="240"/>
      <c r="CD137" s="240" t="str">
        <f t="shared" si="1177"/>
        <v>VERIFICA</v>
      </c>
      <c r="CE137" s="240"/>
      <c r="CF137" s="240"/>
      <c r="CG137" s="257"/>
      <c r="CH137" s="186"/>
      <c r="CI137" s="186"/>
      <c r="CJ137" s="186"/>
      <c r="CK137" s="186"/>
    </row>
    <row r="138" spans="1:96" ht="16.5" x14ac:dyDescent="0.35">
      <c r="B138" s="1" t="s">
        <v>51</v>
      </c>
      <c r="C138" s="34">
        <f>C136+0.3*C137</f>
        <v>54.4619</v>
      </c>
      <c r="D138" s="35">
        <f t="shared" ref="D138:I138" si="1195">D136+0.3*D137</f>
        <v>-57.478299999999997</v>
      </c>
      <c r="E138" s="34">
        <f t="shared" si="1195"/>
        <v>123.6977</v>
      </c>
      <c r="F138" s="35">
        <f t="shared" si="1195"/>
        <v>-119.02209999999999</v>
      </c>
      <c r="G138" s="34">
        <f t="shared" si="1195"/>
        <v>129.60140000000001</v>
      </c>
      <c r="H138" s="36">
        <f t="shared" si="1195"/>
        <v>-131.0129</v>
      </c>
      <c r="I138" s="34">
        <f t="shared" si="1195"/>
        <v>101.44430000000001</v>
      </c>
      <c r="J138" s="37">
        <f>J136+0.3*J137</f>
        <v>-72.899900000000002</v>
      </c>
      <c r="K138" s="35">
        <f t="shared" ref="K138" si="1196">K136+0.3*K137</f>
        <v>54.570600000000006</v>
      </c>
      <c r="L138" s="37">
        <f t="shared" ref="L138" si="1197">L136+0.3*L137</f>
        <v>-81.844700000000003</v>
      </c>
      <c r="N138" s="64">
        <v>5</v>
      </c>
      <c r="O138" s="63">
        <f>K140</f>
        <v>-95.192599999999999</v>
      </c>
      <c r="P138" s="63">
        <f>K141</f>
        <v>-82.200500000000162</v>
      </c>
      <c r="Q138" s="63">
        <f t="shared" si="1166"/>
        <v>242.41799582571059</v>
      </c>
      <c r="R138" s="103" t="str">
        <f t="shared" si="1148"/>
        <v>VERIFICA</v>
      </c>
      <c r="S138" s="146" t="str">
        <f t="shared" si="1149"/>
        <v>VERIFICA</v>
      </c>
      <c r="T138" s="63">
        <f t="shared" si="1167"/>
        <v>321.74002257104752</v>
      </c>
      <c r="U138" s="100" t="str">
        <f t="shared" si="1143"/>
        <v>VERIFICA</v>
      </c>
      <c r="V138" s="146" t="str">
        <f t="shared" si="1178"/>
        <v>VERIFICA</v>
      </c>
      <c r="W138" s="64">
        <v>5</v>
      </c>
      <c r="X138" s="76">
        <v>4.1680610825129181</v>
      </c>
      <c r="Y138" s="76">
        <v>1.0566477634583935</v>
      </c>
      <c r="Z138" s="285">
        <f>K146</f>
        <v>2.9026566714938804</v>
      </c>
      <c r="AA138" s="64">
        <v>5</v>
      </c>
      <c r="AB138" s="76">
        <f>3*fi!$B$6</f>
        <v>6.0288000000000004</v>
      </c>
      <c r="AC138" s="75" t="s">
        <v>95</v>
      </c>
      <c r="AD138" s="76">
        <f>3*fi!$B$6</f>
        <v>6.0288000000000004</v>
      </c>
      <c r="AE138" s="75" t="s">
        <v>95</v>
      </c>
      <c r="AF138" s="76">
        <f t="shared" si="1159"/>
        <v>5.6</v>
      </c>
      <c r="AG138" s="76" t="s">
        <v>96</v>
      </c>
      <c r="AH138" s="76">
        <f t="shared" si="1160"/>
        <v>20.0288</v>
      </c>
      <c r="AI138" s="76" t="s">
        <v>96</v>
      </c>
      <c r="AJ138" s="263" t="str">
        <f t="shared" si="1144"/>
        <v>VERIFICA</v>
      </c>
      <c r="AK138" s="263"/>
      <c r="AL138" s="263" t="str">
        <f t="shared" si="1145"/>
        <v>VERIFICA</v>
      </c>
      <c r="AM138" s="263"/>
      <c r="AN138" s="68">
        <f t="shared" si="1179"/>
        <v>9.9097247706422031E-2</v>
      </c>
      <c r="AO138" s="68">
        <f t="shared" si="1180"/>
        <v>1</v>
      </c>
      <c r="AP138" s="68">
        <f t="shared" si="1151"/>
        <v>1.7857142857142858</v>
      </c>
      <c r="AQ138" s="153">
        <v>0.81</v>
      </c>
      <c r="AR138" s="161">
        <f t="shared" si="1168"/>
        <v>4.8038848927687935E-2</v>
      </c>
      <c r="AS138" s="162">
        <f t="shared" si="1152"/>
        <v>5.8569203623634646E-4</v>
      </c>
      <c r="AT138" s="162">
        <v>1.9599999999999999E-3</v>
      </c>
      <c r="AU138" s="153" t="str">
        <f t="shared" si="1153"/>
        <v>VERIFICA</v>
      </c>
      <c r="AV138" s="153">
        <v>0.41599999999999998</v>
      </c>
      <c r="AW138" s="68">
        <f t="shared" si="1169"/>
        <v>0.29882246746752367</v>
      </c>
      <c r="AX138" s="68">
        <f t="shared" si="1170"/>
        <v>118.897099776</v>
      </c>
      <c r="AY138" s="68">
        <f t="shared" si="1171"/>
        <v>125.98248380350987</v>
      </c>
      <c r="AZ138" s="68">
        <f t="shared" si="1172"/>
        <v>9.9097247706422031E-2</v>
      </c>
      <c r="BA138" s="68">
        <f t="shared" si="1154"/>
        <v>1</v>
      </c>
      <c r="BB138" s="68">
        <f t="shared" si="1155"/>
        <v>1.7857142857142858</v>
      </c>
      <c r="BC138" s="153">
        <v>0.81</v>
      </c>
      <c r="BD138" s="68">
        <f t="shared" si="1173"/>
        <v>4.8038848927687929E-2</v>
      </c>
      <c r="BE138" s="162">
        <f t="shared" si="1156"/>
        <v>5.8569203623634592E-4</v>
      </c>
      <c r="BF138" s="162">
        <v>1.9599999999999999E-3</v>
      </c>
      <c r="BG138" s="153" t="str">
        <f t="shared" si="1157"/>
        <v>VERIFICA</v>
      </c>
      <c r="BH138" s="153">
        <v>0.41599999999999998</v>
      </c>
      <c r="BI138" s="68">
        <f t="shared" si="1174"/>
        <v>0.29882246746752344</v>
      </c>
      <c r="BJ138" s="68">
        <f t="shared" si="1175"/>
        <v>118.897099776</v>
      </c>
      <c r="BK138" s="68">
        <f t="shared" si="1176"/>
        <v>125.98248380350987</v>
      </c>
      <c r="BL138" s="247">
        <f>K88</f>
        <v>41.2</v>
      </c>
      <c r="BM138" s="68">
        <f t="shared" si="1146"/>
        <v>125.98248380350987</v>
      </c>
      <c r="BN138" s="68">
        <f t="shared" si="1147"/>
        <v>125.98248380350987</v>
      </c>
      <c r="BO138" s="247">
        <f>(BL138*$AS$6/2)+(BN138+ABS(BM139))/$AS$6</f>
        <v>145.78832253567322</v>
      </c>
      <c r="BP138" s="247">
        <f>(BL138*$AS$6/2)+(ABS(BM138)+BN139)/$AS$6</f>
        <v>145.78832253567322</v>
      </c>
      <c r="BQ138" s="247">
        <f>MAX(ABS(F88),ABS(F89))</f>
        <v>113.29</v>
      </c>
      <c r="BR138" s="247">
        <f>MAX(BO138,BP138,BQ138)</f>
        <v>145.78832253567322</v>
      </c>
      <c r="BS138" s="285">
        <f t="shared" ref="BS138" si="1198">BR138*10/(0.9*(0.56)*391.3*2)</f>
        <v>3.6961735843807468</v>
      </c>
      <c r="BT138" s="287">
        <v>8</v>
      </c>
      <c r="BU138" s="308">
        <f>fi!$B$2</f>
        <v>0.50240000000000007</v>
      </c>
      <c r="BV138" s="247">
        <f t="shared" ref="BV138" si="1199">0.56/4</f>
        <v>0.14000000000000001</v>
      </c>
      <c r="BW138" s="247">
        <f t="shared" ref="BW138" si="1200">0.225</f>
        <v>0.22500000000000001</v>
      </c>
      <c r="BX138" s="247">
        <f t="shared" ref="BX138" si="1201">8*0.016</f>
        <v>0.128</v>
      </c>
      <c r="BY138" s="247">
        <f t="shared" ref="BY138" si="1202">24*0.008</f>
        <v>0.192</v>
      </c>
      <c r="BZ138" s="247">
        <f t="shared" ref="BZ138" si="1203">MIN(BV138:BY138)</f>
        <v>0.128</v>
      </c>
      <c r="CA138" s="240" t="str">
        <f t="shared" si="1165"/>
        <v>VERIFICA</v>
      </c>
      <c r="CB138" s="240"/>
      <c r="CC138" s="240"/>
      <c r="CD138" s="240" t="str">
        <f t="shared" si="1177"/>
        <v>VERIFICA</v>
      </c>
      <c r="CE138" s="240"/>
      <c r="CF138" s="240"/>
      <c r="CG138" s="256">
        <v>20</v>
      </c>
      <c r="CH138" s="186"/>
      <c r="CI138" s="186"/>
      <c r="CJ138" s="186"/>
      <c r="CK138" s="186"/>
      <c r="CL138" s="9"/>
      <c r="CM138" s="9"/>
      <c r="CN138" s="9"/>
      <c r="CO138" s="9"/>
      <c r="CP138" s="9"/>
      <c r="CQ138" s="9"/>
    </row>
    <row r="139" spans="1:96" ht="16.5" x14ac:dyDescent="0.35">
      <c r="B139" s="1" t="s">
        <v>37</v>
      </c>
      <c r="C139" s="34">
        <f>C131+C138</f>
        <v>20.172899999999998</v>
      </c>
      <c r="D139" s="35">
        <f t="shared" ref="D139:L139" si="1204">D131+D138</f>
        <v>-80.719300000000004</v>
      </c>
      <c r="E139" s="34">
        <f t="shared" si="1204"/>
        <v>17.906700000000001</v>
      </c>
      <c r="F139" s="35">
        <f t="shared" si="1204"/>
        <v>-229.80109999999999</v>
      </c>
      <c r="G139" s="34">
        <f t="shared" si="1204"/>
        <v>86.455400000000012</v>
      </c>
      <c r="H139" s="36">
        <f t="shared" si="1204"/>
        <v>-176.96690000000001</v>
      </c>
      <c r="I139" s="34">
        <f t="shared" si="1204"/>
        <v>-4.3596999999999895</v>
      </c>
      <c r="J139" s="37">
        <f t="shared" si="1204"/>
        <v>-152.85290000000001</v>
      </c>
      <c r="K139" s="35">
        <f t="shared" si="1204"/>
        <v>13.948600000000006</v>
      </c>
      <c r="L139" s="37">
        <f t="shared" si="1204"/>
        <v>-117.89870000000001</v>
      </c>
      <c r="N139" s="64">
        <v>6</v>
      </c>
      <c r="O139" s="63">
        <f>L139</f>
        <v>-117.89870000000001</v>
      </c>
      <c r="P139" s="63">
        <f>L141</f>
        <v>-107.04530000000022</v>
      </c>
      <c r="Q139" s="63">
        <f t="shared" si="1166"/>
        <v>242.41799582571059</v>
      </c>
      <c r="R139" s="67" t="str">
        <f t="shared" si="1148"/>
        <v>VERIFICA</v>
      </c>
      <c r="S139" s="146" t="str">
        <f t="shared" si="1149"/>
        <v>VERIFICA</v>
      </c>
      <c r="T139" s="63">
        <f t="shared" si="1167"/>
        <v>321.74002257104752</v>
      </c>
      <c r="U139" s="100" t="str">
        <f t="shared" si="1143"/>
        <v>VERIFICA</v>
      </c>
      <c r="V139" s="146" t="str">
        <f t="shared" si="1178"/>
        <v>VERIFICA</v>
      </c>
      <c r="W139" s="64">
        <v>6</v>
      </c>
      <c r="X139" s="76">
        <v>5.4278422758489322</v>
      </c>
      <c r="Y139" s="76">
        <v>2.7374918363290432</v>
      </c>
      <c r="Z139" s="247"/>
      <c r="AA139" s="64">
        <v>6</v>
      </c>
      <c r="AB139" s="76">
        <f>3*fi!$B$6</f>
        <v>6.0288000000000004</v>
      </c>
      <c r="AC139" s="75" t="s">
        <v>95</v>
      </c>
      <c r="AD139" s="76">
        <f>3*fi!$B$6</f>
        <v>6.0288000000000004</v>
      </c>
      <c r="AE139" s="75" t="s">
        <v>95</v>
      </c>
      <c r="AF139" s="76">
        <f t="shared" si="1159"/>
        <v>5.6</v>
      </c>
      <c r="AG139" s="76" t="s">
        <v>96</v>
      </c>
      <c r="AH139" s="76">
        <f t="shared" si="1160"/>
        <v>20.0288</v>
      </c>
      <c r="AI139" s="76" t="s">
        <v>96</v>
      </c>
      <c r="AJ139" s="263" t="str">
        <f t="shared" si="1144"/>
        <v>VERIFICA</v>
      </c>
      <c r="AK139" s="263"/>
      <c r="AL139" s="263" t="str">
        <f t="shared" si="1145"/>
        <v>VERIFICA</v>
      </c>
      <c r="AM139" s="263"/>
      <c r="AN139" s="68">
        <f t="shared" si="1179"/>
        <v>9.9097247706422031E-2</v>
      </c>
      <c r="AO139" s="68">
        <f t="shared" si="1180"/>
        <v>1</v>
      </c>
      <c r="AP139" s="68">
        <f>0.0035*AO139/0.00196</f>
        <v>1.7857142857142858</v>
      </c>
      <c r="AQ139" s="153">
        <v>0.81</v>
      </c>
      <c r="AR139" s="161">
        <f t="shared" si="1168"/>
        <v>4.8038848927687935E-2</v>
      </c>
      <c r="AS139" s="162">
        <f t="shared" si="1152"/>
        <v>5.8569203623634646E-4</v>
      </c>
      <c r="AT139" s="162">
        <v>1.9599999999999999E-3</v>
      </c>
      <c r="AU139" s="153" t="str">
        <f t="shared" si="1153"/>
        <v>VERIFICA</v>
      </c>
      <c r="AV139" s="153">
        <v>0.41599999999999998</v>
      </c>
      <c r="AW139" s="68">
        <f t="shared" si="1169"/>
        <v>0.29882246746752367</v>
      </c>
      <c r="AX139" s="68">
        <f t="shared" si="1170"/>
        <v>118.897099776</v>
      </c>
      <c r="AY139" s="68">
        <f t="shared" si="1171"/>
        <v>125.98248380350987</v>
      </c>
      <c r="AZ139" s="68">
        <f t="shared" si="1172"/>
        <v>9.9097247706422031E-2</v>
      </c>
      <c r="BA139" s="68">
        <f t="shared" si="1154"/>
        <v>1</v>
      </c>
      <c r="BB139" s="68">
        <f t="shared" si="1155"/>
        <v>1.7857142857142858</v>
      </c>
      <c r="BC139" s="153">
        <v>0.81</v>
      </c>
      <c r="BD139" s="68">
        <f t="shared" si="1173"/>
        <v>4.8038848927687929E-2</v>
      </c>
      <c r="BE139" s="162">
        <f t="shared" si="1156"/>
        <v>5.8569203623634592E-4</v>
      </c>
      <c r="BF139" s="162">
        <v>1.9599999999999999E-3</v>
      </c>
      <c r="BG139" s="153" t="str">
        <f t="shared" si="1157"/>
        <v>VERIFICA</v>
      </c>
      <c r="BH139" s="153">
        <v>0.41599999999999998</v>
      </c>
      <c r="BI139" s="68">
        <f t="shared" si="1174"/>
        <v>0.29882246746752344</v>
      </c>
      <c r="BJ139" s="68">
        <f t="shared" si="1175"/>
        <v>118.897099776</v>
      </c>
      <c r="BK139" s="68">
        <f t="shared" si="1176"/>
        <v>125.98248380350987</v>
      </c>
      <c r="BL139" s="247"/>
      <c r="BM139" s="68">
        <f t="shared" si="1146"/>
        <v>125.98248380350987</v>
      </c>
      <c r="BN139" s="68">
        <f t="shared" si="1147"/>
        <v>125.98248380350987</v>
      </c>
      <c r="BO139" s="247"/>
      <c r="BP139" s="247"/>
      <c r="BQ139" s="247"/>
      <c r="BR139" s="247"/>
      <c r="BS139" s="285"/>
      <c r="BT139" s="287"/>
      <c r="BU139" s="308"/>
      <c r="BV139" s="247"/>
      <c r="BW139" s="247"/>
      <c r="BX139" s="247"/>
      <c r="BY139" s="247"/>
      <c r="BZ139" s="247"/>
      <c r="CA139" s="240" t="str">
        <f t="shared" si="1165"/>
        <v>VERIFICA</v>
      </c>
      <c r="CB139" s="240"/>
      <c r="CC139" s="240"/>
      <c r="CD139" s="240" t="str">
        <f t="shared" si="1177"/>
        <v>VERIFICA</v>
      </c>
      <c r="CE139" s="240"/>
      <c r="CF139" s="240"/>
      <c r="CG139" s="257"/>
      <c r="CH139" s="186"/>
      <c r="CI139" s="186"/>
      <c r="CJ139" s="186"/>
      <c r="CK139" s="186"/>
      <c r="CL139" s="9"/>
      <c r="CM139" s="9"/>
      <c r="CN139" s="9"/>
      <c r="CO139" s="9"/>
      <c r="CP139" s="9"/>
      <c r="CQ139" s="9"/>
    </row>
    <row r="140" spans="1:96" x14ac:dyDescent="0.25">
      <c r="B140" s="1" t="s">
        <v>38</v>
      </c>
      <c r="C140" s="34">
        <f>C131-C138</f>
        <v>-88.750900000000001</v>
      </c>
      <c r="D140" s="35">
        <f t="shared" ref="D140:L140" si="1205">D131-D138</f>
        <v>34.237299999999998</v>
      </c>
      <c r="E140" s="34">
        <f t="shared" si="1205"/>
        <v>-229.48869999999999</v>
      </c>
      <c r="F140" s="35">
        <f t="shared" si="1205"/>
        <v>8.2430999999999983</v>
      </c>
      <c r="G140" s="34">
        <f t="shared" si="1205"/>
        <v>-172.74740000000003</v>
      </c>
      <c r="H140" s="36">
        <f t="shared" si="1205"/>
        <v>85.058899999999994</v>
      </c>
      <c r="I140" s="34">
        <f t="shared" si="1205"/>
        <v>-207.24830000000003</v>
      </c>
      <c r="J140" s="37">
        <f t="shared" si="1205"/>
        <v>-7.0531000000000006</v>
      </c>
      <c r="K140" s="35">
        <f t="shared" si="1205"/>
        <v>-95.192599999999999</v>
      </c>
      <c r="L140" s="37">
        <f t="shared" si="1205"/>
        <v>45.790700000000001</v>
      </c>
      <c r="BV140" s="223"/>
      <c r="BW140" s="223"/>
      <c r="BX140" s="223"/>
      <c r="BY140" s="223"/>
      <c r="BZ140" s="223"/>
      <c r="CL140" s="223"/>
      <c r="CM140" s="223"/>
      <c r="CN140" s="223"/>
      <c r="CO140" s="223"/>
      <c r="CP140" s="223"/>
      <c r="CQ140" s="223"/>
    </row>
    <row r="141" spans="1:96" x14ac:dyDescent="0.25">
      <c r="A141" s="44" t="s">
        <v>52</v>
      </c>
      <c r="B141" s="45" t="s">
        <v>53</v>
      </c>
      <c r="C141" s="46">
        <f>MIN(O7:O9)</f>
        <v>-77.629885000000002</v>
      </c>
      <c r="D141" s="47">
        <f>MIN(AL7:AL9)</f>
        <v>-54.101175000000012</v>
      </c>
      <c r="E141" s="46">
        <f>MIN(O27:O29)</f>
        <v>-183.47279</v>
      </c>
      <c r="F141" s="47">
        <f>MIN(AL27:AL29)</f>
        <v>-182.87557000000015</v>
      </c>
      <c r="G141" s="46">
        <f>MIN(O47:O49)</f>
        <v>-142.29252500000004</v>
      </c>
      <c r="H141" s="47">
        <f>MIN(AL47:AL49)</f>
        <v>-146.15792500000009</v>
      </c>
      <c r="I141" s="46">
        <f>MIN(O67:O69)</f>
        <v>-164.64641500000008</v>
      </c>
      <c r="J141" s="48">
        <f>MIN(AL67:AL69)</f>
        <v>-137.24719500000003</v>
      </c>
      <c r="K141" s="46">
        <f>MIN(O87:O89)</f>
        <v>-82.200500000000162</v>
      </c>
      <c r="L141" s="48">
        <f>MIN(AL87:AL89)</f>
        <v>-107.04530000000022</v>
      </c>
      <c r="BV141" s="292"/>
      <c r="BW141" s="292"/>
      <c r="BX141" s="292"/>
      <c r="BY141" s="292"/>
      <c r="BZ141" s="292"/>
      <c r="CL141" s="223"/>
      <c r="CM141" s="223"/>
      <c r="CN141" s="223"/>
      <c r="CO141" s="223"/>
      <c r="CP141" s="223"/>
      <c r="CQ141" s="223"/>
    </row>
    <row r="142" spans="1:96" x14ac:dyDescent="0.25">
      <c r="A142" s="49"/>
      <c r="B142" s="45" t="s">
        <v>54</v>
      </c>
      <c r="C142" s="46">
        <f>MAX(O7:O9)</f>
        <v>26.759085000000002</v>
      </c>
      <c r="D142" s="47">
        <f>MAX(AL7:AL9)</f>
        <v>41.315175000000011</v>
      </c>
      <c r="E142" s="46">
        <f>MAX(O27:O29)</f>
        <v>48.542540000000017</v>
      </c>
      <c r="F142" s="47">
        <f>MAX(AL27:AL29)</f>
        <v>39.173319999999876</v>
      </c>
      <c r="G142" s="46">
        <f>MAX(O47:O49)</f>
        <v>89.432175000000001</v>
      </c>
      <c r="H142" s="47">
        <f>MAX(AL47:AL49)</f>
        <v>88.576374999999985</v>
      </c>
      <c r="I142" s="46">
        <f>MAX(O67:O69)</f>
        <v>27.932114999999985</v>
      </c>
      <c r="J142" s="48">
        <f>MAX(AL67:AL69)</f>
        <v>7.8360949999997729</v>
      </c>
      <c r="K142" s="46">
        <f>MAX(O87:O89)</f>
        <v>20.838699999999974</v>
      </c>
      <c r="L142" s="48">
        <f>MAX(AL87:AL89)</f>
        <v>53.987499999999955</v>
      </c>
      <c r="BV142" s="292"/>
      <c r="BW142" s="292"/>
      <c r="BX142" s="292"/>
      <c r="BY142" s="292"/>
      <c r="BZ142" s="292"/>
      <c r="CL142" s="9"/>
      <c r="CM142" s="9"/>
      <c r="CN142" s="9"/>
      <c r="CO142" s="9"/>
      <c r="CP142" s="9"/>
      <c r="CQ142" s="9"/>
    </row>
    <row r="143" spans="1:96" x14ac:dyDescent="0.25">
      <c r="C143" s="24">
        <f>MAX(O7:AL9)</f>
        <v>41.433582000000001</v>
      </c>
      <c r="D143" s="25"/>
      <c r="E143" s="259">
        <f>MAX($O$27:$AL$29)</f>
        <v>101.45409279999996</v>
      </c>
      <c r="F143" s="259"/>
      <c r="G143" s="259">
        <f>MAX($O$47:$AL$49)</f>
        <v>89.432175000000001</v>
      </c>
      <c r="H143" s="259"/>
      <c r="I143" s="259">
        <f>MAX($O$67:$AL$69)</f>
        <v>99.912144000000012</v>
      </c>
      <c r="J143" s="259"/>
      <c r="K143" s="259">
        <f>MAX($O$87:$AL$89)</f>
        <v>57.244801599999988</v>
      </c>
      <c r="L143" s="259"/>
      <c r="BV143" s="186"/>
      <c r="BW143" s="186"/>
      <c r="BX143" s="186"/>
      <c r="BY143" s="186"/>
      <c r="BZ143" s="186"/>
    </row>
    <row r="144" spans="1:96" x14ac:dyDescent="0.25">
      <c r="B144" s="26" t="s">
        <v>55</v>
      </c>
      <c r="C144" s="27">
        <f>ABS(C141*$C$224)</f>
        <v>9.1847077879054631</v>
      </c>
      <c r="D144" s="27">
        <f>ABS(D141*$C$224)</f>
        <v>6.4009303035465841</v>
      </c>
      <c r="E144" s="27">
        <f t="shared" ref="E144:L145" si="1206">ABS(E141*$D$224)</f>
        <v>9.3031769356520186</v>
      </c>
      <c r="F144" s="27">
        <f t="shared" si="1206"/>
        <v>9.2728942799540892</v>
      </c>
      <c r="G144" s="27">
        <f t="shared" si="1206"/>
        <v>7.2150891513433066</v>
      </c>
      <c r="H144" s="27">
        <f t="shared" si="1206"/>
        <v>7.4110882426912372</v>
      </c>
      <c r="I144" s="27">
        <f t="shared" si="1206"/>
        <v>8.3485661855678508</v>
      </c>
      <c r="J144" s="27">
        <f t="shared" si="1206"/>
        <v>6.9592604931060098</v>
      </c>
      <c r="K144" s="27">
        <f t="shared" si="1206"/>
        <v>4.1680610825129181</v>
      </c>
      <c r="L144" s="27">
        <f t="shared" si="1206"/>
        <v>5.4278422758489322</v>
      </c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BV144" s="186"/>
      <c r="BW144" s="186"/>
      <c r="BX144" s="186"/>
      <c r="BY144" s="186"/>
      <c r="BZ144" s="186"/>
    </row>
    <row r="145" spans="1:96" x14ac:dyDescent="0.25">
      <c r="B145" s="26" t="s">
        <v>56</v>
      </c>
      <c r="C145" s="27">
        <f>ABS(C142*$C$224)</f>
        <v>3.1659763040576996</v>
      </c>
      <c r="D145" s="27">
        <f>ABS(D142*$C$224)</f>
        <v>4.8881665814805366</v>
      </c>
      <c r="E145" s="27">
        <f t="shared" si="1206"/>
        <v>2.4613995270141458</v>
      </c>
      <c r="F145" s="27">
        <f t="shared" si="1206"/>
        <v>1.9863235693800416</v>
      </c>
      <c r="G145" s="27">
        <f t="shared" si="1206"/>
        <v>4.534750617599455</v>
      </c>
      <c r="H145" s="27">
        <f t="shared" si="1206"/>
        <v>4.4913563964643695</v>
      </c>
      <c r="I145" s="27">
        <f t="shared" si="1206"/>
        <v>1.4163266827303365</v>
      </c>
      <c r="J145" s="27">
        <f t="shared" si="1206"/>
        <v>0.39733727420603349</v>
      </c>
      <c r="K145" s="27">
        <f t="shared" si="1206"/>
        <v>1.0566477634583935</v>
      </c>
      <c r="L145" s="27">
        <f t="shared" si="1206"/>
        <v>2.7374918363290432</v>
      </c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BV145" s="186"/>
      <c r="BW145" s="186"/>
      <c r="BX145" s="186"/>
      <c r="BY145" s="186"/>
      <c r="BZ145" s="186"/>
    </row>
    <row r="146" spans="1:96" x14ac:dyDescent="0.25">
      <c r="B146" s="56" t="s">
        <v>79</v>
      </c>
      <c r="C146" s="29">
        <f>ABS(C143*$C$224)</f>
        <v>4.9021757957804475</v>
      </c>
      <c r="D146" s="30"/>
      <c r="E146" s="260">
        <f>ABS(E143*$D$224)</f>
        <v>5.1443343515104294</v>
      </c>
      <c r="F146" s="260"/>
      <c r="G146" s="260">
        <f>ABS(G143*$D$224)</f>
        <v>4.534750617599455</v>
      </c>
      <c r="H146" s="260"/>
      <c r="I146" s="260">
        <f>ABS(I143*$D$224)</f>
        <v>5.0661482482080498</v>
      </c>
      <c r="J146" s="260"/>
      <c r="K146" s="260">
        <f>ABS(K143*$D$224)</f>
        <v>2.9026566714938804</v>
      </c>
      <c r="L146" s="260"/>
      <c r="O146" s="29"/>
      <c r="P146" s="30"/>
      <c r="Q146" s="260"/>
      <c r="R146" s="260"/>
      <c r="S146" s="260"/>
      <c r="T146" s="260"/>
      <c r="U146" s="260"/>
      <c r="V146" s="260"/>
      <c r="W146" s="260"/>
      <c r="X146" s="260"/>
      <c r="BV146" s="186"/>
      <c r="BW146" s="186"/>
      <c r="BX146" s="186"/>
      <c r="BY146" s="186"/>
      <c r="BZ146" s="186"/>
    </row>
    <row r="147" spans="1:96" x14ac:dyDescent="0.25">
      <c r="BV147" s="186"/>
      <c r="BW147" s="186"/>
      <c r="BX147" s="186"/>
      <c r="BY147" s="186"/>
      <c r="BZ147" s="186"/>
    </row>
    <row r="148" spans="1:96" x14ac:dyDescent="0.25">
      <c r="BV148" s="186"/>
      <c r="BW148" s="186"/>
      <c r="BX148" s="186"/>
      <c r="BY148" s="186"/>
      <c r="BZ148" s="186"/>
    </row>
    <row r="149" spans="1:96" x14ac:dyDescent="0.25">
      <c r="A149" t="s">
        <v>65</v>
      </c>
      <c r="BV149" s="186"/>
      <c r="BW149" s="186"/>
      <c r="BX149" s="186"/>
      <c r="BY149" s="186"/>
      <c r="BZ149" s="186"/>
    </row>
    <row r="150" spans="1:96" x14ac:dyDescent="0.25">
      <c r="N150" s="258" t="s">
        <v>81</v>
      </c>
      <c r="O150" s="258"/>
      <c r="P150" s="258"/>
      <c r="Q150" s="258"/>
      <c r="R150" s="258"/>
      <c r="S150" s="258"/>
      <c r="T150" s="258"/>
      <c r="U150" s="258"/>
      <c r="V150" s="258"/>
      <c r="W150" s="276" t="s">
        <v>89</v>
      </c>
      <c r="X150" s="277"/>
      <c r="Y150" s="277"/>
      <c r="Z150" s="278"/>
      <c r="AA150" s="279" t="s">
        <v>90</v>
      </c>
      <c r="AB150" s="280"/>
      <c r="AC150" s="280"/>
      <c r="AD150" s="280"/>
      <c r="AE150" s="281"/>
      <c r="AF150" s="270" t="s">
        <v>93</v>
      </c>
      <c r="AG150" s="271"/>
      <c r="AH150" s="271"/>
      <c r="AI150" s="271"/>
      <c r="AJ150" s="271"/>
      <c r="AK150" s="271"/>
      <c r="AL150" s="271"/>
      <c r="AM150" s="272"/>
      <c r="AN150" s="286" t="s">
        <v>130</v>
      </c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  <c r="AZ150" s="286"/>
      <c r="BA150" s="286"/>
      <c r="BB150" s="286"/>
      <c r="BC150" s="286"/>
      <c r="BD150" s="286"/>
      <c r="BE150" s="286"/>
      <c r="BF150" s="286"/>
      <c r="BG150" s="286"/>
      <c r="BH150" s="286"/>
      <c r="BI150" s="286"/>
      <c r="BJ150" s="286"/>
      <c r="BK150" s="286"/>
      <c r="BL150" s="286"/>
      <c r="BM150" s="286"/>
      <c r="BN150" s="286"/>
      <c r="BO150" s="286"/>
      <c r="BP150" s="286"/>
      <c r="BQ150" s="286"/>
      <c r="BR150" s="286"/>
      <c r="BS150" s="286"/>
      <c r="BT150" s="286"/>
      <c r="BU150" s="286"/>
      <c r="BV150" s="240" t="s">
        <v>203</v>
      </c>
      <c r="BW150" s="240"/>
      <c r="BX150" s="240"/>
      <c r="BY150" s="240"/>
      <c r="BZ150" s="240"/>
      <c r="CA150" s="247" t="s">
        <v>221</v>
      </c>
      <c r="CB150" s="247"/>
      <c r="CC150" s="247"/>
      <c r="CD150" s="247" t="s">
        <v>222</v>
      </c>
      <c r="CE150" s="247"/>
      <c r="CF150" s="247"/>
      <c r="CG150" s="186"/>
      <c r="CH150" s="186"/>
      <c r="CI150" s="186"/>
      <c r="CJ150" s="186"/>
      <c r="CK150" s="186"/>
    </row>
    <row r="151" spans="1:96" ht="18.75" x14ac:dyDescent="0.35">
      <c r="C151" s="23">
        <v>1</v>
      </c>
      <c r="D151" s="8">
        <v>2</v>
      </c>
      <c r="E151" s="23">
        <v>2</v>
      </c>
      <c r="F151" s="8">
        <v>3</v>
      </c>
      <c r="G151" s="23">
        <v>3</v>
      </c>
      <c r="H151" s="1">
        <v>4</v>
      </c>
      <c r="I151" s="23">
        <v>4</v>
      </c>
      <c r="J151" s="32">
        <v>5</v>
      </c>
      <c r="K151" s="31">
        <v>5</v>
      </c>
      <c r="L151" s="33">
        <v>6</v>
      </c>
      <c r="N151" s="65" t="s">
        <v>86</v>
      </c>
      <c r="O151" s="144" t="s">
        <v>84</v>
      </c>
      <c r="P151" s="144" t="s">
        <v>85</v>
      </c>
      <c r="Q151" s="144" t="s">
        <v>83</v>
      </c>
      <c r="R151" s="145" t="s">
        <v>128</v>
      </c>
      <c r="S151" s="147" t="s">
        <v>129</v>
      </c>
      <c r="T151" s="144" t="s">
        <v>87</v>
      </c>
      <c r="U151" s="145" t="s">
        <v>128</v>
      </c>
      <c r="V151" s="147" t="s">
        <v>129</v>
      </c>
      <c r="W151" s="61" t="s">
        <v>86</v>
      </c>
      <c r="X151" s="61" t="s">
        <v>55</v>
      </c>
      <c r="Y151" s="61" t="s">
        <v>56</v>
      </c>
      <c r="Z151" s="61" t="s">
        <v>79</v>
      </c>
      <c r="AA151" s="65" t="s">
        <v>86</v>
      </c>
      <c r="AB151" s="264" t="s">
        <v>91</v>
      </c>
      <c r="AC151" s="265"/>
      <c r="AD151" s="264" t="s">
        <v>92</v>
      </c>
      <c r="AE151" s="265"/>
      <c r="AF151" s="266" t="s">
        <v>94</v>
      </c>
      <c r="AG151" s="266"/>
      <c r="AH151" s="266" t="s">
        <v>97</v>
      </c>
      <c r="AI151" s="266"/>
      <c r="AJ151" s="263" t="s">
        <v>98</v>
      </c>
      <c r="AK151" s="263"/>
      <c r="AL151" s="263" t="s">
        <v>99</v>
      </c>
      <c r="AM151" s="263"/>
      <c r="AN151" s="157" t="s">
        <v>131</v>
      </c>
      <c r="AO151" s="157" t="s">
        <v>132</v>
      </c>
      <c r="AP151" s="157" t="s">
        <v>133</v>
      </c>
      <c r="AQ151" s="157" t="s">
        <v>134</v>
      </c>
      <c r="AR151" s="157" t="s">
        <v>135</v>
      </c>
      <c r="AS151" s="157" t="s">
        <v>136</v>
      </c>
      <c r="AT151" s="157" t="s">
        <v>137</v>
      </c>
      <c r="AU151" s="157" t="s">
        <v>138</v>
      </c>
      <c r="AV151" s="157" t="s">
        <v>139</v>
      </c>
      <c r="AW151" s="158" t="s">
        <v>140</v>
      </c>
      <c r="AX151" s="157" t="s">
        <v>141</v>
      </c>
      <c r="AY151" s="157" t="s">
        <v>142</v>
      </c>
      <c r="AZ151" s="159" t="s">
        <v>131</v>
      </c>
      <c r="BA151" s="157" t="s">
        <v>132</v>
      </c>
      <c r="BB151" s="157" t="s">
        <v>133</v>
      </c>
      <c r="BC151" s="157" t="s">
        <v>134</v>
      </c>
      <c r="BD151" s="157" t="s">
        <v>42</v>
      </c>
      <c r="BE151" s="157" t="s">
        <v>136</v>
      </c>
      <c r="BF151" s="157" t="s">
        <v>137</v>
      </c>
      <c r="BG151" s="157" t="s">
        <v>138</v>
      </c>
      <c r="BH151" s="157" t="s">
        <v>139</v>
      </c>
      <c r="BI151" s="158" t="s">
        <v>140</v>
      </c>
      <c r="BJ151" s="157" t="s">
        <v>143</v>
      </c>
      <c r="BK151" s="157" t="s">
        <v>144</v>
      </c>
      <c r="BL151" s="157" t="s">
        <v>145</v>
      </c>
      <c r="BM151" s="157" t="s">
        <v>144</v>
      </c>
      <c r="BN151" s="157" t="s">
        <v>142</v>
      </c>
      <c r="BO151" s="157" t="s">
        <v>146</v>
      </c>
      <c r="BP151" s="157" t="s">
        <v>147</v>
      </c>
      <c r="BQ151" s="157" t="s">
        <v>148</v>
      </c>
      <c r="BR151" s="157" t="s">
        <v>149</v>
      </c>
      <c r="BS151" s="210" t="s">
        <v>199</v>
      </c>
      <c r="BT151" s="210" t="s">
        <v>200</v>
      </c>
      <c r="BU151" s="210" t="s">
        <v>201</v>
      </c>
      <c r="BV151" s="219" t="s">
        <v>207</v>
      </c>
      <c r="BW151" s="220" t="s">
        <v>208</v>
      </c>
      <c r="BX151" s="219" t="s">
        <v>204</v>
      </c>
      <c r="BY151" s="219" t="s">
        <v>205</v>
      </c>
      <c r="BZ151" s="219" t="s">
        <v>206</v>
      </c>
      <c r="CA151" s="247"/>
      <c r="CB151" s="247"/>
      <c r="CC151" s="247"/>
      <c r="CD151" s="247"/>
      <c r="CE151" s="247"/>
      <c r="CF151" s="247"/>
      <c r="CG151" s="233" t="s">
        <v>224</v>
      </c>
      <c r="CH151" s="186"/>
      <c r="CI151" s="186"/>
      <c r="CJ151" s="186"/>
      <c r="CK151" s="186"/>
      <c r="CR151" s="228"/>
    </row>
    <row r="152" spans="1:96" ht="16.5" x14ac:dyDescent="0.35">
      <c r="A152" s="1">
        <v>1</v>
      </c>
      <c r="B152" s="32" t="s">
        <v>45</v>
      </c>
      <c r="C152" s="1">
        <v>-55.73</v>
      </c>
      <c r="D152" s="32">
        <v>-38.9</v>
      </c>
      <c r="E152" s="1">
        <v>-173.74799999999999</v>
      </c>
      <c r="F152" s="32">
        <v>-185.94800000000001</v>
      </c>
      <c r="G152" s="1">
        <v>-68.221000000000004</v>
      </c>
      <c r="H152" s="32">
        <v>-75.903000000000006</v>
      </c>
      <c r="I152" s="1">
        <v>-182.59700000000001</v>
      </c>
      <c r="J152" s="32">
        <v>-123.252</v>
      </c>
      <c r="K152" s="1">
        <v>-63.07</v>
      </c>
      <c r="L152" s="32">
        <v>-59.68</v>
      </c>
      <c r="N152" s="110">
        <v>1</v>
      </c>
      <c r="O152" s="111">
        <f>C162</f>
        <v>-98.621199999999988</v>
      </c>
      <c r="P152" s="111">
        <f>C163</f>
        <v>-86.873815000000008</v>
      </c>
      <c r="Q152" s="111">
        <f>$K$220</f>
        <v>118.73534489422559</v>
      </c>
      <c r="R152" s="112" t="str">
        <f>IF(ABS(O152)&lt;=Q152,"VERIFICA","NON VERIFICA")</f>
        <v>VERIFICA</v>
      </c>
      <c r="S152" s="112" t="str">
        <f>IF(ABS(P152)&lt;=Q152,"VERIFICA","NON VERIFICA")</f>
        <v>VERIFICA</v>
      </c>
      <c r="T152" s="111">
        <f>$K$221</f>
        <v>157.58694983071715</v>
      </c>
      <c r="U152" s="113" t="str">
        <f t="shared" ref="U152:U161" si="1207">IF(ABS(O152)&lt;=T152,"VERIFICA","NON VERIFICA")</f>
        <v>VERIFICA</v>
      </c>
      <c r="V152" s="112" t="str">
        <f>IF(ABS(P152)&lt;=T152,"VERIFICA","NON VERIFICA")</f>
        <v>VERIFICA</v>
      </c>
      <c r="W152" s="110">
        <v>1</v>
      </c>
      <c r="X152" s="114">
        <f>C166</f>
        <v>10.278394785662229</v>
      </c>
      <c r="Y152" s="114">
        <f>C167</f>
        <v>4.391453346395207</v>
      </c>
      <c r="Z152" s="293">
        <f>C168</f>
        <v>5.8143001486024755</v>
      </c>
      <c r="AA152" s="110">
        <v>1</v>
      </c>
      <c r="AB152" s="114">
        <f>2*fi!$B$6+1*fi!$B$8</f>
        <v>7.1592000000000002</v>
      </c>
      <c r="AC152" s="115" t="s">
        <v>112</v>
      </c>
      <c r="AD152" s="114">
        <f>2*fi!$B$6+2*fi!$B$8</f>
        <v>10.299200000000001</v>
      </c>
      <c r="AE152" s="115" t="s">
        <v>113</v>
      </c>
      <c r="AF152" s="114">
        <f>80*28*(1.4/450)</f>
        <v>6.9688888888888885</v>
      </c>
      <c r="AG152" s="114" t="s">
        <v>96</v>
      </c>
      <c r="AH152" s="114">
        <f>AD152+80*28*(3.5/450)</f>
        <v>27.721422222222223</v>
      </c>
      <c r="AI152" s="114" t="s">
        <v>96</v>
      </c>
      <c r="AJ152" s="294" t="str">
        <f t="shared" ref="AJ152:AJ161" si="1208">IF((25*AB152)/100&lt;=AD152,"VERIFICA","NON VERIFICA")</f>
        <v>VERIFICA</v>
      </c>
      <c r="AK152" s="294"/>
      <c r="AL152" s="294" t="str">
        <f t="shared" ref="AL152:AL161" si="1209">IF((50*AB152)/100&lt;=AD152,"VERIFICA","NON VERIFICA")</f>
        <v>VERIFICA</v>
      </c>
      <c r="AM152" s="294"/>
      <c r="AN152" s="121">
        <f>(AB152*100*391.3)/(80*10*($C$223)*10*14.17)</f>
        <v>0.10296823394495415</v>
      </c>
      <c r="AO152" s="121">
        <f>AD152/AB152</f>
        <v>1.4385964912280702</v>
      </c>
      <c r="AP152" s="121">
        <f>0.0035*AO152/0.00196</f>
        <v>2.5689223057644113</v>
      </c>
      <c r="AQ152" s="155">
        <v>0.81</v>
      </c>
      <c r="AR152" s="169">
        <f>(AN152/(2*AQ152))*((1-AP152)+SQRT((1-AP152)^2+(4*AQ152*AP152*0.04)/(AN152*(0.28-0.04))))*(0.28-0.04)</f>
        <v>3.6958657990940585E-2</v>
      </c>
      <c r="AS152" s="170">
        <f>(AR152-0.04)*0.0035/AR152</f>
        <v>-2.8801632987640439E-4</v>
      </c>
      <c r="AT152" s="170">
        <v>1.9599999999999999E-3</v>
      </c>
      <c r="AU152" s="155" t="str">
        <f>IF(AS152&lt;AT152, "VERIFICA","NON VERIFICA")</f>
        <v>VERIFICA</v>
      </c>
      <c r="AV152" s="155">
        <v>0.41599999999999998</v>
      </c>
      <c r="AW152" s="121">
        <f>(AR152-0.04)*0.0035/(AR152*0.00196)</f>
        <v>-0.14694710707979819</v>
      </c>
      <c r="AX152" s="121">
        <f>(AB152*100*0.9*391.3*($C$223)*10)*10^-6</f>
        <v>60.510131136000005</v>
      </c>
      <c r="AY152" s="121">
        <f>((AB152*100*(($C$223)*10-AV152*AR152*1000)+AW152*AD152*100*(AV152*AR152*1000-0.04*1000))*391.3)*10^-6</f>
        <v>64.384714146732136</v>
      </c>
      <c r="AZ152" s="121">
        <f>(AD152*100*391.3)/(80*10*($C$223)*10*14.17)</f>
        <v>0.14812974006116211</v>
      </c>
      <c r="BA152" s="121">
        <f>AB152/AD152</f>
        <v>0.69512195121951215</v>
      </c>
      <c r="BB152" s="121">
        <f>0.0035*BA152/0.00196</f>
        <v>1.2412891986062717</v>
      </c>
      <c r="BC152" s="155">
        <v>0.81</v>
      </c>
      <c r="BD152" s="121">
        <f>(AZ152/(2*BC152))*((1-BB152)+SQRT((1-BB152)^2+(4*BC152*BB152*0.04)/(AZ152*(0.24))))*(0.24)</f>
        <v>4.1686361529999334E-2</v>
      </c>
      <c r="BE152" s="170">
        <f>(BD152-0.04)*0.0035/BD152</f>
        <v>1.4158744343159186E-4</v>
      </c>
      <c r="BF152" s="170">
        <v>1.9599999999999999E-3</v>
      </c>
      <c r="BG152" s="155" t="str">
        <f>IF(BE152&lt;BF152, "VERIFICA","NON VERIFICA")</f>
        <v>VERIFICA</v>
      </c>
      <c r="BH152" s="155">
        <v>0.41599999999999998</v>
      </c>
      <c r="BI152" s="121">
        <f>(BD152-0.04)*0.0035/(BD152*0.00196)</f>
        <v>7.2238491546730538E-2</v>
      </c>
      <c r="BJ152" s="121">
        <f>(AD152*100*0.9*391.3*($C$223)*10)*10^-6</f>
        <v>87.049662336000026</v>
      </c>
      <c r="BK152" s="121">
        <f>((AD152*100*(($C$223)*10-BH152*BD152*1000)+BI152*AB152*100*(BH152*BD152*1000-0.04*1000))*391.3)*10^-6</f>
        <v>89.274542205748716</v>
      </c>
      <c r="BL152" s="305">
        <f>K12</f>
        <v>37.6</v>
      </c>
      <c r="BM152" s="192">
        <f t="shared" ref="BM152:BM161" si="1210">BK152</f>
        <v>89.274542205748716</v>
      </c>
      <c r="BN152" s="192">
        <f t="shared" ref="BN152:BN161" si="1211">AY152</f>
        <v>64.384714146732136</v>
      </c>
      <c r="BO152" s="291">
        <f>(BL152*$AT$2/2)+(BN152+ABS(BM153))/$AT$2</f>
        <v>98.412057332579437</v>
      </c>
      <c r="BP152" s="291">
        <f>(BL152*$AT$2/2)+(BM152+ABS(BN153))/$AT$2</f>
        <v>108.17277421846831</v>
      </c>
      <c r="BQ152" s="291">
        <f>MAX(ABS(F12),ABS(F13))</f>
        <v>102.149</v>
      </c>
      <c r="BR152" s="291">
        <f>MAX(BO152,BP152,BQ152)</f>
        <v>108.17277421846831</v>
      </c>
      <c r="BS152" s="305">
        <f>BR152*10/(0.9*(0.24)*391.3*2)</f>
        <v>6.3991806879767044</v>
      </c>
      <c r="BT152" s="307">
        <v>8</v>
      </c>
      <c r="BU152" s="305">
        <f>fi!$B$2</f>
        <v>0.50240000000000007</v>
      </c>
      <c r="BV152" s="291">
        <f>0.24/4</f>
        <v>0.06</v>
      </c>
      <c r="BW152" s="291">
        <f>0.225</f>
        <v>0.22500000000000001</v>
      </c>
      <c r="BX152" s="291">
        <f>8*0.016</f>
        <v>0.128</v>
      </c>
      <c r="BY152" s="291">
        <f>24*0.008</f>
        <v>0.192</v>
      </c>
      <c r="BZ152" s="291">
        <f>MIN(BV152:BY152)</f>
        <v>0.06</v>
      </c>
      <c r="CA152" s="240" t="str">
        <f>IF(BR152&lt;=$K$222,"VERIFICA","NON VERIFICA")</f>
        <v>VERIFICA</v>
      </c>
      <c r="CB152" s="240"/>
      <c r="CC152" s="240"/>
      <c r="CD152" s="240" t="str">
        <f>IF(BR152&lt;=$X$224,"VERIFICA","NON VERIFICA")</f>
        <v>VERIFICA</v>
      </c>
      <c r="CE152" s="240"/>
      <c r="CF152" s="240"/>
      <c r="CG152" s="256">
        <v>15</v>
      </c>
      <c r="CH152" s="288" t="s">
        <v>212</v>
      </c>
      <c r="CI152" s="289"/>
      <c r="CJ152" s="289"/>
    </row>
    <row r="153" spans="1:96" ht="16.5" x14ac:dyDescent="0.35">
      <c r="A153" s="1">
        <v>2</v>
      </c>
      <c r="B153" s="32" t="s">
        <v>46</v>
      </c>
      <c r="C153" s="1">
        <v>-33.698</v>
      </c>
      <c r="D153" s="32">
        <v>-23.353999999999999</v>
      </c>
      <c r="E153" s="1">
        <v>-106.797</v>
      </c>
      <c r="F153" s="32">
        <v>-113.19799999999999</v>
      </c>
      <c r="G153" s="1">
        <v>-43.808999999999997</v>
      </c>
      <c r="H153" s="32">
        <v>-48.356999999999999</v>
      </c>
      <c r="I153" s="1">
        <v>-110.916</v>
      </c>
      <c r="J153" s="32">
        <v>-75.22</v>
      </c>
      <c r="K153" s="1">
        <v>-38.97</v>
      </c>
      <c r="L153" s="32">
        <v>-36.192</v>
      </c>
      <c r="N153" s="110">
        <v>2</v>
      </c>
      <c r="O153" s="111">
        <f>D161</f>
        <v>-90.976900000000001</v>
      </c>
      <c r="P153" s="111">
        <f>D163</f>
        <v>-57.911130000000014</v>
      </c>
      <c r="Q153" s="111">
        <f>$K$220</f>
        <v>118.73534489422559</v>
      </c>
      <c r="R153" s="112" t="str">
        <f t="shared" ref="R153:R161" si="1212">IF(ABS(O153)&lt;=Q153,"VERIFICA","NON VERIFICA")</f>
        <v>VERIFICA</v>
      </c>
      <c r="S153" s="112" t="str">
        <f t="shared" ref="S153:S161" si="1213">IF(ABS(P153)&lt;=Q153,"VERIFICA","NON VERIFICA")</f>
        <v>VERIFICA</v>
      </c>
      <c r="T153" s="111">
        <f>$K$221</f>
        <v>157.58694983071715</v>
      </c>
      <c r="U153" s="113" t="str">
        <f t="shared" si="1207"/>
        <v>VERIFICA</v>
      </c>
      <c r="V153" s="112" t="str">
        <f>IF(ABS(P153)&lt;=T153,"VERIFICA","NON VERIFICA")</f>
        <v>VERIFICA</v>
      </c>
      <c r="W153" s="110">
        <v>2</v>
      </c>
      <c r="X153" s="114">
        <f>D166</f>
        <v>6.8517015929806648</v>
      </c>
      <c r="Y153" s="114">
        <f>D167</f>
        <v>5.8143001486024755</v>
      </c>
      <c r="Z153" s="293"/>
      <c r="AA153" s="110">
        <v>2</v>
      </c>
      <c r="AB153" s="114">
        <f>2*fi!$B$6+1*fi!$B$8</f>
        <v>7.1592000000000002</v>
      </c>
      <c r="AC153" s="115" t="s">
        <v>112</v>
      </c>
      <c r="AD153" s="154">
        <f>2*fi!$B$6+1*fi!$B$8</f>
        <v>7.1592000000000002</v>
      </c>
      <c r="AE153" s="115" t="s">
        <v>112</v>
      </c>
      <c r="AF153" s="114">
        <f>80*28*(1.4/450)</f>
        <v>6.9688888888888885</v>
      </c>
      <c r="AG153" s="114" t="s">
        <v>96</v>
      </c>
      <c r="AH153" s="114">
        <f>AD153+80*28*(3.5/450)</f>
        <v>24.581422222222223</v>
      </c>
      <c r="AI153" s="114" t="s">
        <v>96</v>
      </c>
      <c r="AJ153" s="294" t="str">
        <f t="shared" si="1208"/>
        <v>VERIFICA</v>
      </c>
      <c r="AK153" s="294"/>
      <c r="AL153" s="294" t="str">
        <f t="shared" si="1209"/>
        <v>VERIFICA</v>
      </c>
      <c r="AM153" s="294"/>
      <c r="AN153" s="121">
        <f>(AB153*100*391.3)/(80*10*($C$223)*10*14.17)</f>
        <v>0.10296823394495415</v>
      </c>
      <c r="AO153" s="121">
        <f t="shared" ref="AO153:AO154" si="1214">AD153/AB153</f>
        <v>1</v>
      </c>
      <c r="AP153" s="121">
        <f t="shared" ref="AP153:AP160" si="1215">0.0035*AO153/0.00196</f>
        <v>1.7857142857142858</v>
      </c>
      <c r="AQ153" s="155">
        <v>0.81</v>
      </c>
      <c r="AR153" s="169">
        <f>(AN153/(2*AQ153))*((1-AP153)+SQRT((1-AP153)^2+(4*AQ153*AP153*0.04)/(AN153*(0.28-0.04))))*(0.28-0.04)</f>
        <v>3.6210538576357018E-2</v>
      </c>
      <c r="AS153" s="170">
        <f t="shared" ref="AS153:AS161" si="1216">(AR153-0.04)*0.0035/AR153</f>
        <v>-3.6627776067960332E-4</v>
      </c>
      <c r="AT153" s="170">
        <v>1.9599999999999999E-3</v>
      </c>
      <c r="AU153" s="155" t="str">
        <f t="shared" ref="AU153:AU161" si="1217">IF(AS153&lt;AT153, "VERIFICA","NON VERIFICA")</f>
        <v>VERIFICA</v>
      </c>
      <c r="AV153" s="155">
        <v>0.41599999999999998</v>
      </c>
      <c r="AW153" s="121">
        <f>(AR153-0.04)*0.0035/(AR153*0.00196)</f>
        <v>-0.1868764085100017</v>
      </c>
      <c r="AX153" s="121">
        <f>(AB153*100*0.9*391.3*($C$223)*10)*10^-6</f>
        <v>60.510131136000005</v>
      </c>
      <c r="AY153" s="121">
        <f>((AB153*100*(($C$223)*10-AV153*AR153*1000)+AW153*AD153*100*(AV153*AR153*1000-0.04*1000))*391.3)*10^-6</f>
        <v>64.319032051345445</v>
      </c>
      <c r="AZ153" s="121">
        <f>(AD153*100*391.3)/(80*10*($C$223)*10*14.17)</f>
        <v>0.10296823394495415</v>
      </c>
      <c r="BA153" s="121">
        <f t="shared" ref="BA153:BA161" si="1218">AB153/AD153</f>
        <v>1</v>
      </c>
      <c r="BB153" s="121">
        <f t="shared" ref="BB153:BB161" si="1219">0.0035*BA153/0.00196</f>
        <v>1.7857142857142858</v>
      </c>
      <c r="BC153" s="155">
        <v>0.81</v>
      </c>
      <c r="BD153" s="121">
        <f>(AZ153/(2*BC153))*((1-BB153)+SQRT((1-BB153)^2+(4*BC153*BB153*0.04)/(AZ153*(0.24))))*(0.24)</f>
        <v>3.6210538576357011E-2</v>
      </c>
      <c r="BE153" s="170">
        <f t="shared" ref="BE153:BE161" si="1220">(BD153-0.04)*0.0035/BD153</f>
        <v>-3.6627776067960408E-4</v>
      </c>
      <c r="BF153" s="170">
        <v>1.9599999999999999E-3</v>
      </c>
      <c r="BG153" s="155" t="str">
        <f t="shared" ref="BG153:BG161" si="1221">IF(BE153&lt;BF153, "VERIFICA","NON VERIFICA")</f>
        <v>VERIFICA</v>
      </c>
      <c r="BH153" s="155">
        <v>0.41599999999999998</v>
      </c>
      <c r="BI153" s="121">
        <f t="shared" ref="BI153" si="1222">(BD153-0.04)*0.0035/(BD153*0.00196)</f>
        <v>-0.18687640851000209</v>
      </c>
      <c r="BJ153" s="121">
        <f>(AD153*100*0.9*391.3*($C$223)*10)*10^-6</f>
        <v>60.510131136000005</v>
      </c>
      <c r="BK153" s="121">
        <f>((AD153*100*(($C$223)*10-BH153*BD153*1000)+BI153*AB153*100*(BH153*BD153*1000-0.04*1000))*391.3)*10^-6</f>
        <v>64.319032051345445</v>
      </c>
      <c r="BL153" s="305"/>
      <c r="BM153" s="192">
        <f t="shared" si="1210"/>
        <v>64.319032051345445</v>
      </c>
      <c r="BN153" s="192">
        <f t="shared" si="1211"/>
        <v>64.319032051345445</v>
      </c>
      <c r="BO153" s="291"/>
      <c r="BP153" s="291"/>
      <c r="BQ153" s="291"/>
      <c r="BR153" s="291"/>
      <c r="BS153" s="305"/>
      <c r="BT153" s="307"/>
      <c r="BU153" s="305"/>
      <c r="BV153" s="291"/>
      <c r="BW153" s="291"/>
      <c r="BX153" s="291"/>
      <c r="BY153" s="291"/>
      <c r="BZ153" s="291"/>
      <c r="CA153" s="240" t="str">
        <f>IF(BR153&lt;=$K$222,"VERIFICA","NON VERIFICA")</f>
        <v>VERIFICA</v>
      </c>
      <c r="CB153" s="240"/>
      <c r="CC153" s="240"/>
      <c r="CD153" s="240" t="str">
        <f>IF(BR153&lt;=$X$224,"VERIFICA","NON VERIFICA")</f>
        <v>VERIFICA</v>
      </c>
      <c r="CE153" s="240"/>
      <c r="CF153" s="240"/>
      <c r="CG153" s="257"/>
      <c r="CH153" s="288"/>
      <c r="CI153" s="289"/>
      <c r="CJ153" s="289"/>
    </row>
    <row r="154" spans="1:96" ht="16.5" x14ac:dyDescent="0.35">
      <c r="A154" s="1">
        <v>3</v>
      </c>
      <c r="B154" s="32" t="s">
        <v>47</v>
      </c>
      <c r="C154" s="1">
        <v>63.968000000000004</v>
      </c>
      <c r="D154" s="32">
        <v>-66.628</v>
      </c>
      <c r="E154" s="1">
        <v>216.55799999999999</v>
      </c>
      <c r="F154" s="32">
        <v>-204.86699999999999</v>
      </c>
      <c r="G154" s="1">
        <v>225.80600000000001</v>
      </c>
      <c r="H154" s="32">
        <v>-229.626</v>
      </c>
      <c r="I154" s="1">
        <v>165.148</v>
      </c>
      <c r="J154" s="32">
        <v>-108.861</v>
      </c>
      <c r="K154" s="1">
        <v>69.763000000000005</v>
      </c>
      <c r="L154" s="32">
        <v>-118.999</v>
      </c>
      <c r="N154" s="61">
        <v>2</v>
      </c>
      <c r="O154" s="63">
        <f>E162</f>
        <v>-326.5949</v>
      </c>
      <c r="P154" s="63">
        <f>E163</f>
        <v>-264.40093999999999</v>
      </c>
      <c r="Q154" s="63">
        <f>$J$220</f>
        <v>336.7260171609679</v>
      </c>
      <c r="R154" s="103" t="str">
        <f t="shared" si="1212"/>
        <v>VERIFICA</v>
      </c>
      <c r="S154" s="146" t="str">
        <f>IF(ABS(P154)&lt;=Q154,"VERIFICA","NON VERIFICA")</f>
        <v>VERIFICA</v>
      </c>
      <c r="T154" s="63">
        <f>$J$221</f>
        <v>446.90674053554949</v>
      </c>
      <c r="U154" s="100" t="str">
        <f t="shared" si="1207"/>
        <v>VERIFICA</v>
      </c>
      <c r="V154" s="146" t="str">
        <f>IF(ABS(P154)&lt;=T154,"VERIFICA","NON VERIFICA")</f>
        <v>VERIFICA</v>
      </c>
      <c r="W154" s="61">
        <v>2</v>
      </c>
      <c r="X154" s="76">
        <f>E166</f>
        <v>11.375400654470422</v>
      </c>
      <c r="Y154" s="76">
        <f>E167</f>
        <v>5.9766133952180471</v>
      </c>
      <c r="Z154" s="285">
        <f>E168</f>
        <v>6.2689676559444001</v>
      </c>
      <c r="AA154" s="61">
        <v>2</v>
      </c>
      <c r="AB154" s="76">
        <f>2*fi!$B$6+1*fi!$B$8</f>
        <v>7.1592000000000002</v>
      </c>
      <c r="AC154" s="73" t="s">
        <v>109</v>
      </c>
      <c r="AD154" s="76">
        <f>3*fi!$B$6+2*fi!$B$8</f>
        <v>12.308800000000002</v>
      </c>
      <c r="AE154" s="73" t="s">
        <v>105</v>
      </c>
      <c r="AF154" s="76">
        <f t="shared" ref="AF154:AF161" si="1223">30*70*(1.4/450)</f>
        <v>6.5333333333333332</v>
      </c>
      <c r="AG154" s="76" t="s">
        <v>96</v>
      </c>
      <c r="AH154" s="76">
        <f t="shared" ref="AH154:AH161" si="1224">AD154+30*70*(3.5/450)</f>
        <v>28.642133333333334</v>
      </c>
      <c r="AI154" s="76" t="s">
        <v>96</v>
      </c>
      <c r="AJ154" s="263" t="str">
        <f t="shared" si="1208"/>
        <v>VERIFICA</v>
      </c>
      <c r="AK154" s="263"/>
      <c r="AL154" s="263" t="str">
        <f t="shared" si="1209"/>
        <v>VERIFICA</v>
      </c>
      <c r="AM154" s="263"/>
      <c r="AN154" s="68">
        <f>(AB154*100*391.3)/(30*10*($B$223)*10*14.17)</f>
        <v>9.9847984431470679E-2</v>
      </c>
      <c r="AO154" s="68">
        <f t="shared" si="1214"/>
        <v>1.7192982456140353</v>
      </c>
      <c r="AP154" s="68">
        <f>0.0035*AO154/0.00196</f>
        <v>3.0701754385964919</v>
      </c>
      <c r="AQ154" s="153">
        <v>0.81</v>
      </c>
      <c r="AR154" s="161">
        <f>(AN154/(2*AQ154))*((1-AP154)+SQRT((1-AP154)^2+(4*AQ154*AP154*0.04)/(AN154*(0.7-0.04))))*(0.7-0.04)</f>
        <v>4.6489653069667708E-2</v>
      </c>
      <c r="AS154" s="162">
        <f>(AR154-0.04)*0.0035/AR154</f>
        <v>4.8857722620125642E-4</v>
      </c>
      <c r="AT154" s="162">
        <v>1.9599999999999999E-3</v>
      </c>
      <c r="AU154" s="153" t="str">
        <f t="shared" si="1217"/>
        <v>VERIFICA</v>
      </c>
      <c r="AV154" s="153">
        <v>0.41599999999999998</v>
      </c>
      <c r="AW154" s="68">
        <f>(AR154-0.04)*0.0035/(AR154*0.00196)</f>
        <v>0.24927409500064104</v>
      </c>
      <c r="AX154" s="68">
        <f>(AB154*100*0.9*391.3*($B$223)*10)*10^-6</f>
        <v>166.40286062400003</v>
      </c>
      <c r="AY154" s="68">
        <f>((AB154*100*(($B$223)*10-AV154*AR154*1000)+AW154*AD154*100*(AV154*AR154*1000-0.04*1000))*391.3)*10^-6</f>
        <v>176.99375365135938</v>
      </c>
      <c r="AZ154" s="68">
        <f>(AD154*100*391.3)/(30*10*($B$223)*10*14.17)</f>
        <v>0.17166846446112502</v>
      </c>
      <c r="BA154" s="68">
        <f t="shared" si="1218"/>
        <v>0.58163265306122447</v>
      </c>
      <c r="BB154" s="68">
        <f t="shared" si="1219"/>
        <v>1.0386297376093294</v>
      </c>
      <c r="BC154" s="153">
        <v>0.81</v>
      </c>
      <c r="BD154" s="68">
        <f>(AZ154/(2*BC154))*((1-BB154)+SQRT((1-BB154)^2+(4*BC154*BB154*0.04)/(AZ154*(0.66))))*(0.66)</f>
        <v>7.3577745475279635E-2</v>
      </c>
      <c r="BE154" s="162">
        <f>(BD154-0.04)*0.0035/BD154</f>
        <v>1.5972507502688205E-3</v>
      </c>
      <c r="BF154" s="162">
        <v>1.9599999999999999E-3</v>
      </c>
      <c r="BG154" s="153" t="str">
        <f>IF(BE154&lt;BF154, "VERIFICA","NON VERIFICA")</f>
        <v>VERIFICA</v>
      </c>
      <c r="BH154" s="153">
        <v>0.41599999999999998</v>
      </c>
      <c r="BI154" s="68">
        <f>(BD154-0.04)*0.0035/(BD154*0.00196)</f>
        <v>0.81492385217796981</v>
      </c>
      <c r="BJ154" s="68">
        <f>(AD154*100*0.9*391.3*($B$223)*10)*10^-6</f>
        <v>286.096146336</v>
      </c>
      <c r="BK154" s="68">
        <f>((AD154*100*(($B$223)*10-BH154*BD154*1000)+BI154*AB154*100*(BH154*BD154*1000-0.04*1000))*391.3)*10^-6</f>
        <v>300.9982590719062</v>
      </c>
      <c r="BL154" s="247">
        <f>K32</f>
        <v>41.2</v>
      </c>
      <c r="BM154" s="68">
        <f t="shared" si="1210"/>
        <v>300.9982590719062</v>
      </c>
      <c r="BN154" s="68">
        <f t="shared" si="1211"/>
        <v>176.99375365135938</v>
      </c>
      <c r="BO154" s="247">
        <f>(BL154*$AT$3/2)+(BN154+ABS(BM155))/$AT$3</f>
        <v>193.19009859872392</v>
      </c>
      <c r="BP154" s="247">
        <f>(BL154*$AT$3/2)+(BM154+ABS(BN155))/$AT$3</f>
        <v>198.59885774699154</v>
      </c>
      <c r="BQ154" s="247">
        <f>MAX(ABS(F32),ABS(F33))</f>
        <v>197.56299999999999</v>
      </c>
      <c r="BR154" s="247">
        <f>MAX(BO154,BP154,BQ154)</f>
        <v>198.59885774699154</v>
      </c>
      <c r="BS154" s="285">
        <f>BR154*10/(0.9*(0.66)*391.3*2)</f>
        <v>4.2721890027928895</v>
      </c>
      <c r="BT154" s="287">
        <v>8</v>
      </c>
      <c r="BU154" s="285">
        <f>fi!$B$2</f>
        <v>0.50240000000000007</v>
      </c>
      <c r="BV154" s="247">
        <f>0.66/4</f>
        <v>0.16500000000000001</v>
      </c>
      <c r="BW154" s="247">
        <f t="shared" ref="BW154" si="1225">0.225</f>
        <v>0.22500000000000001</v>
      </c>
      <c r="BX154" s="247">
        <f t="shared" ref="BX154" si="1226">8*0.016</f>
        <v>0.128</v>
      </c>
      <c r="BY154" s="247">
        <f t="shared" ref="BY154" si="1227">24*0.008</f>
        <v>0.192</v>
      </c>
      <c r="BZ154" s="247">
        <f t="shared" ref="BZ154" si="1228">MIN(BV154:BY154)</f>
        <v>0.128</v>
      </c>
      <c r="CA154" s="240" t="str">
        <f t="shared" ref="CA154:CA161" si="1229">IF(BR154&lt;=$J$222,"VERIFICA","NON VERIFICA")</f>
        <v>VERIFICA</v>
      </c>
      <c r="CB154" s="240"/>
      <c r="CC154" s="240"/>
      <c r="CD154" s="240" t="str">
        <f>IF(BR154&lt;=$W$225,"VERIFICA","NON VERIFICA")</f>
        <v>VERIFICA</v>
      </c>
      <c r="CE154" s="240"/>
      <c r="CF154" s="240"/>
      <c r="CG154" s="256">
        <v>20</v>
      </c>
      <c r="CH154" s="186"/>
      <c r="CI154" s="186"/>
      <c r="CJ154" s="186"/>
      <c r="CK154" s="186"/>
    </row>
    <row r="155" spans="1:96" ht="16.5" x14ac:dyDescent="0.35">
      <c r="A155" s="1">
        <v>4</v>
      </c>
      <c r="B155" s="32" t="s">
        <v>48</v>
      </c>
      <c r="C155" s="1">
        <v>-1.75</v>
      </c>
      <c r="D155" s="32">
        <v>1.819</v>
      </c>
      <c r="E155" s="1">
        <v>-5.9370000000000003</v>
      </c>
      <c r="F155" s="32">
        <v>5.6150000000000002</v>
      </c>
      <c r="G155" s="1">
        <v>-6.218</v>
      </c>
      <c r="H155" s="32">
        <v>6.3239999999999998</v>
      </c>
      <c r="I155" s="1">
        <v>-4.5049999999999999</v>
      </c>
      <c r="J155" s="32">
        <v>2.9630000000000001</v>
      </c>
      <c r="K155" s="1">
        <v>-1.92</v>
      </c>
      <c r="L155" s="32">
        <v>3.2650000000000001</v>
      </c>
      <c r="N155" s="61">
        <v>3</v>
      </c>
      <c r="O155" s="63">
        <f>F161</f>
        <v>-321.1327</v>
      </c>
      <c r="P155" s="63">
        <f>F163</f>
        <v>-257.35126000000014</v>
      </c>
      <c r="Q155" s="63">
        <f t="shared" ref="Q155:Q161" si="1230">$J$220</f>
        <v>336.7260171609679</v>
      </c>
      <c r="R155" s="103" t="str">
        <f t="shared" si="1212"/>
        <v>VERIFICA</v>
      </c>
      <c r="S155" s="146" t="str">
        <f t="shared" si="1213"/>
        <v>VERIFICA</v>
      </c>
      <c r="T155" s="63">
        <f t="shared" ref="T155:T161" si="1231">$J$221</f>
        <v>446.90674053554949</v>
      </c>
      <c r="U155" s="100" t="str">
        <f t="shared" si="1207"/>
        <v>VERIFICA</v>
      </c>
      <c r="V155" s="146" t="str">
        <f>IF(ABS(P155)&lt;=T155,"VERIFICA","NON VERIFICA")</f>
        <v>VERIFICA</v>
      </c>
      <c r="W155" s="61">
        <v>3</v>
      </c>
      <c r="X155" s="76">
        <f>F166</f>
        <v>11.072100165123427</v>
      </c>
      <c r="Y155" s="76">
        <f>F167</f>
        <v>5.1983356867077788</v>
      </c>
      <c r="Z155" s="247"/>
      <c r="AA155" s="61">
        <v>3</v>
      </c>
      <c r="AB155" s="76">
        <f>2*fi!$B$6+1*fi!$B$8</f>
        <v>7.1592000000000002</v>
      </c>
      <c r="AC155" s="73" t="s">
        <v>109</v>
      </c>
      <c r="AD155" s="76">
        <f>4*fi!$B$6+1*fi!$B$8</f>
        <v>11.178400000000002</v>
      </c>
      <c r="AE155" s="73" t="s">
        <v>104</v>
      </c>
      <c r="AF155" s="76">
        <f t="shared" si="1223"/>
        <v>6.5333333333333332</v>
      </c>
      <c r="AG155" s="76" t="s">
        <v>96</v>
      </c>
      <c r="AH155" s="76">
        <f t="shared" si="1224"/>
        <v>27.511733333333332</v>
      </c>
      <c r="AI155" s="76" t="s">
        <v>96</v>
      </c>
      <c r="AJ155" s="263" t="str">
        <f t="shared" si="1208"/>
        <v>VERIFICA</v>
      </c>
      <c r="AK155" s="263"/>
      <c r="AL155" s="263" t="str">
        <f t="shared" si="1209"/>
        <v>VERIFICA</v>
      </c>
      <c r="AM155" s="263"/>
      <c r="AN155" s="68">
        <f t="shared" ref="AN155:AN161" si="1232">(AB155*100*391.3)/(30*10*($B$223)*10*14.17)</f>
        <v>9.9847984431470679E-2</v>
      </c>
      <c r="AO155" s="68">
        <f>AD155/AB155</f>
        <v>1.56140350877193</v>
      </c>
      <c r="AP155" s="68">
        <f t="shared" si="1215"/>
        <v>2.7882205513784464</v>
      </c>
      <c r="AQ155" s="153">
        <v>0.81</v>
      </c>
      <c r="AR155" s="161">
        <f>(AN155/(2*AQ155))*((1-AP155)+SQRT((1-AP155)^2+(4*AQ155*AP155*0.04)/(AN155*(0.7-0.04))))*(0.7-0.04)</f>
        <v>4.7112301342613988E-2</v>
      </c>
      <c r="AS155" s="162">
        <f t="shared" si="1216"/>
        <v>5.2837696291080361E-4</v>
      </c>
      <c r="AT155" s="162">
        <v>1.9599999999999999E-3</v>
      </c>
      <c r="AU155" s="153" t="str">
        <f t="shared" si="1217"/>
        <v>VERIFICA</v>
      </c>
      <c r="AV155" s="153">
        <v>0.41599999999999998</v>
      </c>
      <c r="AW155" s="68">
        <f t="shared" ref="AW155:AW161" si="1233">(AR155-0.04)*0.0035/(AR155*0.00196)</f>
        <v>0.26958008311775694</v>
      </c>
      <c r="AX155" s="68">
        <f t="shared" ref="AX155:AX161" si="1234">(AB155*100*0.9*391.3*($B$223)*10)*10^-6</f>
        <v>166.40286062400003</v>
      </c>
      <c r="AY155" s="68">
        <f t="shared" ref="AY155:AY161" si="1235">((AB155*100*(($B$223)*10-AV155*AR155*1000)+AW155*AD155*100*(AV155*AR155*1000-0.04*1000))*391.3)*10^-6</f>
        <v>176.99602966305144</v>
      </c>
      <c r="AZ155" s="68">
        <f t="shared" ref="AZ155:AZ161" si="1236">(AD155*100*391.3)/(30*10*($B$223)*10*14.17)</f>
        <v>0.15590299323510334</v>
      </c>
      <c r="BA155" s="68">
        <f t="shared" si="1218"/>
        <v>0.64044943820224709</v>
      </c>
      <c r="BB155" s="68">
        <f t="shared" si="1219"/>
        <v>1.1436597110754412</v>
      </c>
      <c r="BC155" s="153">
        <v>0.81</v>
      </c>
      <c r="BD155" s="68">
        <f t="shared" ref="BD155:BD161" si="1237">(AZ155/(2*BC155))*((1-BB155)+SQRT((1-BB155)^2+(4*BC155*BB155*0.04)/(AZ155*(0.66))))*(0.66)</f>
        <v>6.7651071970703386E-2</v>
      </c>
      <c r="BE155" s="162">
        <f t="shared" si="1220"/>
        <v>1.4305575518355769E-3</v>
      </c>
      <c r="BF155" s="162">
        <v>1.9599999999999999E-3</v>
      </c>
      <c r="BG155" s="153" t="str">
        <f t="shared" si="1221"/>
        <v>VERIFICA</v>
      </c>
      <c r="BH155" s="153">
        <v>0.41599999999999998</v>
      </c>
      <c r="BI155" s="68">
        <f t="shared" ref="BI155:BI161" si="1238">(BD155-0.04)*0.0035/(BD155*0.00196)</f>
        <v>0.7298763019569271</v>
      </c>
      <c r="BJ155" s="68">
        <f t="shared" ref="BJ155:BJ161" si="1239">(AD155*100*0.9*391.3*($B$223)*10)*10^-6</f>
        <v>259.82201044800007</v>
      </c>
      <c r="BK155" s="68">
        <f t="shared" ref="BK155:BK161" si="1240">((AD155*100*(($B$223)*10-BH155*BD155*1000)+BI155*AB155*100*(BH155*BD155*1000-0.04*1000))*391.3)*10^-6</f>
        <v>273.95673934226028</v>
      </c>
      <c r="BL155" s="247"/>
      <c r="BM155" s="68">
        <f t="shared" si="1210"/>
        <v>273.95673934226028</v>
      </c>
      <c r="BN155" s="68">
        <f t="shared" si="1211"/>
        <v>176.99602966305144</v>
      </c>
      <c r="BO155" s="247"/>
      <c r="BP155" s="247"/>
      <c r="BQ155" s="247"/>
      <c r="BR155" s="247"/>
      <c r="BS155" s="285"/>
      <c r="BT155" s="287"/>
      <c r="BU155" s="285"/>
      <c r="BV155" s="247"/>
      <c r="BW155" s="247"/>
      <c r="BX155" s="247"/>
      <c r="BY155" s="247"/>
      <c r="BZ155" s="247"/>
      <c r="CA155" s="240" t="str">
        <f t="shared" si="1229"/>
        <v>VERIFICA</v>
      </c>
      <c r="CB155" s="240"/>
      <c r="CC155" s="240"/>
      <c r="CD155" s="240" t="str">
        <f t="shared" ref="CD155:CD161" si="1241">IF(BR155&lt;=$W$225,"VERIFICA","NON VERIFICA")</f>
        <v>VERIFICA</v>
      </c>
      <c r="CE155" s="240"/>
      <c r="CF155" s="240"/>
      <c r="CG155" s="257"/>
      <c r="CH155" s="186"/>
      <c r="CI155" s="186"/>
      <c r="CJ155" s="186"/>
      <c r="CK155" s="186"/>
    </row>
    <row r="156" spans="1:96" ht="16.5" x14ac:dyDescent="0.35">
      <c r="A156" s="1">
        <v>5</v>
      </c>
      <c r="B156" s="32" t="s">
        <v>49</v>
      </c>
      <c r="C156" s="1">
        <v>2.8889999999999998</v>
      </c>
      <c r="D156" s="32">
        <v>-3.0070000000000001</v>
      </c>
      <c r="E156" s="1">
        <v>9.8000000000000007</v>
      </c>
      <c r="F156" s="32">
        <v>-9.2750000000000004</v>
      </c>
      <c r="G156" s="1">
        <v>10.220000000000001</v>
      </c>
      <c r="H156" s="32">
        <v>-10.39</v>
      </c>
      <c r="I156" s="1">
        <v>7.4779999999999998</v>
      </c>
      <c r="J156" s="32">
        <v>-4.9370000000000003</v>
      </c>
      <c r="K156" s="1">
        <v>3.161</v>
      </c>
      <c r="L156" s="32">
        <v>-5.3890000000000002</v>
      </c>
      <c r="N156" s="61">
        <v>3</v>
      </c>
      <c r="O156" s="63">
        <f>G162</f>
        <v>-272.98570000000001</v>
      </c>
      <c r="P156" s="63">
        <f>G163</f>
        <v>-222.80569999999994</v>
      </c>
      <c r="Q156" s="63">
        <f t="shared" si="1230"/>
        <v>336.7260171609679</v>
      </c>
      <c r="R156" s="103" t="str">
        <f t="shared" si="1212"/>
        <v>VERIFICA</v>
      </c>
      <c r="S156" s="146" t="str">
        <f t="shared" si="1213"/>
        <v>VERIFICA</v>
      </c>
      <c r="T156" s="63">
        <f t="shared" si="1231"/>
        <v>446.90674053554949</v>
      </c>
      <c r="U156" s="100" t="str">
        <f t="shared" si="1207"/>
        <v>VERIFICA</v>
      </c>
      <c r="V156" s="146" t="str">
        <f t="shared" ref="V156:V161" si="1242">IF(ABS(P156)&lt;=T156,"VERIFICA","NON VERIFICA")</f>
        <v>VERIFICA</v>
      </c>
      <c r="W156" s="61">
        <v>3</v>
      </c>
      <c r="X156" s="76">
        <f>G166</f>
        <v>9.5858362137431872</v>
      </c>
      <c r="Y156" s="76">
        <f>G167</f>
        <v>7.4809127134708522</v>
      </c>
      <c r="Z156" s="285">
        <f>G168</f>
        <v>7.4973131949876164</v>
      </c>
      <c r="AA156" s="61">
        <v>3</v>
      </c>
      <c r="AB156" s="76">
        <f>4*fi!$B$6</f>
        <v>8.0384000000000011</v>
      </c>
      <c r="AC156" s="75" t="s">
        <v>100</v>
      </c>
      <c r="AD156" s="76">
        <f>2*fi!$B$6+2*fi!$B$8</f>
        <v>10.299200000000001</v>
      </c>
      <c r="AE156" s="73" t="s">
        <v>103</v>
      </c>
      <c r="AF156" s="76">
        <f t="shared" si="1223"/>
        <v>6.5333333333333332</v>
      </c>
      <c r="AG156" s="76" t="s">
        <v>96</v>
      </c>
      <c r="AH156" s="76">
        <f t="shared" si="1224"/>
        <v>26.632533333333335</v>
      </c>
      <c r="AI156" s="76" t="s">
        <v>96</v>
      </c>
      <c r="AJ156" s="263" t="str">
        <f t="shared" si="1208"/>
        <v>VERIFICA</v>
      </c>
      <c r="AK156" s="263"/>
      <c r="AL156" s="263" t="str">
        <f t="shared" si="1209"/>
        <v>VERIFICA</v>
      </c>
      <c r="AM156" s="263"/>
      <c r="AN156" s="68">
        <f t="shared" si="1232"/>
        <v>0.11211001760726534</v>
      </c>
      <c r="AO156" s="68">
        <f t="shared" ref="AO156:AO161" si="1243">AD156/AB156</f>
        <v>1.28125</v>
      </c>
      <c r="AP156" s="68">
        <f t="shared" si="1215"/>
        <v>2.2879464285714288</v>
      </c>
      <c r="AQ156" s="153">
        <v>0.81</v>
      </c>
      <c r="AR156" s="161">
        <f t="shared" ref="AR156:AR161" si="1244">(AN156/(2*AQ156))*((1-AP156)+SQRT((1-AP156)^2+(4*AQ156*AP156*0.04)/(AN156*(0.7-0.04))))*(0.7-0.04)</f>
        <v>4.989625862202824E-2</v>
      </c>
      <c r="AS156" s="162">
        <f t="shared" si="1216"/>
        <v>6.9417840402581437E-4</v>
      </c>
      <c r="AT156" s="162">
        <v>1.9599999999999999E-3</v>
      </c>
      <c r="AU156" s="153" t="str">
        <f t="shared" si="1217"/>
        <v>VERIFICA</v>
      </c>
      <c r="AV156" s="153">
        <v>0.41599999999999998</v>
      </c>
      <c r="AW156" s="68">
        <f t="shared" si="1233"/>
        <v>0.3541726551152114</v>
      </c>
      <c r="AX156" s="68">
        <f t="shared" si="1234"/>
        <v>186.83829964800003</v>
      </c>
      <c r="AY156" s="68">
        <f t="shared" si="1235"/>
        <v>198.32254076589567</v>
      </c>
      <c r="AZ156" s="68">
        <f t="shared" si="1236"/>
        <v>0.14364096005930871</v>
      </c>
      <c r="BA156" s="68">
        <f t="shared" si="1218"/>
        <v>0.78048780487804881</v>
      </c>
      <c r="BB156" s="68">
        <f t="shared" si="1219"/>
        <v>1.3937282229965158</v>
      </c>
      <c r="BC156" s="153">
        <v>0.81</v>
      </c>
      <c r="BD156" s="68">
        <f t="shared" si="1237"/>
        <v>6.0957771057182503E-2</v>
      </c>
      <c r="BE156" s="162">
        <f t="shared" si="1220"/>
        <v>1.2033280979274889E-3</v>
      </c>
      <c r="BF156" s="162">
        <v>1.9599999999999999E-3</v>
      </c>
      <c r="BG156" s="153" t="str">
        <f t="shared" si="1221"/>
        <v>VERIFICA</v>
      </c>
      <c r="BH156" s="153">
        <v>0.41599999999999998</v>
      </c>
      <c r="BI156" s="68">
        <f t="shared" si="1238"/>
        <v>0.61394290710586175</v>
      </c>
      <c r="BJ156" s="68">
        <f t="shared" si="1239"/>
        <v>239.38657142400001</v>
      </c>
      <c r="BK156" s="68">
        <f t="shared" si="1240"/>
        <v>252.93798527716578</v>
      </c>
      <c r="BL156" s="247">
        <f>K52</f>
        <v>24.699999999999996</v>
      </c>
      <c r="BM156" s="68">
        <f t="shared" si="1210"/>
        <v>252.93798527716578</v>
      </c>
      <c r="BN156" s="68">
        <f t="shared" si="1211"/>
        <v>198.32254076589567</v>
      </c>
      <c r="BO156" s="247">
        <f>(BL156*$AT$4/2)+(BN156+ABS(BM157))/$AT$4</f>
        <v>169.81014612307263</v>
      </c>
      <c r="BP156" s="247">
        <f>(BL156*$AT$4/2)+(ABS(BM156)+BN157)/$AT$4</f>
        <v>169.81014612307263</v>
      </c>
      <c r="BQ156" s="247">
        <f>MAX(ABS(F52),ABS(F53))</f>
        <v>85.566000000000003</v>
      </c>
      <c r="BR156" s="247">
        <f>MAX(BO156,BP156,BQ156)</f>
        <v>169.81014612307263</v>
      </c>
      <c r="BS156" s="285">
        <f t="shared" ref="BS156" si="1245">BR156*10/(0.9*(0.66)*391.3*2)</f>
        <v>3.6528963311252181</v>
      </c>
      <c r="BT156" s="287">
        <v>8</v>
      </c>
      <c r="BU156" s="285">
        <f>fi!$B$2</f>
        <v>0.50240000000000007</v>
      </c>
      <c r="BV156" s="247">
        <f t="shared" ref="BV156" si="1246">0.66/4</f>
        <v>0.16500000000000001</v>
      </c>
      <c r="BW156" s="247">
        <f t="shared" ref="BW156" si="1247">0.225</f>
        <v>0.22500000000000001</v>
      </c>
      <c r="BX156" s="247">
        <f t="shared" ref="BX156" si="1248">8*0.016</f>
        <v>0.128</v>
      </c>
      <c r="BY156" s="247">
        <f t="shared" ref="BY156" si="1249">24*0.008</f>
        <v>0.192</v>
      </c>
      <c r="BZ156" s="247">
        <f t="shared" ref="BZ156" si="1250">MIN(BV156:BY156)</f>
        <v>0.128</v>
      </c>
      <c r="CA156" s="240" t="str">
        <f t="shared" si="1229"/>
        <v>VERIFICA</v>
      </c>
      <c r="CB156" s="240"/>
      <c r="CC156" s="240"/>
      <c r="CD156" s="240" t="str">
        <f t="shared" si="1241"/>
        <v>VERIFICA</v>
      </c>
      <c r="CE156" s="240"/>
      <c r="CF156" s="240"/>
      <c r="CG156" s="256">
        <v>20</v>
      </c>
      <c r="CH156" s="186"/>
      <c r="CI156" s="186"/>
      <c r="CJ156" s="186"/>
      <c r="CK156" s="186"/>
    </row>
    <row r="157" spans="1:96" ht="16.5" x14ac:dyDescent="0.35">
      <c r="A157" s="1">
        <v>6</v>
      </c>
      <c r="B157" s="32" t="s">
        <v>50</v>
      </c>
      <c r="C157" s="1">
        <v>4.6959999999999997</v>
      </c>
      <c r="D157" s="32">
        <v>-4.8879999999999999</v>
      </c>
      <c r="E157" s="1">
        <v>15.93</v>
      </c>
      <c r="F157" s="32">
        <v>-15.076000000000001</v>
      </c>
      <c r="G157" s="1">
        <v>16.613</v>
      </c>
      <c r="H157" s="32">
        <v>-16.89</v>
      </c>
      <c r="I157" s="1">
        <v>12.154</v>
      </c>
      <c r="J157" s="32">
        <v>-8.0229999999999997</v>
      </c>
      <c r="K157" s="1">
        <v>5.1379999999999999</v>
      </c>
      <c r="L157" s="32">
        <v>-8.7609999999999992</v>
      </c>
      <c r="N157" s="61">
        <v>4</v>
      </c>
      <c r="O157" s="63">
        <f>H161</f>
        <v>-281.40880000000004</v>
      </c>
      <c r="P157" s="63">
        <f>H163</f>
        <v>-230.63169999999997</v>
      </c>
      <c r="Q157" s="63">
        <f t="shared" si="1230"/>
        <v>336.7260171609679</v>
      </c>
      <c r="R157" s="103" t="str">
        <f t="shared" si="1212"/>
        <v>VERIFICA</v>
      </c>
      <c r="S157" s="146" t="str">
        <f t="shared" si="1213"/>
        <v>VERIFICA</v>
      </c>
      <c r="T157" s="63">
        <f t="shared" si="1231"/>
        <v>446.90674053554949</v>
      </c>
      <c r="U157" s="100" t="str">
        <f t="shared" si="1207"/>
        <v>VERIFICA</v>
      </c>
      <c r="V157" s="146" t="str">
        <f t="shared" si="1242"/>
        <v>VERIFICA</v>
      </c>
      <c r="W157" s="61">
        <v>4</v>
      </c>
      <c r="X157" s="76">
        <f>H166</f>
        <v>9.9225365504435263</v>
      </c>
      <c r="Y157" s="76">
        <f>H167</f>
        <v>7.4973131949876164</v>
      </c>
      <c r="Z157" s="247"/>
      <c r="AA157" s="61">
        <v>4</v>
      </c>
      <c r="AB157" s="76">
        <f>4*fi!$B$6</f>
        <v>8.0384000000000011</v>
      </c>
      <c r="AC157" s="75" t="s">
        <v>100</v>
      </c>
      <c r="AD157" s="76">
        <f>2*fi!$B$6+2*fi!$B$8</f>
        <v>10.299200000000001</v>
      </c>
      <c r="AE157" s="73" t="s">
        <v>103</v>
      </c>
      <c r="AF157" s="76">
        <f t="shared" si="1223"/>
        <v>6.5333333333333332</v>
      </c>
      <c r="AG157" s="76" t="s">
        <v>96</v>
      </c>
      <c r="AH157" s="76">
        <f t="shared" si="1224"/>
        <v>26.632533333333335</v>
      </c>
      <c r="AI157" s="76" t="s">
        <v>96</v>
      </c>
      <c r="AJ157" s="263" t="str">
        <f t="shared" si="1208"/>
        <v>VERIFICA</v>
      </c>
      <c r="AK157" s="263"/>
      <c r="AL157" s="263" t="str">
        <f t="shared" si="1209"/>
        <v>VERIFICA</v>
      </c>
      <c r="AM157" s="263"/>
      <c r="AN157" s="68">
        <f t="shared" si="1232"/>
        <v>0.11211001760726534</v>
      </c>
      <c r="AO157" s="68">
        <f t="shared" si="1243"/>
        <v>1.28125</v>
      </c>
      <c r="AP157" s="68">
        <f t="shared" si="1215"/>
        <v>2.2879464285714288</v>
      </c>
      <c r="AQ157" s="153">
        <v>0.81</v>
      </c>
      <c r="AR157" s="161">
        <f t="shared" si="1244"/>
        <v>4.989625862202824E-2</v>
      </c>
      <c r="AS157" s="162">
        <f t="shared" si="1216"/>
        <v>6.9417840402581437E-4</v>
      </c>
      <c r="AT157" s="162">
        <v>1.9599999999999999E-3</v>
      </c>
      <c r="AU157" s="153" t="str">
        <f t="shared" si="1217"/>
        <v>VERIFICA</v>
      </c>
      <c r="AV157" s="153">
        <v>0.41599999999999998</v>
      </c>
      <c r="AW157" s="68">
        <f t="shared" si="1233"/>
        <v>0.3541726551152114</v>
      </c>
      <c r="AX157" s="68">
        <f t="shared" si="1234"/>
        <v>186.83829964800003</v>
      </c>
      <c r="AY157" s="68">
        <f t="shared" si="1235"/>
        <v>198.32254076589567</v>
      </c>
      <c r="AZ157" s="68">
        <f t="shared" si="1236"/>
        <v>0.14364096005930871</v>
      </c>
      <c r="BA157" s="68">
        <f t="shared" si="1218"/>
        <v>0.78048780487804881</v>
      </c>
      <c r="BB157" s="68">
        <f t="shared" si="1219"/>
        <v>1.3937282229965158</v>
      </c>
      <c r="BC157" s="153">
        <v>0.81</v>
      </c>
      <c r="BD157" s="68">
        <f t="shared" si="1237"/>
        <v>6.0957771057182503E-2</v>
      </c>
      <c r="BE157" s="162">
        <f t="shared" si="1220"/>
        <v>1.2033280979274889E-3</v>
      </c>
      <c r="BF157" s="162">
        <v>1.9599999999999999E-3</v>
      </c>
      <c r="BG157" s="153" t="str">
        <f t="shared" si="1221"/>
        <v>VERIFICA</v>
      </c>
      <c r="BH157" s="153">
        <v>0.41599999999999998</v>
      </c>
      <c r="BI157" s="68">
        <f t="shared" si="1238"/>
        <v>0.61394290710586175</v>
      </c>
      <c r="BJ157" s="68">
        <f t="shared" si="1239"/>
        <v>239.38657142400001</v>
      </c>
      <c r="BK157" s="68">
        <f t="shared" si="1240"/>
        <v>252.93798527716578</v>
      </c>
      <c r="BL157" s="247"/>
      <c r="BM157" s="68">
        <f t="shared" si="1210"/>
        <v>252.93798527716578</v>
      </c>
      <c r="BN157" s="68">
        <f t="shared" si="1211"/>
        <v>198.32254076589567</v>
      </c>
      <c r="BO157" s="247"/>
      <c r="BP157" s="247"/>
      <c r="BQ157" s="247"/>
      <c r="BR157" s="247"/>
      <c r="BS157" s="285"/>
      <c r="BT157" s="287"/>
      <c r="BU157" s="285"/>
      <c r="BV157" s="247"/>
      <c r="BW157" s="247"/>
      <c r="BX157" s="247"/>
      <c r="BY157" s="247"/>
      <c r="BZ157" s="247"/>
      <c r="CA157" s="240" t="str">
        <f t="shared" si="1229"/>
        <v>VERIFICA</v>
      </c>
      <c r="CB157" s="240"/>
      <c r="CC157" s="240"/>
      <c r="CD157" s="240" t="str">
        <f t="shared" si="1241"/>
        <v>VERIFICA</v>
      </c>
      <c r="CE157" s="240"/>
      <c r="CF157" s="240"/>
      <c r="CG157" s="257"/>
      <c r="CH157" s="186"/>
      <c r="CI157" s="186"/>
      <c r="CJ157" s="186"/>
      <c r="CK157" s="186"/>
    </row>
    <row r="158" spans="1:96" ht="16.5" x14ac:dyDescent="0.35">
      <c r="B158" s="1" t="s">
        <v>33</v>
      </c>
      <c r="C158" s="34">
        <f>(ABS(C154)+ABS(C156))*SIGN(C154)</f>
        <v>66.856999999999999</v>
      </c>
      <c r="D158" s="37">
        <f t="shared" ref="D158:L158" si="1251">(ABS(D154)+ABS(D156))*SIGN(D154)</f>
        <v>-69.635000000000005</v>
      </c>
      <c r="E158" s="35">
        <f t="shared" si="1251"/>
        <v>226.358</v>
      </c>
      <c r="F158" s="37">
        <f t="shared" si="1251"/>
        <v>-214.142</v>
      </c>
      <c r="G158" s="35">
        <f t="shared" si="1251"/>
        <v>236.02600000000001</v>
      </c>
      <c r="H158" s="37">
        <f t="shared" si="1251"/>
        <v>-240.01600000000002</v>
      </c>
      <c r="I158" s="35">
        <f t="shared" si="1251"/>
        <v>172.626</v>
      </c>
      <c r="J158" s="37">
        <f t="shared" si="1251"/>
        <v>-113.798</v>
      </c>
      <c r="K158" s="35">
        <f t="shared" si="1251"/>
        <v>72.924000000000007</v>
      </c>
      <c r="L158" s="37">
        <f t="shared" si="1251"/>
        <v>-124.38799999999999</v>
      </c>
      <c r="N158" s="61">
        <v>4</v>
      </c>
      <c r="O158" s="63">
        <f>I162</f>
        <v>-278.54430000000002</v>
      </c>
      <c r="P158" s="63">
        <f>I163</f>
        <v>-223.54697999999999</v>
      </c>
      <c r="Q158" s="63">
        <f t="shared" si="1230"/>
        <v>336.7260171609679</v>
      </c>
      <c r="R158" s="103" t="str">
        <f t="shared" si="1212"/>
        <v>VERIFICA</v>
      </c>
      <c r="S158" s="146" t="str">
        <f t="shared" si="1213"/>
        <v>VERIFICA</v>
      </c>
      <c r="T158" s="63">
        <f t="shared" si="1231"/>
        <v>446.90674053554949</v>
      </c>
      <c r="U158" s="100" t="str">
        <f t="shared" si="1207"/>
        <v>VERIFICA</v>
      </c>
      <c r="V158" s="146" t="str">
        <f t="shared" si="1242"/>
        <v>VERIFICA</v>
      </c>
      <c r="W158" s="61">
        <v>4</v>
      </c>
      <c r="X158" s="76">
        <f>I166</f>
        <v>9.6177285247052691</v>
      </c>
      <c r="Y158" s="76">
        <f>I167</f>
        <v>3.8548092734139257</v>
      </c>
      <c r="Z158" s="285">
        <f>I168</f>
        <v>5.1624965904035669</v>
      </c>
      <c r="AA158" s="61">
        <v>4</v>
      </c>
      <c r="AB158" s="76">
        <f>2*fi!$B$6+1*fi!$B$8</f>
        <v>7.1592000000000002</v>
      </c>
      <c r="AC158" s="73" t="s">
        <v>109</v>
      </c>
      <c r="AD158" s="76">
        <f>2*fi!$B$6+2*fi!$B$8</f>
        <v>10.299200000000001</v>
      </c>
      <c r="AE158" s="73" t="s">
        <v>103</v>
      </c>
      <c r="AF158" s="76">
        <f t="shared" si="1223"/>
        <v>6.5333333333333332</v>
      </c>
      <c r="AG158" s="76" t="s">
        <v>96</v>
      </c>
      <c r="AH158" s="76">
        <f t="shared" si="1224"/>
        <v>26.632533333333335</v>
      </c>
      <c r="AI158" s="76" t="s">
        <v>96</v>
      </c>
      <c r="AJ158" s="263" t="str">
        <f t="shared" si="1208"/>
        <v>VERIFICA</v>
      </c>
      <c r="AK158" s="263"/>
      <c r="AL158" s="263" t="str">
        <f t="shared" si="1209"/>
        <v>VERIFICA</v>
      </c>
      <c r="AM158" s="263"/>
      <c r="AN158" s="68">
        <f t="shared" si="1232"/>
        <v>9.9847984431470679E-2</v>
      </c>
      <c r="AO158" s="68">
        <f t="shared" si="1243"/>
        <v>1.4385964912280702</v>
      </c>
      <c r="AP158" s="68">
        <f t="shared" si="1215"/>
        <v>2.5689223057644113</v>
      </c>
      <c r="AQ158" s="153">
        <v>0.81</v>
      </c>
      <c r="AR158" s="161">
        <f t="shared" si="1244"/>
        <v>4.7682771432551792E-2</v>
      </c>
      <c r="AS158" s="162">
        <f t="shared" si="1216"/>
        <v>5.6392905039018705E-4</v>
      </c>
      <c r="AT158" s="162">
        <v>1.9599999999999999E-3</v>
      </c>
      <c r="AU158" s="153" t="str">
        <f t="shared" si="1217"/>
        <v>VERIFICA</v>
      </c>
      <c r="AV158" s="153">
        <v>0.41599999999999998</v>
      </c>
      <c r="AW158" s="68">
        <f t="shared" si="1233"/>
        <v>0.28771890326029953</v>
      </c>
      <c r="AX158" s="68">
        <f t="shared" si="1234"/>
        <v>166.40286062400003</v>
      </c>
      <c r="AY158" s="68">
        <f t="shared" si="1235"/>
        <v>176.99713998612009</v>
      </c>
      <c r="AZ158" s="68">
        <f t="shared" si="1236"/>
        <v>0.14364096005930871</v>
      </c>
      <c r="BA158" s="68">
        <f t="shared" si="1218"/>
        <v>0.69512195121951215</v>
      </c>
      <c r="BB158" s="68">
        <f t="shared" si="1219"/>
        <v>1.2412891986062717</v>
      </c>
      <c r="BC158" s="153">
        <v>0.81</v>
      </c>
      <c r="BD158" s="68">
        <f t="shared" si="1237"/>
        <v>6.34079940018379E-2</v>
      </c>
      <c r="BE158" s="162">
        <f t="shared" si="1220"/>
        <v>1.2920765007020715E-3</v>
      </c>
      <c r="BF158" s="162">
        <v>1.9599999999999999E-3</v>
      </c>
      <c r="BG158" s="153" t="str">
        <f t="shared" si="1221"/>
        <v>VERIFICA</v>
      </c>
      <c r="BH158" s="153">
        <v>0.41599999999999998</v>
      </c>
      <c r="BI158" s="68">
        <f t="shared" si="1238"/>
        <v>0.65922270443983233</v>
      </c>
      <c r="BJ158" s="68">
        <f t="shared" si="1239"/>
        <v>239.38657142400001</v>
      </c>
      <c r="BK158" s="68">
        <f t="shared" si="1240"/>
        <v>252.83896875146868</v>
      </c>
      <c r="BL158" s="247">
        <f>K72</f>
        <v>39.800000000000004</v>
      </c>
      <c r="BM158" s="68">
        <f t="shared" si="1210"/>
        <v>252.83896875146868</v>
      </c>
      <c r="BN158" s="68">
        <f t="shared" si="1211"/>
        <v>176.99713998612009</v>
      </c>
      <c r="BO158" s="247">
        <f>(BL158*$AT$5/2)+(BN158+ABS(BM159))/$AT$5</f>
        <v>174.80706847323779</v>
      </c>
      <c r="BP158" s="247">
        <f>(BL158*$AT$5/2)+(ABS(BM158)+BN159)/$AT$5</f>
        <v>185.61040257889891</v>
      </c>
      <c r="BQ158" s="247">
        <f>MAX(ABS(F72),ABS(F73))</f>
        <v>193.99700000000001</v>
      </c>
      <c r="BR158" s="247">
        <f>MAX(BO158,BP158,BQ158)</f>
        <v>193.99700000000001</v>
      </c>
      <c r="BS158" s="285">
        <f t="shared" ref="BS158" si="1252">BR158*10/(0.9*(0.66)*391.3*2)</f>
        <v>4.1731954522652197</v>
      </c>
      <c r="BT158" s="287">
        <v>8</v>
      </c>
      <c r="BU158" s="285">
        <f>fi!$B$2</f>
        <v>0.50240000000000007</v>
      </c>
      <c r="BV158" s="247">
        <f t="shared" ref="BV158" si="1253">0.66/4</f>
        <v>0.16500000000000001</v>
      </c>
      <c r="BW158" s="247">
        <f t="shared" ref="BW158" si="1254">0.225</f>
        <v>0.22500000000000001</v>
      </c>
      <c r="BX158" s="247">
        <f t="shared" ref="BX158" si="1255">8*0.016</f>
        <v>0.128</v>
      </c>
      <c r="BY158" s="247">
        <f t="shared" ref="BY158" si="1256">24*0.008</f>
        <v>0.192</v>
      </c>
      <c r="BZ158" s="247">
        <f t="shared" ref="BZ158" si="1257">MIN(BV158:BY158)</f>
        <v>0.128</v>
      </c>
      <c r="CA158" s="240" t="str">
        <f t="shared" si="1229"/>
        <v>VERIFICA</v>
      </c>
      <c r="CB158" s="240"/>
      <c r="CC158" s="240"/>
      <c r="CD158" s="240" t="str">
        <f t="shared" si="1241"/>
        <v>VERIFICA</v>
      </c>
      <c r="CE158" s="240"/>
      <c r="CF158" s="240"/>
      <c r="CG158" s="256">
        <v>20</v>
      </c>
      <c r="CH158" s="186"/>
      <c r="CI158" s="186"/>
      <c r="CJ158" s="186"/>
      <c r="CK158" s="186"/>
    </row>
    <row r="159" spans="1:96" ht="16.5" x14ac:dyDescent="0.35">
      <c r="B159" s="1" t="s">
        <v>34</v>
      </c>
      <c r="C159" s="34">
        <f>(ABS(C155)+ABS(C157))*SIGN(C155)</f>
        <v>-6.4459999999999997</v>
      </c>
      <c r="D159" s="35">
        <f t="shared" ref="D159:L159" si="1258">(ABS(D155)+ABS(D157))*SIGN(D155)</f>
        <v>6.7069999999999999</v>
      </c>
      <c r="E159" s="34">
        <f t="shared" si="1258"/>
        <v>-21.867000000000001</v>
      </c>
      <c r="F159" s="35">
        <f t="shared" si="1258"/>
        <v>20.691000000000003</v>
      </c>
      <c r="G159" s="34">
        <f t="shared" si="1258"/>
        <v>-22.831</v>
      </c>
      <c r="H159" s="36">
        <f t="shared" si="1258"/>
        <v>23.213999999999999</v>
      </c>
      <c r="I159" s="34">
        <f t="shared" si="1258"/>
        <v>-16.658999999999999</v>
      </c>
      <c r="J159" s="37">
        <f t="shared" si="1258"/>
        <v>10.986000000000001</v>
      </c>
      <c r="K159" s="34">
        <f t="shared" si="1258"/>
        <v>-7.0579999999999998</v>
      </c>
      <c r="L159" s="37">
        <f t="shared" si="1258"/>
        <v>12.026</v>
      </c>
      <c r="N159" s="61">
        <v>5</v>
      </c>
      <c r="O159" s="63">
        <f>J161</f>
        <v>-185.72219999999999</v>
      </c>
      <c r="P159" s="63">
        <f>J163</f>
        <v>-169.10726000000011</v>
      </c>
      <c r="Q159" s="63">
        <f t="shared" si="1230"/>
        <v>336.7260171609679</v>
      </c>
      <c r="R159" s="103" t="str">
        <f t="shared" si="1212"/>
        <v>VERIFICA</v>
      </c>
      <c r="S159" s="146" t="str">
        <f t="shared" si="1213"/>
        <v>VERIFICA</v>
      </c>
      <c r="T159" s="63">
        <f t="shared" si="1231"/>
        <v>446.90674053554949</v>
      </c>
      <c r="U159" s="100" t="str">
        <f t="shared" si="1207"/>
        <v>VERIFICA</v>
      </c>
      <c r="V159" s="146" t="str">
        <f t="shared" si="1242"/>
        <v>VERIFICA</v>
      </c>
      <c r="W159" s="61">
        <v>5</v>
      </c>
      <c r="X159" s="76">
        <f>J166</f>
        <v>7.2755521825289309</v>
      </c>
      <c r="Y159" s="76">
        <f>J167</f>
        <v>2.1205478414780696</v>
      </c>
      <c r="Z159" s="247"/>
      <c r="AA159" s="61">
        <v>5</v>
      </c>
      <c r="AB159" s="76">
        <f>2*fi!$B$6+1*fi!$B$8</f>
        <v>7.1592000000000002</v>
      </c>
      <c r="AC159" s="73" t="s">
        <v>109</v>
      </c>
      <c r="AD159" s="76">
        <f>4*fi!$B$6</f>
        <v>8.0384000000000011</v>
      </c>
      <c r="AE159" s="75" t="s">
        <v>100</v>
      </c>
      <c r="AF159" s="76">
        <f t="shared" si="1223"/>
        <v>6.5333333333333332</v>
      </c>
      <c r="AG159" s="76" t="s">
        <v>96</v>
      </c>
      <c r="AH159" s="76">
        <f t="shared" si="1224"/>
        <v>24.371733333333331</v>
      </c>
      <c r="AI159" s="76" t="s">
        <v>96</v>
      </c>
      <c r="AJ159" s="263" t="str">
        <f t="shared" si="1208"/>
        <v>VERIFICA</v>
      </c>
      <c r="AK159" s="263"/>
      <c r="AL159" s="263" t="str">
        <f t="shared" si="1209"/>
        <v>VERIFICA</v>
      </c>
      <c r="AM159" s="263"/>
      <c r="AN159" s="68">
        <f t="shared" si="1232"/>
        <v>9.9847984431470679E-2</v>
      </c>
      <c r="AO159" s="68">
        <f t="shared" si="1243"/>
        <v>1.1228070175438598</v>
      </c>
      <c r="AP159" s="68">
        <f t="shared" si="1215"/>
        <v>2.0050125313283216</v>
      </c>
      <c r="AQ159" s="153">
        <v>0.81</v>
      </c>
      <c r="AR159" s="161">
        <f t="shared" si="1244"/>
        <v>4.9650805400760493E-2</v>
      </c>
      <c r="AS159" s="162">
        <f t="shared" si="1216"/>
        <v>6.8030757265710653E-4</v>
      </c>
      <c r="AT159" s="162">
        <v>1.9599999999999999E-3</v>
      </c>
      <c r="AU159" s="153" t="str">
        <f t="shared" si="1217"/>
        <v>VERIFICA</v>
      </c>
      <c r="AV159" s="153">
        <v>0.41599999999999998</v>
      </c>
      <c r="AW159" s="68">
        <f t="shared" si="1233"/>
        <v>0.34709570033525838</v>
      </c>
      <c r="AX159" s="68">
        <f t="shared" si="1234"/>
        <v>166.40286062400003</v>
      </c>
      <c r="AY159" s="68">
        <f t="shared" si="1235"/>
        <v>176.99381427197085</v>
      </c>
      <c r="AZ159" s="68">
        <f t="shared" si="1236"/>
        <v>0.11211001760726534</v>
      </c>
      <c r="BA159" s="68">
        <f t="shared" si="1218"/>
        <v>0.89062499999999989</v>
      </c>
      <c r="BB159" s="68">
        <f t="shared" si="1219"/>
        <v>1.5904017857142856</v>
      </c>
      <c r="BC159" s="153">
        <v>0.81</v>
      </c>
      <c r="BD159" s="68">
        <f t="shared" si="1237"/>
        <v>5.3894333698440398E-2</v>
      </c>
      <c r="BE159" s="162">
        <f t="shared" si="1220"/>
        <v>9.02324318854111E-4</v>
      </c>
      <c r="BF159" s="162">
        <v>1.9599999999999999E-3</v>
      </c>
      <c r="BG159" s="153" t="str">
        <f t="shared" si="1221"/>
        <v>VERIFICA</v>
      </c>
      <c r="BH159" s="153">
        <v>0.41599999999999998</v>
      </c>
      <c r="BI159" s="68">
        <f t="shared" si="1238"/>
        <v>0.46036955043577094</v>
      </c>
      <c r="BJ159" s="68">
        <f t="shared" si="1239"/>
        <v>186.83829964800003</v>
      </c>
      <c r="BK159" s="68">
        <f t="shared" si="1240"/>
        <v>198.27880580373071</v>
      </c>
      <c r="BL159" s="247"/>
      <c r="BM159" s="68">
        <f t="shared" si="1210"/>
        <v>198.27880580373071</v>
      </c>
      <c r="BN159" s="68">
        <f t="shared" si="1211"/>
        <v>176.99381427197085</v>
      </c>
      <c r="BO159" s="247"/>
      <c r="BP159" s="247"/>
      <c r="BQ159" s="247"/>
      <c r="BR159" s="247"/>
      <c r="BS159" s="285"/>
      <c r="BT159" s="287"/>
      <c r="BU159" s="285"/>
      <c r="BV159" s="247"/>
      <c r="BW159" s="247"/>
      <c r="BX159" s="247"/>
      <c r="BY159" s="247"/>
      <c r="BZ159" s="247"/>
      <c r="CA159" s="240" t="str">
        <f t="shared" si="1229"/>
        <v>VERIFICA</v>
      </c>
      <c r="CB159" s="240"/>
      <c r="CC159" s="240"/>
      <c r="CD159" s="240" t="str">
        <f t="shared" si="1241"/>
        <v>VERIFICA</v>
      </c>
      <c r="CE159" s="240"/>
      <c r="CF159" s="240"/>
      <c r="CG159" s="257"/>
      <c r="CH159" s="186"/>
      <c r="CI159" s="186"/>
      <c r="CJ159" s="186"/>
      <c r="CK159" s="186"/>
    </row>
    <row r="160" spans="1:96" ht="16.5" x14ac:dyDescent="0.35">
      <c r="B160" s="1" t="s">
        <v>51</v>
      </c>
      <c r="C160" s="34">
        <f>C158+0.3*C159</f>
        <v>64.923199999999994</v>
      </c>
      <c r="D160" s="35">
        <f t="shared" ref="D160:I160" si="1259">D158+0.3*D159</f>
        <v>-67.622900000000001</v>
      </c>
      <c r="E160" s="34">
        <f t="shared" si="1259"/>
        <v>219.7979</v>
      </c>
      <c r="F160" s="35">
        <f t="shared" si="1259"/>
        <v>-207.93469999999999</v>
      </c>
      <c r="G160" s="34">
        <f t="shared" si="1259"/>
        <v>229.17670000000001</v>
      </c>
      <c r="H160" s="36">
        <f t="shared" si="1259"/>
        <v>-233.05180000000001</v>
      </c>
      <c r="I160" s="34">
        <f t="shared" si="1259"/>
        <v>167.6283</v>
      </c>
      <c r="J160" s="37">
        <f>J158+0.3*J159</f>
        <v>-110.5022</v>
      </c>
      <c r="K160" s="35">
        <f t="shared" ref="K160" si="1260">K158+0.3*K159</f>
        <v>70.806600000000003</v>
      </c>
      <c r="L160" s="37">
        <f t="shared" ref="L160" si="1261">L158+0.3*L159</f>
        <v>-120.78019999999999</v>
      </c>
      <c r="N160" s="64">
        <v>5</v>
      </c>
      <c r="O160" s="63">
        <f>K162</f>
        <v>-109.7766</v>
      </c>
      <c r="P160" s="63">
        <f>K163</f>
        <v>-94.757190000000193</v>
      </c>
      <c r="Q160" s="63">
        <f t="shared" si="1230"/>
        <v>336.7260171609679</v>
      </c>
      <c r="R160" s="103" t="str">
        <f t="shared" si="1212"/>
        <v>VERIFICA</v>
      </c>
      <c r="S160" s="146" t="str">
        <f t="shared" si="1213"/>
        <v>VERIFICA</v>
      </c>
      <c r="T160" s="63">
        <f t="shared" si="1231"/>
        <v>446.90674053554949</v>
      </c>
      <c r="U160" s="100" t="str">
        <f t="shared" si="1207"/>
        <v>VERIFICA</v>
      </c>
      <c r="V160" s="146" t="str">
        <f t="shared" si="1242"/>
        <v>VERIFICA</v>
      </c>
      <c r="W160" s="64">
        <v>5</v>
      </c>
      <c r="X160" s="76">
        <f>K166</f>
        <v>4.0767669023483055</v>
      </c>
      <c r="Y160" s="76">
        <f>K167</f>
        <v>1.5861631908143541</v>
      </c>
      <c r="Z160" s="285">
        <f>K168</f>
        <v>3.9731805662038209</v>
      </c>
      <c r="AA160" s="64">
        <v>5</v>
      </c>
      <c r="AB160" s="76">
        <f>2*fi!$B$6+1*fi!$B$8</f>
        <v>7.1592000000000002</v>
      </c>
      <c r="AC160" s="73" t="s">
        <v>109</v>
      </c>
      <c r="AD160" s="76">
        <f>2*fi!$B$6+1*fi!$B$8</f>
        <v>7.1592000000000002</v>
      </c>
      <c r="AE160" s="73" t="s">
        <v>109</v>
      </c>
      <c r="AF160" s="76">
        <f t="shared" si="1223"/>
        <v>6.5333333333333332</v>
      </c>
      <c r="AG160" s="76" t="s">
        <v>96</v>
      </c>
      <c r="AH160" s="76">
        <f t="shared" si="1224"/>
        <v>23.492533333333334</v>
      </c>
      <c r="AI160" s="76" t="s">
        <v>96</v>
      </c>
      <c r="AJ160" s="263" t="str">
        <f t="shared" si="1208"/>
        <v>VERIFICA</v>
      </c>
      <c r="AK160" s="263"/>
      <c r="AL160" s="263" t="str">
        <f t="shared" si="1209"/>
        <v>VERIFICA</v>
      </c>
      <c r="AM160" s="263"/>
      <c r="AN160" s="68">
        <f t="shared" si="1232"/>
        <v>9.9847984431470679E-2</v>
      </c>
      <c r="AO160" s="68">
        <f t="shared" si="1243"/>
        <v>1</v>
      </c>
      <c r="AP160" s="68">
        <f t="shared" si="1215"/>
        <v>1.7857142857142858</v>
      </c>
      <c r="AQ160" s="153">
        <v>0.81</v>
      </c>
      <c r="AR160" s="161">
        <f t="shared" si="1244"/>
        <v>5.0698969105359405E-2</v>
      </c>
      <c r="AS160" s="162">
        <f t="shared" si="1216"/>
        <v>7.3860262899900749E-4</v>
      </c>
      <c r="AT160" s="162">
        <v>1.9599999999999999E-3</v>
      </c>
      <c r="AU160" s="153" t="str">
        <f t="shared" si="1217"/>
        <v>VERIFICA</v>
      </c>
      <c r="AV160" s="153">
        <v>0.41599999999999998</v>
      </c>
      <c r="AW160" s="68">
        <f t="shared" si="1233"/>
        <v>0.37683807601990182</v>
      </c>
      <c r="AX160" s="68">
        <f t="shared" si="1234"/>
        <v>166.40286062400003</v>
      </c>
      <c r="AY160" s="68">
        <f t="shared" si="1235"/>
        <v>176.98751447381036</v>
      </c>
      <c r="AZ160" s="68">
        <f t="shared" si="1236"/>
        <v>9.9847984431470679E-2</v>
      </c>
      <c r="BA160" s="68">
        <f t="shared" si="1218"/>
        <v>1</v>
      </c>
      <c r="BB160" s="68">
        <f t="shared" si="1219"/>
        <v>1.7857142857142858</v>
      </c>
      <c r="BC160" s="153">
        <v>0.81</v>
      </c>
      <c r="BD160" s="68">
        <f t="shared" si="1237"/>
        <v>5.0698969105359412E-2</v>
      </c>
      <c r="BE160" s="162">
        <f t="shared" si="1220"/>
        <v>7.3860262899900792E-4</v>
      </c>
      <c r="BF160" s="162">
        <v>1.9599999999999999E-3</v>
      </c>
      <c r="BG160" s="153" t="str">
        <f t="shared" si="1221"/>
        <v>VERIFICA</v>
      </c>
      <c r="BH160" s="153">
        <v>0.41599999999999998</v>
      </c>
      <c r="BI160" s="68">
        <f t="shared" si="1238"/>
        <v>0.37683807601990205</v>
      </c>
      <c r="BJ160" s="68">
        <f t="shared" si="1239"/>
        <v>166.40286062400003</v>
      </c>
      <c r="BK160" s="68">
        <f t="shared" si="1240"/>
        <v>176.98751447381036</v>
      </c>
      <c r="BL160" s="247">
        <f>K92</f>
        <v>41.900000000000006</v>
      </c>
      <c r="BM160" s="68">
        <f t="shared" si="1210"/>
        <v>176.98751447381036</v>
      </c>
      <c r="BN160" s="68">
        <f t="shared" si="1211"/>
        <v>176.98751447381036</v>
      </c>
      <c r="BO160" s="247">
        <f>(BL160*$AT$6/2)+(BN160+ABS(BM161))/$AT$6</f>
        <v>180.84167631587351</v>
      </c>
      <c r="BP160" s="247">
        <f>(BL160*$AT$6/2)+(ABS(BM160)+BN161)/$AT$6</f>
        <v>180.84167631587351</v>
      </c>
      <c r="BQ160" s="247">
        <f>MAX(ABS(F92),ABS(F93))</f>
        <v>113.72199999999999</v>
      </c>
      <c r="BR160" s="247">
        <f>MAX(BO160,BP160,BQ160)</f>
        <v>180.84167631587351</v>
      </c>
      <c r="BS160" s="285">
        <f t="shared" ref="BS160" si="1262">BR160*10/(0.9*(0.66)*391.3*2)</f>
        <v>3.8902027411837405</v>
      </c>
      <c r="BT160" s="287">
        <v>8</v>
      </c>
      <c r="BU160" s="285">
        <f>fi!$B$2</f>
        <v>0.50240000000000007</v>
      </c>
      <c r="BV160" s="247">
        <f t="shared" ref="BV160" si="1263">0.66/4</f>
        <v>0.16500000000000001</v>
      </c>
      <c r="BW160" s="247">
        <f t="shared" ref="BW160" si="1264">0.225</f>
        <v>0.22500000000000001</v>
      </c>
      <c r="BX160" s="247">
        <f t="shared" ref="BX160" si="1265">8*0.016</f>
        <v>0.128</v>
      </c>
      <c r="BY160" s="247">
        <f t="shared" ref="BY160" si="1266">24*0.008</f>
        <v>0.192</v>
      </c>
      <c r="BZ160" s="247">
        <f t="shared" ref="BZ160" si="1267">MIN(BV160:BY160)</f>
        <v>0.128</v>
      </c>
      <c r="CA160" s="240" t="str">
        <f t="shared" si="1229"/>
        <v>VERIFICA</v>
      </c>
      <c r="CB160" s="240"/>
      <c r="CC160" s="240"/>
      <c r="CD160" s="240" t="str">
        <f t="shared" si="1241"/>
        <v>VERIFICA</v>
      </c>
      <c r="CE160" s="240"/>
      <c r="CF160" s="240"/>
      <c r="CG160" s="256">
        <v>20</v>
      </c>
      <c r="CH160" s="186"/>
      <c r="CI160" s="186"/>
      <c r="CJ160" s="186"/>
      <c r="CK160" s="186"/>
    </row>
    <row r="161" spans="1:96" ht="16.5" x14ac:dyDescent="0.35">
      <c r="B161" s="1" t="s">
        <v>37</v>
      </c>
      <c r="C161" s="34">
        <f>C153+C160</f>
        <v>31.225199999999994</v>
      </c>
      <c r="D161" s="35">
        <f t="shared" ref="D161:L161" si="1268">D153+D160</f>
        <v>-90.976900000000001</v>
      </c>
      <c r="E161" s="34">
        <f t="shared" si="1268"/>
        <v>113.0009</v>
      </c>
      <c r="F161" s="35">
        <f t="shared" si="1268"/>
        <v>-321.1327</v>
      </c>
      <c r="G161" s="34">
        <f t="shared" si="1268"/>
        <v>185.36770000000001</v>
      </c>
      <c r="H161" s="36">
        <f t="shared" si="1268"/>
        <v>-281.40880000000004</v>
      </c>
      <c r="I161" s="34">
        <f t="shared" si="1268"/>
        <v>56.712299999999999</v>
      </c>
      <c r="J161" s="37">
        <f t="shared" si="1268"/>
        <v>-185.72219999999999</v>
      </c>
      <c r="K161" s="35">
        <f t="shared" si="1268"/>
        <v>31.836600000000004</v>
      </c>
      <c r="L161" s="37">
        <f t="shared" si="1268"/>
        <v>-156.97219999999999</v>
      </c>
      <c r="N161" s="64">
        <v>6</v>
      </c>
      <c r="O161" s="63">
        <f>L161</f>
        <v>-156.97219999999999</v>
      </c>
      <c r="P161" s="63">
        <f>L163</f>
        <v>-145.18716000000029</v>
      </c>
      <c r="Q161" s="63">
        <f t="shared" si="1230"/>
        <v>336.7260171609679</v>
      </c>
      <c r="R161" s="67" t="str">
        <f t="shared" si="1212"/>
        <v>VERIFICA</v>
      </c>
      <c r="S161" s="146" t="str">
        <f t="shared" si="1213"/>
        <v>VERIFICA</v>
      </c>
      <c r="T161" s="63">
        <f t="shared" si="1231"/>
        <v>446.90674053554949</v>
      </c>
      <c r="U161" s="100" t="str">
        <f t="shared" si="1207"/>
        <v>VERIFICA</v>
      </c>
      <c r="V161" s="146" t="str">
        <f t="shared" si="1242"/>
        <v>VERIFICA</v>
      </c>
      <c r="W161" s="64">
        <v>6</v>
      </c>
      <c r="X161" s="76">
        <f>L166</f>
        <v>6.2464305720119793</v>
      </c>
      <c r="Y161" s="76">
        <f>L167</f>
        <v>3.9731805662038209</v>
      </c>
      <c r="Z161" s="247"/>
      <c r="AA161" s="64">
        <v>6</v>
      </c>
      <c r="AB161" s="76">
        <f>2*fi!$B$6+1*fi!$B$8</f>
        <v>7.1592000000000002</v>
      </c>
      <c r="AC161" s="73" t="s">
        <v>109</v>
      </c>
      <c r="AD161" s="76">
        <f>2*fi!$B$6+1*fi!$B$8</f>
        <v>7.1592000000000002</v>
      </c>
      <c r="AE161" s="73" t="s">
        <v>109</v>
      </c>
      <c r="AF161" s="76">
        <f t="shared" si="1223"/>
        <v>6.5333333333333332</v>
      </c>
      <c r="AG161" s="76" t="s">
        <v>96</v>
      </c>
      <c r="AH161" s="76">
        <f t="shared" si="1224"/>
        <v>23.492533333333334</v>
      </c>
      <c r="AI161" s="76" t="s">
        <v>96</v>
      </c>
      <c r="AJ161" s="263" t="str">
        <f t="shared" si="1208"/>
        <v>VERIFICA</v>
      </c>
      <c r="AK161" s="263"/>
      <c r="AL161" s="263" t="str">
        <f t="shared" si="1209"/>
        <v>VERIFICA</v>
      </c>
      <c r="AM161" s="263"/>
      <c r="AN161" s="68">
        <f t="shared" si="1232"/>
        <v>9.9847984431470679E-2</v>
      </c>
      <c r="AO161" s="68">
        <f t="shared" si="1243"/>
        <v>1</v>
      </c>
      <c r="AP161" s="68">
        <f>0.0035*AO161/0.00196</f>
        <v>1.7857142857142858</v>
      </c>
      <c r="AQ161" s="153">
        <v>0.81</v>
      </c>
      <c r="AR161" s="161">
        <f t="shared" si="1244"/>
        <v>5.0698969105359405E-2</v>
      </c>
      <c r="AS161" s="162">
        <f t="shared" si="1216"/>
        <v>7.3860262899900749E-4</v>
      </c>
      <c r="AT161" s="162">
        <v>1.9599999999999999E-3</v>
      </c>
      <c r="AU161" s="153" t="str">
        <f t="shared" si="1217"/>
        <v>VERIFICA</v>
      </c>
      <c r="AV161" s="153">
        <v>0.41599999999999998</v>
      </c>
      <c r="AW161" s="68">
        <f t="shared" si="1233"/>
        <v>0.37683807601990182</v>
      </c>
      <c r="AX161" s="68">
        <f t="shared" si="1234"/>
        <v>166.40286062400003</v>
      </c>
      <c r="AY161" s="68">
        <f t="shared" si="1235"/>
        <v>176.98751447381036</v>
      </c>
      <c r="AZ161" s="68">
        <f t="shared" si="1236"/>
        <v>9.9847984431470679E-2</v>
      </c>
      <c r="BA161" s="68">
        <f t="shared" si="1218"/>
        <v>1</v>
      </c>
      <c r="BB161" s="68">
        <f t="shared" si="1219"/>
        <v>1.7857142857142858</v>
      </c>
      <c r="BC161" s="153">
        <v>0.81</v>
      </c>
      <c r="BD161" s="68">
        <f t="shared" si="1237"/>
        <v>5.0698969105359412E-2</v>
      </c>
      <c r="BE161" s="162">
        <f t="shared" si="1220"/>
        <v>7.3860262899900792E-4</v>
      </c>
      <c r="BF161" s="162">
        <v>1.9599999999999999E-3</v>
      </c>
      <c r="BG161" s="153" t="str">
        <f t="shared" si="1221"/>
        <v>VERIFICA</v>
      </c>
      <c r="BH161" s="153">
        <v>0.41599999999999998</v>
      </c>
      <c r="BI161" s="68">
        <f t="shared" si="1238"/>
        <v>0.37683807601990205</v>
      </c>
      <c r="BJ161" s="68">
        <f t="shared" si="1239"/>
        <v>166.40286062400003</v>
      </c>
      <c r="BK161" s="68">
        <f t="shared" si="1240"/>
        <v>176.98751447381036</v>
      </c>
      <c r="BL161" s="247"/>
      <c r="BM161" s="68">
        <f t="shared" si="1210"/>
        <v>176.98751447381036</v>
      </c>
      <c r="BN161" s="68">
        <f t="shared" si="1211"/>
        <v>176.98751447381036</v>
      </c>
      <c r="BO161" s="247"/>
      <c r="BP161" s="247"/>
      <c r="BQ161" s="247"/>
      <c r="BR161" s="247"/>
      <c r="BS161" s="285"/>
      <c r="BT161" s="287"/>
      <c r="BU161" s="285"/>
      <c r="BV161" s="247"/>
      <c r="BW161" s="256"/>
      <c r="BX161" s="256"/>
      <c r="BY161" s="256"/>
      <c r="BZ161" s="256"/>
      <c r="CA161" s="240" t="str">
        <f t="shared" si="1229"/>
        <v>VERIFICA</v>
      </c>
      <c r="CB161" s="240"/>
      <c r="CC161" s="240"/>
      <c r="CD161" s="240" t="str">
        <f t="shared" si="1241"/>
        <v>VERIFICA</v>
      </c>
      <c r="CE161" s="240"/>
      <c r="CF161" s="240"/>
      <c r="CG161" s="257"/>
      <c r="CH161" s="186"/>
      <c r="CI161" s="186"/>
      <c r="CJ161" s="186"/>
      <c r="CK161" s="186"/>
      <c r="CL161" s="9"/>
      <c r="CM161" s="9"/>
      <c r="CN161" s="9"/>
      <c r="CO161" s="9"/>
      <c r="CP161" s="9"/>
      <c r="CQ161" s="9"/>
    </row>
    <row r="162" spans="1:96" x14ac:dyDescent="0.25">
      <c r="B162" s="1" t="s">
        <v>38</v>
      </c>
      <c r="C162" s="34">
        <f>C153-C160</f>
        <v>-98.621199999999988</v>
      </c>
      <c r="D162" s="35">
        <f t="shared" ref="D162:L162" si="1269">D153-D160</f>
        <v>44.268900000000002</v>
      </c>
      <c r="E162" s="34">
        <f t="shared" si="1269"/>
        <v>-326.5949</v>
      </c>
      <c r="F162" s="35">
        <f t="shared" si="1269"/>
        <v>94.736699999999999</v>
      </c>
      <c r="G162" s="34">
        <f t="shared" si="1269"/>
        <v>-272.98570000000001</v>
      </c>
      <c r="H162" s="36">
        <f t="shared" si="1269"/>
        <v>184.69480000000001</v>
      </c>
      <c r="I162" s="34">
        <f t="shared" si="1269"/>
        <v>-278.54430000000002</v>
      </c>
      <c r="J162" s="37">
        <f t="shared" si="1269"/>
        <v>35.282200000000003</v>
      </c>
      <c r="K162" s="35">
        <f t="shared" si="1269"/>
        <v>-109.7766</v>
      </c>
      <c r="L162" s="37">
        <f t="shared" si="1269"/>
        <v>84.588200000000001</v>
      </c>
      <c r="BV162" s="242"/>
      <c r="BW162" s="242"/>
      <c r="BX162" s="242"/>
      <c r="BY162" s="242"/>
      <c r="BZ162" s="242"/>
      <c r="CL162" s="223"/>
      <c r="CM162" s="223"/>
      <c r="CN162" s="223"/>
      <c r="CO162" s="223"/>
      <c r="CP162" s="223"/>
      <c r="CQ162" s="223"/>
    </row>
    <row r="163" spans="1:96" x14ac:dyDescent="0.25">
      <c r="A163" s="44" t="s">
        <v>52</v>
      </c>
      <c r="B163" s="45" t="s">
        <v>53</v>
      </c>
      <c r="C163" s="46">
        <f>MIN(O11:O13)</f>
        <v>-86.873815000000008</v>
      </c>
      <c r="D163" s="47">
        <f>MIN(AL11:AL13)</f>
        <v>-57.911130000000014</v>
      </c>
      <c r="E163" s="46">
        <f>MIN(O31:O33)</f>
        <v>-264.40093999999999</v>
      </c>
      <c r="F163" s="47">
        <f>MIN(AL31:AL33)</f>
        <v>-257.35126000000014</v>
      </c>
      <c r="G163" s="46">
        <f>MIN(O51:O53)</f>
        <v>-222.80569999999994</v>
      </c>
      <c r="H163" s="47">
        <f>MIN(AL51:AL53)</f>
        <v>-230.63169999999997</v>
      </c>
      <c r="I163" s="46">
        <f>MIN(O71:O73)</f>
        <v>-223.54697999999999</v>
      </c>
      <c r="J163" s="48">
        <f>MIN(AL71:AL73)</f>
        <v>-169.10726000000011</v>
      </c>
      <c r="K163" s="46">
        <f>MIN(O91:O93)</f>
        <v>-94.757190000000193</v>
      </c>
      <c r="L163" s="48">
        <f>MIN(AL91:AL93)</f>
        <v>-145.18716000000029</v>
      </c>
      <c r="BV163" s="292"/>
      <c r="BW163" s="292"/>
      <c r="BX163" s="292"/>
      <c r="BY163" s="292"/>
      <c r="BZ163" s="292"/>
      <c r="CL163" s="223"/>
      <c r="CM163" s="223"/>
      <c r="CN163" s="223"/>
      <c r="CO163" s="223"/>
      <c r="CP163" s="223"/>
      <c r="CQ163" s="223"/>
    </row>
    <row r="164" spans="1:96" x14ac:dyDescent="0.25">
      <c r="A164" s="49"/>
      <c r="B164" s="45" t="s">
        <v>54</v>
      </c>
      <c r="C164" s="46">
        <f>MAX(O11:O13)</f>
        <v>37.116914999999999</v>
      </c>
      <c r="D164" s="47">
        <f>MAX(AL11:AL13)</f>
        <v>49.142930000000007</v>
      </c>
      <c r="E164" s="46">
        <f>MAX(O31:O33)</f>
        <v>138.91574000000003</v>
      </c>
      <c r="F164" s="47">
        <f>MAX(AL31:AL33)</f>
        <v>120.82605999999998</v>
      </c>
      <c r="G164" s="46">
        <f>MAX(O51:O53)</f>
        <v>173.88049999999998</v>
      </c>
      <c r="H164" s="47">
        <f>MAX(AL51:AL53)</f>
        <v>174.26170000000008</v>
      </c>
      <c r="I164" s="46">
        <f>MAX(O71:O73)</f>
        <v>89.598180000000028</v>
      </c>
      <c r="J164" s="48">
        <f>MAX(AL71:AL73)</f>
        <v>49.288359999999898</v>
      </c>
      <c r="K164" s="46">
        <f>MAX(O91:O93)</f>
        <v>36.867540000000012</v>
      </c>
      <c r="L164" s="48">
        <f>MAX(AL91:AL93)</f>
        <v>92.349509999999981</v>
      </c>
      <c r="BV164" s="186"/>
      <c r="BW164" s="186"/>
      <c r="BX164" s="186"/>
      <c r="BY164" s="186"/>
      <c r="BZ164" s="186"/>
    </row>
    <row r="165" spans="1:96" x14ac:dyDescent="0.25">
      <c r="C165" s="24">
        <f>MAX(O11:AL13)</f>
        <v>49.142930000000007</v>
      </c>
      <c r="D165" s="25"/>
      <c r="E165" s="259">
        <f>MAX($O$31:$AL$33)</f>
        <v>145.7109944</v>
      </c>
      <c r="F165" s="259"/>
      <c r="G165" s="259">
        <f>MAX($O$51:$AL$53)</f>
        <v>174.26170000000008</v>
      </c>
      <c r="H165" s="259"/>
      <c r="I165" s="259">
        <f>MAX($O$71:$AL$73)</f>
        <v>119.993044</v>
      </c>
      <c r="J165" s="259"/>
      <c r="K165" s="259">
        <f>MAX($O$91:$AL$93)</f>
        <v>92.349509999999981</v>
      </c>
      <c r="L165" s="259"/>
      <c r="BV165" s="186"/>
      <c r="BW165" s="186"/>
      <c r="BX165" s="186"/>
      <c r="BY165" s="186"/>
      <c r="BZ165" s="186"/>
    </row>
    <row r="166" spans="1:96" x14ac:dyDescent="0.25">
      <c r="B166" s="26" t="s">
        <v>55</v>
      </c>
      <c r="C166" s="27">
        <f>ABS(C163*$C$224)</f>
        <v>10.278394785662229</v>
      </c>
      <c r="D166" s="27">
        <f>ABS(D163*$C$224)</f>
        <v>6.8517015929806648</v>
      </c>
      <c r="E166" s="27">
        <f t="shared" ref="E166:L167" si="1270">ABS(E163*$B$224)</f>
        <v>11.375400654470422</v>
      </c>
      <c r="F166" s="27">
        <f t="shared" si="1270"/>
        <v>11.072100165123427</v>
      </c>
      <c r="G166" s="27">
        <f t="shared" si="1270"/>
        <v>9.5858362137431872</v>
      </c>
      <c r="H166" s="27">
        <f t="shared" si="1270"/>
        <v>9.9225365504435263</v>
      </c>
      <c r="I166" s="27">
        <f t="shared" si="1270"/>
        <v>9.6177285247052691</v>
      </c>
      <c r="J166" s="27">
        <f t="shared" si="1270"/>
        <v>7.2755521825289309</v>
      </c>
      <c r="K166" s="27">
        <f t="shared" si="1270"/>
        <v>4.0767669023483055</v>
      </c>
      <c r="L166" s="27">
        <f t="shared" si="1270"/>
        <v>6.2464305720119793</v>
      </c>
      <c r="BV166" s="186"/>
      <c r="BW166" s="186"/>
      <c r="BX166" s="186"/>
      <c r="BY166" s="186"/>
      <c r="BZ166" s="186"/>
    </row>
    <row r="167" spans="1:96" x14ac:dyDescent="0.25">
      <c r="B167" s="26" t="s">
        <v>56</v>
      </c>
      <c r="C167" s="27">
        <f>ABS(C164*$C$224)</f>
        <v>4.391453346395207</v>
      </c>
      <c r="D167" s="27">
        <f>ABS(D164*$C$224)</f>
        <v>5.8143001486024755</v>
      </c>
      <c r="E167" s="27">
        <f t="shared" si="1270"/>
        <v>5.9766133952180471</v>
      </c>
      <c r="F167" s="27">
        <f t="shared" si="1270"/>
        <v>5.1983356867077788</v>
      </c>
      <c r="G167" s="27">
        <f t="shared" si="1270"/>
        <v>7.4809127134708522</v>
      </c>
      <c r="H167" s="27">
        <f t="shared" si="1270"/>
        <v>7.4973131949876164</v>
      </c>
      <c r="I167" s="27">
        <f t="shared" si="1270"/>
        <v>3.8548092734139257</v>
      </c>
      <c r="J167" s="27">
        <f t="shared" si="1270"/>
        <v>2.1205478414780696</v>
      </c>
      <c r="K167" s="27">
        <f t="shared" si="1270"/>
        <v>1.5861631908143541</v>
      </c>
      <c r="L167" s="27">
        <f t="shared" si="1270"/>
        <v>3.9731805662038209</v>
      </c>
      <c r="BV167" s="186"/>
      <c r="BW167" s="186"/>
      <c r="BX167" s="186"/>
      <c r="BY167" s="186"/>
      <c r="BZ167" s="186"/>
    </row>
    <row r="168" spans="1:96" x14ac:dyDescent="0.25">
      <c r="B168" s="56" t="s">
        <v>79</v>
      </c>
      <c r="C168" s="29">
        <f>ABS(C165*$C$224)</f>
        <v>5.8143001486024755</v>
      </c>
      <c r="D168" s="30"/>
      <c r="E168" s="260">
        <f>ABS(E165*$B$224)</f>
        <v>6.2689676559444001</v>
      </c>
      <c r="F168" s="260"/>
      <c r="G168" s="260">
        <f>ABS(G165*$B$224)</f>
        <v>7.4973131949876164</v>
      </c>
      <c r="H168" s="260"/>
      <c r="I168" s="260">
        <f>ABS(I165*$B$224)</f>
        <v>5.1624965904035669</v>
      </c>
      <c r="J168" s="260"/>
      <c r="K168" s="260">
        <f>ABS(K165*$B$224)</f>
        <v>3.9731805662038209</v>
      </c>
      <c r="L168" s="260"/>
      <c r="BV168" s="186"/>
      <c r="BW168" s="186"/>
      <c r="BX168" s="186"/>
      <c r="BY168" s="186"/>
      <c r="BZ168" s="186"/>
      <c r="CC168" s="223"/>
      <c r="CD168" s="223"/>
      <c r="CE168" s="223"/>
      <c r="CF168" s="223"/>
      <c r="CG168" s="223"/>
    </row>
    <row r="169" spans="1:96" x14ac:dyDescent="0.25">
      <c r="BV169" s="186"/>
      <c r="BW169" s="186"/>
      <c r="BX169" s="186"/>
      <c r="BY169" s="186"/>
      <c r="BZ169" s="186"/>
      <c r="CC169" s="223"/>
      <c r="CD169" s="223"/>
      <c r="CE169" s="223"/>
      <c r="CF169" s="223"/>
      <c r="CG169" s="223"/>
    </row>
    <row r="170" spans="1:96" x14ac:dyDescent="0.25">
      <c r="BV170" s="186"/>
      <c r="BW170" s="186"/>
      <c r="BX170" s="186"/>
      <c r="BY170" s="186"/>
      <c r="BZ170" s="186"/>
      <c r="CC170" s="223"/>
      <c r="CD170" s="223"/>
      <c r="CE170" s="223"/>
      <c r="CF170" s="223"/>
      <c r="CG170" s="223"/>
    </row>
    <row r="171" spans="1:96" x14ac:dyDescent="0.25">
      <c r="A171" t="s">
        <v>66</v>
      </c>
      <c r="CC171" s="223"/>
      <c r="CD171" s="223"/>
      <c r="CE171" s="223"/>
      <c r="CF171" s="223"/>
      <c r="CG171" s="223"/>
    </row>
    <row r="172" spans="1:96" x14ac:dyDescent="0.25">
      <c r="N172" s="258" t="s">
        <v>81</v>
      </c>
      <c r="O172" s="258"/>
      <c r="P172" s="258"/>
      <c r="Q172" s="258"/>
      <c r="R172" s="258"/>
      <c r="S172" s="258"/>
      <c r="T172" s="258"/>
      <c r="U172" s="258"/>
      <c r="V172" s="258"/>
      <c r="W172" s="276" t="s">
        <v>89</v>
      </c>
      <c r="X172" s="277"/>
      <c r="Y172" s="277"/>
      <c r="Z172" s="278"/>
      <c r="AA172" s="279" t="s">
        <v>90</v>
      </c>
      <c r="AB172" s="280"/>
      <c r="AC172" s="280"/>
      <c r="AD172" s="280"/>
      <c r="AE172" s="281"/>
      <c r="AF172" s="270" t="s">
        <v>93</v>
      </c>
      <c r="AG172" s="271"/>
      <c r="AH172" s="271"/>
      <c r="AI172" s="271"/>
      <c r="AJ172" s="271"/>
      <c r="AK172" s="271"/>
      <c r="AL172" s="271"/>
      <c r="AM172" s="272"/>
      <c r="AN172" s="286" t="s">
        <v>130</v>
      </c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  <c r="AZ172" s="286"/>
      <c r="BA172" s="286"/>
      <c r="BB172" s="286"/>
      <c r="BC172" s="286"/>
      <c r="BD172" s="286"/>
      <c r="BE172" s="286"/>
      <c r="BF172" s="286"/>
      <c r="BG172" s="286"/>
      <c r="BH172" s="286"/>
      <c r="BI172" s="286"/>
      <c r="BJ172" s="286"/>
      <c r="BK172" s="286"/>
      <c r="BL172" s="286"/>
      <c r="BM172" s="286"/>
      <c r="BN172" s="286"/>
      <c r="BO172" s="286"/>
      <c r="BP172" s="286"/>
      <c r="BQ172" s="286"/>
      <c r="BR172" s="286"/>
      <c r="BS172" s="286"/>
      <c r="BT172" s="286"/>
      <c r="BU172" s="286"/>
      <c r="BV172" s="240" t="s">
        <v>203</v>
      </c>
      <c r="BW172" s="240"/>
      <c r="BX172" s="240"/>
      <c r="BY172" s="240"/>
      <c r="BZ172" s="240"/>
      <c r="CA172" s="247" t="s">
        <v>221</v>
      </c>
      <c r="CB172" s="247"/>
      <c r="CC172" s="247"/>
      <c r="CD172" s="247" t="s">
        <v>222</v>
      </c>
      <c r="CE172" s="247"/>
      <c r="CF172" s="247"/>
      <c r="CG172" s="186"/>
      <c r="CH172" s="186"/>
      <c r="CI172" s="186"/>
      <c r="CJ172" s="186"/>
      <c r="CK172" s="186"/>
    </row>
    <row r="173" spans="1:96" ht="18.75" x14ac:dyDescent="0.35">
      <c r="C173" s="23">
        <v>1</v>
      </c>
      <c r="D173" s="8">
        <v>2</v>
      </c>
      <c r="E173" s="23">
        <v>2</v>
      </c>
      <c r="F173" s="8">
        <v>3</v>
      </c>
      <c r="G173" s="23">
        <v>3</v>
      </c>
      <c r="H173" s="1">
        <v>4</v>
      </c>
      <c r="I173" s="23">
        <v>4</v>
      </c>
      <c r="J173" s="32">
        <v>5</v>
      </c>
      <c r="K173" s="31">
        <v>5</v>
      </c>
      <c r="L173" s="33">
        <v>6</v>
      </c>
      <c r="N173" s="65" t="s">
        <v>86</v>
      </c>
      <c r="O173" s="144" t="s">
        <v>84</v>
      </c>
      <c r="P173" s="144" t="s">
        <v>85</v>
      </c>
      <c r="Q173" s="144" t="s">
        <v>83</v>
      </c>
      <c r="R173" s="145" t="s">
        <v>128</v>
      </c>
      <c r="S173" s="147" t="s">
        <v>129</v>
      </c>
      <c r="T173" s="144" t="s">
        <v>87</v>
      </c>
      <c r="U173" s="145" t="s">
        <v>128</v>
      </c>
      <c r="V173" s="147" t="s">
        <v>129</v>
      </c>
      <c r="W173" s="61" t="s">
        <v>86</v>
      </c>
      <c r="X173" s="61" t="s">
        <v>55</v>
      </c>
      <c r="Y173" s="61" t="s">
        <v>56</v>
      </c>
      <c r="Z173" s="61" t="s">
        <v>79</v>
      </c>
      <c r="AA173" s="65" t="s">
        <v>86</v>
      </c>
      <c r="AB173" s="264" t="s">
        <v>91</v>
      </c>
      <c r="AC173" s="265"/>
      <c r="AD173" s="264" t="s">
        <v>92</v>
      </c>
      <c r="AE173" s="265"/>
      <c r="AF173" s="266" t="s">
        <v>94</v>
      </c>
      <c r="AG173" s="266"/>
      <c r="AH173" s="266" t="s">
        <v>97</v>
      </c>
      <c r="AI173" s="266"/>
      <c r="AJ173" s="263" t="s">
        <v>98</v>
      </c>
      <c r="AK173" s="263"/>
      <c r="AL173" s="263" t="s">
        <v>99</v>
      </c>
      <c r="AM173" s="263"/>
      <c r="AN173" s="157" t="s">
        <v>131</v>
      </c>
      <c r="AO173" s="157" t="s">
        <v>132</v>
      </c>
      <c r="AP173" s="157" t="s">
        <v>133</v>
      </c>
      <c r="AQ173" s="157" t="s">
        <v>134</v>
      </c>
      <c r="AR173" s="157" t="s">
        <v>135</v>
      </c>
      <c r="AS173" s="157" t="s">
        <v>136</v>
      </c>
      <c r="AT173" s="157" t="s">
        <v>137</v>
      </c>
      <c r="AU173" s="157" t="s">
        <v>138</v>
      </c>
      <c r="AV173" s="157" t="s">
        <v>139</v>
      </c>
      <c r="AW173" s="158" t="s">
        <v>140</v>
      </c>
      <c r="AX173" s="157" t="s">
        <v>141</v>
      </c>
      <c r="AY173" s="157" t="s">
        <v>142</v>
      </c>
      <c r="AZ173" s="159" t="s">
        <v>131</v>
      </c>
      <c r="BA173" s="157" t="s">
        <v>132</v>
      </c>
      <c r="BB173" s="157" t="s">
        <v>133</v>
      </c>
      <c r="BC173" s="157" t="s">
        <v>134</v>
      </c>
      <c r="BD173" s="157" t="s">
        <v>42</v>
      </c>
      <c r="BE173" s="157" t="s">
        <v>136</v>
      </c>
      <c r="BF173" s="157" t="s">
        <v>137</v>
      </c>
      <c r="BG173" s="157" t="s">
        <v>138</v>
      </c>
      <c r="BH173" s="157" t="s">
        <v>139</v>
      </c>
      <c r="BI173" s="158" t="s">
        <v>140</v>
      </c>
      <c r="BJ173" s="157" t="s">
        <v>143</v>
      </c>
      <c r="BK173" s="157" t="s">
        <v>144</v>
      </c>
      <c r="BL173" s="157" t="s">
        <v>145</v>
      </c>
      <c r="BM173" s="157" t="s">
        <v>144</v>
      </c>
      <c r="BN173" s="157" t="s">
        <v>142</v>
      </c>
      <c r="BO173" s="157" t="s">
        <v>146</v>
      </c>
      <c r="BP173" s="157" t="s">
        <v>147</v>
      </c>
      <c r="BQ173" s="157" t="s">
        <v>148</v>
      </c>
      <c r="BR173" s="157" t="s">
        <v>149</v>
      </c>
      <c r="BS173" s="210" t="s">
        <v>199</v>
      </c>
      <c r="BT173" s="210" t="s">
        <v>200</v>
      </c>
      <c r="BU173" s="210" t="s">
        <v>201</v>
      </c>
      <c r="BV173" s="219" t="s">
        <v>207</v>
      </c>
      <c r="BW173" s="220" t="s">
        <v>208</v>
      </c>
      <c r="BX173" s="219" t="s">
        <v>204</v>
      </c>
      <c r="BY173" s="219" t="s">
        <v>205</v>
      </c>
      <c r="BZ173" s="219" t="s">
        <v>206</v>
      </c>
      <c r="CA173" s="247"/>
      <c r="CB173" s="247"/>
      <c r="CC173" s="247"/>
      <c r="CD173" s="247"/>
      <c r="CE173" s="247"/>
      <c r="CF173" s="247"/>
      <c r="CG173" s="233" t="s">
        <v>224</v>
      </c>
      <c r="CH173" s="186"/>
      <c r="CI173" s="186"/>
      <c r="CJ173" s="186"/>
      <c r="CK173" s="186"/>
      <c r="CR173" s="227"/>
    </row>
    <row r="174" spans="1:96" ht="16.5" x14ac:dyDescent="0.35">
      <c r="A174" s="1">
        <v>1</v>
      </c>
      <c r="B174" s="32" t="s">
        <v>45</v>
      </c>
      <c r="C174" s="1">
        <v>-53.136000000000003</v>
      </c>
      <c r="D174" s="32">
        <v>-42.09</v>
      </c>
      <c r="E174" s="1">
        <v>-176.84399999999999</v>
      </c>
      <c r="F174" s="32">
        <v>-186.864</v>
      </c>
      <c r="G174" s="1">
        <v>-66.259</v>
      </c>
      <c r="H174" s="32">
        <v>-73.516999999999996</v>
      </c>
      <c r="I174" s="1">
        <v>-182.31</v>
      </c>
      <c r="J174" s="32">
        <v>-128.749</v>
      </c>
      <c r="K174" s="1">
        <v>-73.391999999999996</v>
      </c>
      <c r="L174" s="32">
        <v>-52.472999999999999</v>
      </c>
      <c r="N174" s="110">
        <v>1</v>
      </c>
      <c r="O174" s="111">
        <f>C184</f>
        <v>-108.20660000000001</v>
      </c>
      <c r="P174" s="111">
        <f>C185</f>
        <v>-95.834525000000014</v>
      </c>
      <c r="Q174" s="111">
        <f>$K$220</f>
        <v>118.73534489422559</v>
      </c>
      <c r="R174" s="112" t="str">
        <f>IF(ABS(O174)&lt;=Q174,"VERIFICA","NON VERIFICA")</f>
        <v>VERIFICA</v>
      </c>
      <c r="S174" s="112" t="str">
        <f>IF(ABS(P174)&lt;=Q174,"VERIFICA","NON VERIFICA")</f>
        <v>VERIFICA</v>
      </c>
      <c r="T174" s="111">
        <f>$K$221</f>
        <v>157.58694983071715</v>
      </c>
      <c r="U174" s="113" t="str">
        <f t="shared" ref="U174:U183" si="1271">IF(ABS(O174)&lt;=T174,"VERIFICA","NON VERIFICA")</f>
        <v>VERIFICA</v>
      </c>
      <c r="V174" s="112" t="str">
        <f>IF(ABS(P174)&lt;=T174,"VERIFICA","NON VERIFICA")</f>
        <v>VERIFICA</v>
      </c>
      <c r="W174" s="110">
        <v>1</v>
      </c>
      <c r="X174" s="114">
        <f>C188</f>
        <v>11.338572872003105</v>
      </c>
      <c r="Y174" s="114">
        <f>C189</f>
        <v>5.7833722586629568</v>
      </c>
      <c r="Z174" s="293">
        <f>C190</f>
        <v>6.7732853924714371</v>
      </c>
      <c r="AA174" s="110">
        <v>1</v>
      </c>
      <c r="AB174" s="114">
        <f>2*fi!$B$6+1*fi!$B$8</f>
        <v>7.1592000000000002</v>
      </c>
      <c r="AC174" s="115" t="s">
        <v>112</v>
      </c>
      <c r="AD174" s="114">
        <f>3*fi!$B$6+2*fi!$B$8</f>
        <v>12.308800000000002</v>
      </c>
      <c r="AE174" s="115" t="s">
        <v>114</v>
      </c>
      <c r="AF174" s="114">
        <f>80*28*(1.4/450)</f>
        <v>6.9688888888888885</v>
      </c>
      <c r="AG174" s="114" t="s">
        <v>96</v>
      </c>
      <c r="AH174" s="114">
        <f>AD174+80*28*(3.5/450)</f>
        <v>29.731022222222222</v>
      </c>
      <c r="AI174" s="114" t="s">
        <v>96</v>
      </c>
      <c r="AJ174" s="294" t="str">
        <f t="shared" ref="AJ174:AJ183" si="1272">IF((25*AB174)/100&lt;=AD174,"VERIFICA","NON VERIFICA")</f>
        <v>VERIFICA</v>
      </c>
      <c r="AK174" s="294"/>
      <c r="AL174" s="294" t="str">
        <f t="shared" ref="AL174:AL183" si="1273">IF((50*AB174)/100&lt;=AD174,"VERIFICA","NON VERIFICA")</f>
        <v>VERIFICA</v>
      </c>
      <c r="AM174" s="294"/>
      <c r="AN174" s="121">
        <f>(AB174*100*391.3)/(80*10*($C$223)*10*14.17)</f>
        <v>0.10296823394495415</v>
      </c>
      <c r="AO174" s="121">
        <f>AD174/AB174</f>
        <v>1.7192982456140353</v>
      </c>
      <c r="AP174" s="121">
        <f>0.0035*AO174/0.00196</f>
        <v>3.0701754385964919</v>
      </c>
      <c r="AQ174" s="155">
        <v>0.81</v>
      </c>
      <c r="AR174" s="169">
        <f>(AN174/(2*AQ174))*((1-AP174)+SQRT((1-AP174)^2+(4*AQ174*AP174*0.04)/(AN174*(0.28-0.04))))*(0.28-0.04)</f>
        <v>3.7297126093977298E-2</v>
      </c>
      <c r="AS174" s="170">
        <f>(AR174-0.04)*0.0035/AR174</f>
        <v>-2.5364041849345226E-4</v>
      </c>
      <c r="AT174" s="170">
        <v>1.9599999999999999E-3</v>
      </c>
      <c r="AU174" s="155" t="str">
        <f>IF(AS174&lt;AT174, "VERIFICA","NON VERIFICA")</f>
        <v>VERIFICA</v>
      </c>
      <c r="AV174" s="155">
        <v>0.41599999999999998</v>
      </c>
      <c r="AW174" s="121">
        <f>(AR174-0.04)*0.0035/(AR174*0.00196)</f>
        <v>-0.1294083767823736</v>
      </c>
      <c r="AX174" s="121">
        <f>(AB174*100*0.9*391.3*($C$223)*10)*10^-6</f>
        <v>60.510131136000005</v>
      </c>
      <c r="AY174" s="121">
        <f>((AB174*100*(($C$223)*10-AV174*AR174*1000)+AW174*AD174*100*(AV174*AR174*1000-0.04*1000))*391.3)*10^-6</f>
        <v>64.413025564383574</v>
      </c>
      <c r="AZ174" s="121">
        <f>(AD174*100*391.3)/(80*10*($C$223)*10*14.17)</f>
        <v>0.17703310397553518</v>
      </c>
      <c r="BA174" s="121">
        <f>AB174/AD174</f>
        <v>0.58163265306122447</v>
      </c>
      <c r="BB174" s="121">
        <f>0.0035*BA174/0.00196</f>
        <v>1.0386297376093294</v>
      </c>
      <c r="BC174" s="155">
        <v>0.81</v>
      </c>
      <c r="BD174" s="121">
        <f>(AZ174/(2*BC174))*((1-BB174)+SQRT((1-BB174)^2+(4*BC174*BB174*0.04)/(AZ174*(0.24))))*(0.24)</f>
        <v>4.5679982557343485E-2</v>
      </c>
      <c r="BE174" s="170">
        <f>(BD174-0.04)*0.0035/BD174</f>
        <v>4.3520023077386899E-4</v>
      </c>
      <c r="BF174" s="170">
        <v>1.9599999999999999E-3</v>
      </c>
      <c r="BG174" s="155" t="str">
        <f>IF(BE174&lt;BF174, "VERIFICA","NON VERIFICA")</f>
        <v>VERIFICA</v>
      </c>
      <c r="BH174" s="155">
        <v>0.41599999999999998</v>
      </c>
      <c r="BI174" s="121">
        <f>(BD174-0.04)*0.0035/(BD174*0.00196)</f>
        <v>0.2220409340683005</v>
      </c>
      <c r="BJ174" s="121">
        <f>(AD174*100*0.9*391.3*($C$223)*10)*10^-6</f>
        <v>104.03496230400002</v>
      </c>
      <c r="BK174" s="121">
        <f>((AD174*100*(($C$223)*10-BH174*BD174*1000)+BI174*AB174*100*(BH174*BD174*1000-0.04*1000))*391.3)*10^-6</f>
        <v>105.13572293512073</v>
      </c>
      <c r="BL174" s="305">
        <f>K16</f>
        <v>37.6</v>
      </c>
      <c r="BM174" s="192">
        <f t="shared" ref="BM174:BM183" si="1274">BK174</f>
        <v>105.13572293512073</v>
      </c>
      <c r="BN174" s="192">
        <f t="shared" ref="BN174:BN183" si="1275">AY174</f>
        <v>64.413025564383574</v>
      </c>
      <c r="BO174" s="291">
        <f>(BL174*$AT$2/2)+(BN174+ABS(BM175))/$AT$2</f>
        <v>104.69419805249095</v>
      </c>
      <c r="BP174" s="291">
        <f>(BL174*$AT$2/2)+(BM174+ABS(BN175))/$AT$2</f>
        <v>114.41080709874876</v>
      </c>
      <c r="BQ174" s="291">
        <f>MAX(ABS(F16),ABS(F17))</f>
        <v>100.283</v>
      </c>
      <c r="BR174" s="291">
        <f>MAX(BO174,BP174,BQ174)</f>
        <v>114.41080709874876</v>
      </c>
      <c r="BS174" s="305">
        <f>BR174*10/(0.9*(0.24)*391.3*2)</f>
        <v>6.7682042230284596</v>
      </c>
      <c r="BT174" s="307">
        <v>8</v>
      </c>
      <c r="BU174" s="305">
        <f>fi!$B$2</f>
        <v>0.50240000000000007</v>
      </c>
      <c r="BV174" s="291">
        <f>0.24/4</f>
        <v>0.06</v>
      </c>
      <c r="BW174" s="291">
        <f>0.225</f>
        <v>0.22500000000000001</v>
      </c>
      <c r="BX174" s="291">
        <f>8*0.016</f>
        <v>0.128</v>
      </c>
      <c r="BY174" s="291">
        <f>24*0.008</f>
        <v>0.192</v>
      </c>
      <c r="BZ174" s="291">
        <f>MIN(BV174:BY174)</f>
        <v>0.06</v>
      </c>
      <c r="CA174" s="240" t="str">
        <f>IF(BR174&lt;=$K$222,"VERIFICA","NON VERIFICA")</f>
        <v>VERIFICA</v>
      </c>
      <c r="CB174" s="240"/>
      <c r="CC174" s="240"/>
      <c r="CD174" s="240" t="str">
        <f>IF(BR174&lt;=$X$223,"VERIFICA","NON VERIFICA")</f>
        <v>VERIFICA</v>
      </c>
      <c r="CE174" s="240"/>
      <c r="CF174" s="240"/>
      <c r="CG174" s="247">
        <v>10</v>
      </c>
      <c r="CH174" s="288" t="s">
        <v>212</v>
      </c>
      <c r="CI174" s="289"/>
      <c r="CJ174" s="289"/>
    </row>
    <row r="175" spans="1:96" ht="16.5" x14ac:dyDescent="0.35">
      <c r="A175" s="1">
        <v>2</v>
      </c>
      <c r="B175" s="32" t="s">
        <v>46</v>
      </c>
      <c r="C175" s="1">
        <v>-32.127000000000002</v>
      </c>
      <c r="D175" s="32">
        <v>-25.277000000000001</v>
      </c>
      <c r="E175" s="1">
        <v>-108.61499999999999</v>
      </c>
      <c r="F175" s="32">
        <v>-113.801</v>
      </c>
      <c r="G175" s="1">
        <v>-42.716000000000001</v>
      </c>
      <c r="H175" s="32">
        <v>-46.884</v>
      </c>
      <c r="I175" s="1">
        <v>-110.78</v>
      </c>
      <c r="J175" s="32">
        <v>-78.492000000000004</v>
      </c>
      <c r="K175" s="1">
        <v>-45.155000000000001</v>
      </c>
      <c r="L175" s="32">
        <v>-31.852</v>
      </c>
      <c r="N175" s="110">
        <v>2</v>
      </c>
      <c r="O175" s="111">
        <f>D183</f>
        <v>-105.1639</v>
      </c>
      <c r="P175" s="111">
        <f>D185</f>
        <v>-68.960350000000005</v>
      </c>
      <c r="Q175" s="111">
        <f>$K$220</f>
        <v>118.73534489422559</v>
      </c>
      <c r="R175" s="112" t="str">
        <f t="shared" ref="R175:R183" si="1276">IF(ABS(O175)&lt;=Q175,"VERIFICA","NON VERIFICA")</f>
        <v>VERIFICA</v>
      </c>
      <c r="S175" s="112" t="str">
        <f t="shared" ref="S175:S183" si="1277">IF(ABS(P175)&lt;=Q175,"VERIFICA","NON VERIFICA")</f>
        <v>VERIFICA</v>
      </c>
      <c r="T175" s="111">
        <f>$K$221</f>
        <v>157.58694983071715</v>
      </c>
      <c r="U175" s="113" t="str">
        <f t="shared" si="1271"/>
        <v>VERIFICA</v>
      </c>
      <c r="V175" s="112" t="str">
        <f>IF(ABS(P175)&lt;=T175,"VERIFICA","NON VERIFICA")</f>
        <v>VERIFICA</v>
      </c>
      <c r="W175" s="110">
        <v>2</v>
      </c>
      <c r="X175" s="114">
        <f>D188</f>
        <v>8.1589798014216619</v>
      </c>
      <c r="Y175" s="114">
        <f>D189</f>
        <v>6.7732853924714371</v>
      </c>
      <c r="Z175" s="293"/>
      <c r="AA175" s="110">
        <v>2</v>
      </c>
      <c r="AB175" s="114">
        <f>2*fi!$B$6+1*fi!$B$8</f>
        <v>7.1592000000000002</v>
      </c>
      <c r="AC175" s="115" t="s">
        <v>112</v>
      </c>
      <c r="AD175" s="154">
        <f>3*fi!$B$6+1*fi!$B$8</f>
        <v>9.1688000000000009</v>
      </c>
      <c r="AE175" s="115" t="s">
        <v>115</v>
      </c>
      <c r="AF175" s="114">
        <f>80*28*(1.4/450)</f>
        <v>6.9688888888888885</v>
      </c>
      <c r="AG175" s="114" t="s">
        <v>96</v>
      </c>
      <c r="AH175" s="114">
        <f>AD175+80*28*(3.5/450)</f>
        <v>26.591022222222222</v>
      </c>
      <c r="AI175" s="114" t="s">
        <v>96</v>
      </c>
      <c r="AJ175" s="294" t="str">
        <f t="shared" si="1272"/>
        <v>VERIFICA</v>
      </c>
      <c r="AK175" s="294"/>
      <c r="AL175" s="294" t="str">
        <f t="shared" si="1273"/>
        <v>VERIFICA</v>
      </c>
      <c r="AM175" s="294"/>
      <c r="AN175" s="121">
        <f>(AB175*100*391.3)/(80*10*($C$223)*10*14.17)</f>
        <v>0.10296823394495415</v>
      </c>
      <c r="AO175" s="121">
        <f t="shared" ref="AO175:AO176" si="1278">AD175/AB175</f>
        <v>1.2807017543859649</v>
      </c>
      <c r="AP175" s="121">
        <f t="shared" ref="AP175:AP182" si="1279">0.0035*AO175/0.00196</f>
        <v>2.2869674185463658</v>
      </c>
      <c r="AQ175" s="155">
        <v>0.81</v>
      </c>
      <c r="AR175" s="169">
        <f>(AN175/(2*AQ175))*((1-AP175)+SQRT((1-AP175)^2+(4*AQ175*AP175*0.04)/(AN175*(0.28-0.04))))*(0.28-0.04)</f>
        <v>3.672703137343112E-2</v>
      </c>
      <c r="AS175" s="170">
        <f t="shared" ref="AS175:AS183" si="1280">(AR175-0.04)*0.0035/AR175</f>
        <v>-3.1190623811969961E-4</v>
      </c>
      <c r="AT175" s="170">
        <v>1.9599999999999999E-3</v>
      </c>
      <c r="AU175" s="155" t="str">
        <f t="shared" ref="AU175:AU183" si="1281">IF(AS175&lt;AT175, "VERIFICA","NON VERIFICA")</f>
        <v>VERIFICA</v>
      </c>
      <c r="AV175" s="155">
        <v>0.41599999999999998</v>
      </c>
      <c r="AW175" s="121">
        <f>(AR175-0.04)*0.0035/(AR175*0.00196)</f>
        <v>-0.15913583577535695</v>
      </c>
      <c r="AX175" s="121">
        <f>(AB175*100*0.9*391.3*($C$223)*10)*10^-6</f>
        <v>60.510131136000005</v>
      </c>
      <c r="AY175" s="121">
        <f>((AB175*100*(($C$223)*10-AV175*AR175*1000)+AW175*AD175*100*(AV175*AR175*1000-0.04*1000))*391.3)*10^-6</f>
        <v>64.364835166688636</v>
      </c>
      <c r="AZ175" s="121">
        <f>(AD175*100*391.3)/(80*10*($C$223)*10*14.17)</f>
        <v>0.13187159785932723</v>
      </c>
      <c r="BA175" s="121">
        <f t="shared" ref="BA175:BA183" si="1282">AB175/AD175</f>
        <v>0.78082191780821908</v>
      </c>
      <c r="BB175" s="121">
        <f t="shared" ref="BB175:BB183" si="1283">0.0035*BA175/0.00196</f>
        <v>1.3943248532289627</v>
      </c>
      <c r="BC175" s="155">
        <v>0.81</v>
      </c>
      <c r="BD175" s="121">
        <f>(AZ175/(2*BC175))*((1-BB175)+SQRT((1-BB175)^2+(4*BC175*BB175*0.04)/(AZ175*(0.24))))*(0.24)</f>
        <v>3.9609782926163947E-2</v>
      </c>
      <c r="BE175" s="170">
        <f t="shared" ref="BE175:BE183" si="1284">(BD175-0.04)*0.0035/BD175</f>
        <v>-3.4480364635476078E-5</v>
      </c>
      <c r="BF175" s="170">
        <v>1.9599999999999999E-3</v>
      </c>
      <c r="BG175" s="155" t="str">
        <f t="shared" ref="BG175" si="1285">IF(BE175&lt;BF175, "VERIFICA","NON VERIFICA")</f>
        <v>VERIFICA</v>
      </c>
      <c r="BH175" s="155">
        <v>0.41599999999999998</v>
      </c>
      <c r="BI175" s="121">
        <f t="shared" ref="BI175" si="1286">(BD175-0.04)*0.0035/(BD175*0.00196)</f>
        <v>-1.7592022773202081E-2</v>
      </c>
      <c r="BJ175" s="121">
        <f>(AD175*100*0.9*391.3*($C$223)*10)*10^-6</f>
        <v>77.495431104000005</v>
      </c>
      <c r="BK175" s="121">
        <f>((AD175*100*(($C$223)*10-BH175*BD175*1000)+BI175*AB175*100*(BH175*BD175*1000-0.04*1000))*391.3)*10^-6</f>
        <v>80.310179469468352</v>
      </c>
      <c r="BL175" s="305"/>
      <c r="BM175" s="192">
        <f t="shared" si="1274"/>
        <v>80.310179469468352</v>
      </c>
      <c r="BN175" s="192">
        <f t="shared" si="1275"/>
        <v>64.364835166688636</v>
      </c>
      <c r="BO175" s="291"/>
      <c r="BP175" s="291"/>
      <c r="BQ175" s="291"/>
      <c r="BR175" s="291"/>
      <c r="BS175" s="305"/>
      <c r="BT175" s="307"/>
      <c r="BU175" s="305"/>
      <c r="BV175" s="291"/>
      <c r="BW175" s="291"/>
      <c r="BX175" s="291"/>
      <c r="BY175" s="291"/>
      <c r="BZ175" s="291"/>
      <c r="CA175" s="240" t="str">
        <f>IF(BR175&lt;=$K$222,"VERIFICA","NON VERIFICA")</f>
        <v>VERIFICA</v>
      </c>
      <c r="CB175" s="240"/>
      <c r="CC175" s="240"/>
      <c r="CD175" s="240" t="str">
        <f>IF(BR175&lt;=$X$223,"VERIFICA","NON VERIFICA")</f>
        <v>VERIFICA</v>
      </c>
      <c r="CE175" s="240"/>
      <c r="CF175" s="240"/>
      <c r="CG175" s="247"/>
      <c r="CH175" s="288"/>
      <c r="CI175" s="289"/>
      <c r="CJ175" s="289"/>
    </row>
    <row r="176" spans="1:96" ht="16.5" x14ac:dyDescent="0.35">
      <c r="A176" s="1">
        <v>3</v>
      </c>
      <c r="B176" s="32" t="s">
        <v>47</v>
      </c>
      <c r="C176" s="1">
        <v>74.933999999999997</v>
      </c>
      <c r="D176" s="32">
        <v>-78.683999999999997</v>
      </c>
      <c r="E176" s="1">
        <v>255.66300000000001</v>
      </c>
      <c r="F176" s="32">
        <v>-244.88800000000001</v>
      </c>
      <c r="G176" s="1">
        <v>284.89299999999997</v>
      </c>
      <c r="H176" s="32">
        <v>-288.233</v>
      </c>
      <c r="I176" s="1">
        <v>192.51499999999999</v>
      </c>
      <c r="J176" s="32">
        <v>-124.286</v>
      </c>
      <c r="K176" s="1">
        <v>93.161000000000001</v>
      </c>
      <c r="L176" s="32">
        <v>-147.30699999999999</v>
      </c>
      <c r="N176" s="61">
        <v>2</v>
      </c>
      <c r="O176" s="63">
        <f>E184</f>
        <v>-368.19200000000001</v>
      </c>
      <c r="P176" s="63">
        <f>E185</f>
        <v>-301.62240000000003</v>
      </c>
      <c r="Q176" s="63">
        <f>$J$220</f>
        <v>336.7260171609679</v>
      </c>
      <c r="R176" s="104" t="str">
        <f t="shared" si="1276"/>
        <v>NON VERIFICA</v>
      </c>
      <c r="S176" s="146" t="str">
        <f>IF(ABS(P176)&lt;=Q176,"VERIFICA","NON VERIFICA")</f>
        <v>VERIFICA</v>
      </c>
      <c r="T176" s="63">
        <f>$J$221</f>
        <v>446.90674053554949</v>
      </c>
      <c r="U176" s="100" t="str">
        <f t="shared" si="1271"/>
        <v>VERIFICA</v>
      </c>
      <c r="V176" s="146" t="str">
        <f>IF(ABS(P176)&lt;=T176,"VERIFICA","NON VERIFICA")</f>
        <v>VERIFICA</v>
      </c>
      <c r="W176" s="61">
        <v>2</v>
      </c>
      <c r="X176" s="76">
        <f>E188</f>
        <v>12.976790651209257</v>
      </c>
      <c r="Y176" s="76">
        <f>E189</f>
        <v>7.4287985915892882</v>
      </c>
      <c r="Z176" s="285">
        <f>E190</f>
        <v>7.4729301017673109</v>
      </c>
      <c r="AA176" s="61">
        <v>2</v>
      </c>
      <c r="AB176" s="76">
        <f>4*fi!$B$6</f>
        <v>8.0384000000000011</v>
      </c>
      <c r="AC176" s="75" t="s">
        <v>100</v>
      </c>
      <c r="AD176" s="76">
        <f>2*fi!$B$6+3*fi!$B$8</f>
        <v>13.4392</v>
      </c>
      <c r="AE176" s="73" t="s">
        <v>150</v>
      </c>
      <c r="AF176" s="76">
        <f t="shared" ref="AF176:AF183" si="1287">30*70*(1.4/450)</f>
        <v>6.5333333333333332</v>
      </c>
      <c r="AG176" s="76" t="s">
        <v>96</v>
      </c>
      <c r="AH176" s="76">
        <f t="shared" ref="AH176:AH183" si="1288">AD176+30*70*(3.5/450)</f>
        <v>29.772533333333332</v>
      </c>
      <c r="AI176" s="76" t="s">
        <v>96</v>
      </c>
      <c r="AJ176" s="263" t="str">
        <f t="shared" si="1272"/>
        <v>VERIFICA</v>
      </c>
      <c r="AK176" s="263"/>
      <c r="AL176" s="263" t="str">
        <f t="shared" si="1273"/>
        <v>VERIFICA</v>
      </c>
      <c r="AM176" s="263"/>
      <c r="AN176" s="68">
        <f>(AB176*100*391.3)/(30*10*($B$223)*10*14.17)</f>
        <v>0.11211001760726534</v>
      </c>
      <c r="AO176" s="68">
        <f t="shared" si="1278"/>
        <v>1.6718749999999998</v>
      </c>
      <c r="AP176" s="68">
        <f>0.0035*AO176/0.00196</f>
        <v>2.9854910714285712</v>
      </c>
      <c r="AQ176" s="153">
        <v>0.81</v>
      </c>
      <c r="AR176" s="161">
        <f>(AN176/(2*AQ176))*((1-AP176)+SQRT((1-AP176)^2+(4*AQ176*AP176*0.04)/(AN176*(0.7-0.04))))*(0.7-0.04)</f>
        <v>4.7635305043042801E-2</v>
      </c>
      <c r="AS176" s="162">
        <f>(AR176-0.04)*0.0035/AR176</f>
        <v>5.6100339079392155E-4</v>
      </c>
      <c r="AT176" s="162">
        <v>1.9599999999999999E-3</v>
      </c>
      <c r="AU176" s="153" t="str">
        <f t="shared" si="1281"/>
        <v>VERIFICA</v>
      </c>
      <c r="AV176" s="153">
        <v>0.41599999999999998</v>
      </c>
      <c r="AW176" s="68">
        <f>(AR176-0.04)*0.0035/(AR176*0.00196)</f>
        <v>0.28622621979281715</v>
      </c>
      <c r="AX176" s="68">
        <f>(AB176*100*0.9*391.3*($B$223)*10)*10^-6</f>
        <v>186.83829964800003</v>
      </c>
      <c r="AY176" s="68">
        <f>((AB176*100*(($B$223)*10-AV176*AR176*1000)+AW176*AD176*100*(AV176*AR176*1000-0.04*1000))*391.3)*10^-6</f>
        <v>198.32700268075121</v>
      </c>
      <c r="AZ176" s="68">
        <f>(AD176*100*391.3)/(30*10*($B$223)*10*14.17)</f>
        <v>0.18743393568714672</v>
      </c>
      <c r="BA176" s="68">
        <f t="shared" si="1282"/>
        <v>0.59813084112149539</v>
      </c>
      <c r="BB176" s="68">
        <f t="shared" si="1283"/>
        <v>1.0680907877169561</v>
      </c>
      <c r="BC176" s="153">
        <v>0.81</v>
      </c>
      <c r="BD176" s="68">
        <f>(AZ176/(2*BC176))*((1-BB176)+SQRT((1-BB176)^2+(4*BC176*BB176*0.04)/(AZ176*(0.66))))*(0.66)</f>
        <v>7.5744612496726732E-2</v>
      </c>
      <c r="BE176" s="162">
        <f>(BD176-0.04)*0.0035/BD176</f>
        <v>1.6516837252807911E-3</v>
      </c>
      <c r="BF176" s="162">
        <v>1.9599999999999999E-3</v>
      </c>
      <c r="BG176" s="153" t="str">
        <f>IF(BE176&lt;BF176, "VERIFICA","NON VERIFICA")</f>
        <v>VERIFICA</v>
      </c>
      <c r="BH176" s="153">
        <v>0.41599999999999998</v>
      </c>
      <c r="BI176" s="68">
        <f>(BD176-0.04)*0.0035/(BD176*0.00196)</f>
        <v>0.84269577820448538</v>
      </c>
      <c r="BJ176" s="68">
        <f>(AD176*100*0.9*391.3*($B$223)*10)*10^-6</f>
        <v>312.37028222399994</v>
      </c>
      <c r="BK176" s="68">
        <f>((AD176*100*(($B$223)*10-BH176*BD176*1000)+BI176*AB176*100*(BH176*BD176*1000-0.04*1000))*391.3)*10^-6</f>
        <v>328.25741385051367</v>
      </c>
      <c r="BL176" s="247">
        <f>K36</f>
        <v>41.199999999999996</v>
      </c>
      <c r="BM176" s="68">
        <f t="shared" si="1274"/>
        <v>328.25741385051367</v>
      </c>
      <c r="BN176" s="68">
        <f t="shared" si="1275"/>
        <v>198.32700268075121</v>
      </c>
      <c r="BO176" s="247">
        <f>(BL176*$AT$3/2)+(BN176+ABS(BM177))/$AT$3</f>
        <v>208.31688330625298</v>
      </c>
      <c r="BP176" s="247">
        <f>(BL176*$AT$3/2)+(BM176+ABS(BN177))/$AT$3</f>
        <v>208.31688330625298</v>
      </c>
      <c r="BQ176" s="247">
        <f>MAX(ABS(F36),ABS(F37))</f>
        <v>197.18799999999999</v>
      </c>
      <c r="BR176" s="247">
        <f>MAX(BO176,BP176,BQ176)</f>
        <v>208.31688330625298</v>
      </c>
      <c r="BS176" s="285">
        <f>BR176*10/(0.9*(0.66)*391.3*2)</f>
        <v>4.4812397616649697</v>
      </c>
      <c r="BT176" s="287">
        <v>8</v>
      </c>
      <c r="BU176" s="285">
        <f>fi!$B$2</f>
        <v>0.50240000000000007</v>
      </c>
      <c r="BV176" s="247">
        <f>0.66/4</f>
        <v>0.16500000000000001</v>
      </c>
      <c r="BW176" s="247">
        <f t="shared" ref="BW176" si="1289">0.225</f>
        <v>0.22500000000000001</v>
      </c>
      <c r="BX176" s="247">
        <f t="shared" ref="BX176" si="1290">8*0.016</f>
        <v>0.128</v>
      </c>
      <c r="BY176" s="247">
        <f t="shared" ref="BY176" si="1291">24*0.008</f>
        <v>0.192</v>
      </c>
      <c r="BZ176" s="247">
        <f t="shared" ref="BZ176" si="1292">MIN(BV176:BY176)</f>
        <v>0.128</v>
      </c>
      <c r="CA176" s="240" t="str">
        <f t="shared" ref="CA176:CA183" si="1293">IF(BR176&lt;=$J$222,"VERIFICA","NON VERIFICA")</f>
        <v>VERIFICA</v>
      </c>
      <c r="CB176" s="240"/>
      <c r="CC176" s="240"/>
      <c r="CD176" s="240" t="str">
        <f t="shared" ref="CD176:CD183" si="1294">IF(BR176&lt;=$W$225,"VERIFICA","NON VERIFICA")</f>
        <v>VERIFICA</v>
      </c>
      <c r="CE176" s="240"/>
      <c r="CF176" s="240"/>
      <c r="CG176" s="247">
        <v>20</v>
      </c>
      <c r="CH176" s="186"/>
      <c r="CI176" s="186"/>
      <c r="CJ176" s="186"/>
      <c r="CK176" s="186"/>
    </row>
    <row r="177" spans="1:96" ht="16.5" x14ac:dyDescent="0.35">
      <c r="A177" s="1">
        <v>4</v>
      </c>
      <c r="B177" s="32" t="s">
        <v>48</v>
      </c>
      <c r="C177" s="1">
        <v>-1.7569999999999999</v>
      </c>
      <c r="D177" s="32">
        <v>1.853</v>
      </c>
      <c r="E177" s="1">
        <v>-6.0730000000000004</v>
      </c>
      <c r="F177" s="32">
        <v>5.8</v>
      </c>
      <c r="G177" s="1">
        <v>-6.6870000000000003</v>
      </c>
      <c r="H177" s="32">
        <v>6.7759999999999998</v>
      </c>
      <c r="I177" s="1">
        <v>-4.5650000000000004</v>
      </c>
      <c r="J177" s="32">
        <v>2.94</v>
      </c>
      <c r="K177" s="1">
        <v>-2.0920000000000001</v>
      </c>
      <c r="L177" s="32">
        <v>3.3940000000000001</v>
      </c>
      <c r="N177" s="61">
        <v>3</v>
      </c>
      <c r="O177" s="63">
        <f>F183</f>
        <v>-362.43770000000001</v>
      </c>
      <c r="P177" s="63">
        <f>F185</f>
        <v>-294.51580000000007</v>
      </c>
      <c r="Q177" s="63">
        <f t="shared" ref="Q177:Q183" si="1295">$J$220</f>
        <v>336.7260171609679</v>
      </c>
      <c r="R177" s="104" t="str">
        <f t="shared" si="1276"/>
        <v>NON VERIFICA</v>
      </c>
      <c r="S177" s="146" t="str">
        <f t="shared" si="1277"/>
        <v>VERIFICA</v>
      </c>
      <c r="T177" s="63">
        <f t="shared" ref="T177:T183" si="1296">$J$221</f>
        <v>446.90674053554949</v>
      </c>
      <c r="U177" s="100" t="str">
        <f t="shared" si="1271"/>
        <v>VERIFICA</v>
      </c>
      <c r="V177" s="146" t="str">
        <f>IF(ABS(P177)&lt;=T177,"VERIFICA","NON VERIFICA")</f>
        <v>VERIFICA</v>
      </c>
      <c r="W177" s="61">
        <v>3</v>
      </c>
      <c r="X177" s="76">
        <f>F188</f>
        <v>12.671041275692442</v>
      </c>
      <c r="Y177" s="76">
        <f>F189</f>
        <v>6.7384209244674373</v>
      </c>
      <c r="Z177" s="247"/>
      <c r="AA177" s="61">
        <v>3</v>
      </c>
      <c r="AB177" s="76">
        <f>4*fi!$B$6</f>
        <v>8.0384000000000011</v>
      </c>
      <c r="AC177" s="75" t="s">
        <v>100</v>
      </c>
      <c r="AD177" s="151">
        <f>2*fi!$B$6+3*fi!$B$8</f>
        <v>13.4392</v>
      </c>
      <c r="AE177" s="73" t="s">
        <v>150</v>
      </c>
      <c r="AF177" s="76">
        <f t="shared" si="1287"/>
        <v>6.5333333333333332</v>
      </c>
      <c r="AG177" s="76" t="s">
        <v>96</v>
      </c>
      <c r="AH177" s="76">
        <f t="shared" si="1288"/>
        <v>29.772533333333332</v>
      </c>
      <c r="AI177" s="76" t="s">
        <v>96</v>
      </c>
      <c r="AJ177" s="263" t="str">
        <f t="shared" si="1272"/>
        <v>VERIFICA</v>
      </c>
      <c r="AK177" s="263"/>
      <c r="AL177" s="263" t="str">
        <f t="shared" si="1273"/>
        <v>VERIFICA</v>
      </c>
      <c r="AM177" s="263"/>
      <c r="AN177" s="68">
        <f t="shared" ref="AN177:AN183" si="1297">(AB177*100*391.3)/(30*10*($B$223)*10*14.17)</f>
        <v>0.11211001760726534</v>
      </c>
      <c r="AO177" s="68">
        <f>AD177/AB177</f>
        <v>1.6718749999999998</v>
      </c>
      <c r="AP177" s="68">
        <f t="shared" si="1279"/>
        <v>2.9854910714285712</v>
      </c>
      <c r="AQ177" s="153">
        <v>0.81</v>
      </c>
      <c r="AR177" s="161">
        <f>(AN177/(2*AQ177))*((1-AP177)+SQRT((1-AP177)^2+(4*AQ177*AP177*0.04)/(AN177*(0.7-0.04))))*(0.7-0.04)</f>
        <v>4.7635305043042801E-2</v>
      </c>
      <c r="AS177" s="162">
        <f t="shared" si="1280"/>
        <v>5.6100339079392155E-4</v>
      </c>
      <c r="AT177" s="162">
        <v>1.9599999999999999E-3</v>
      </c>
      <c r="AU177" s="153" t="str">
        <f t="shared" si="1281"/>
        <v>VERIFICA</v>
      </c>
      <c r="AV177" s="153">
        <v>0.41599999999999998</v>
      </c>
      <c r="AW177" s="68">
        <f t="shared" ref="AW177:AW183" si="1298">(AR177-0.04)*0.0035/(AR177*0.00196)</f>
        <v>0.28622621979281715</v>
      </c>
      <c r="AX177" s="68">
        <f t="shared" ref="AX177:AX183" si="1299">(AB177*100*0.9*391.3*($B$223)*10)*10^-6</f>
        <v>186.83829964800003</v>
      </c>
      <c r="AY177" s="68">
        <f t="shared" ref="AY177:AY183" si="1300">((AB177*100*(($B$223)*10-AV177*AR177*1000)+AW177*AD177*100*(AV177*AR177*1000-0.04*1000))*391.3)*10^-6</f>
        <v>198.32700268075121</v>
      </c>
      <c r="AZ177" s="68">
        <f t="shared" ref="AZ177:AZ183" si="1301">(AD177*100*391.3)/(30*10*($B$223)*10*14.17)</f>
        <v>0.18743393568714672</v>
      </c>
      <c r="BA177" s="68">
        <f t="shared" si="1282"/>
        <v>0.59813084112149539</v>
      </c>
      <c r="BB177" s="68">
        <f t="shared" si="1283"/>
        <v>1.0680907877169561</v>
      </c>
      <c r="BC177" s="153">
        <v>0.81</v>
      </c>
      <c r="BD177" s="68">
        <f t="shared" ref="BD177:BD183" si="1302">(AZ177/(2*BC177))*((1-BB177)+SQRT((1-BB177)^2+(4*BC177*BB177*0.04)/(AZ177*(0.66))))*(0.66)</f>
        <v>7.5744612496726732E-2</v>
      </c>
      <c r="BE177" s="162">
        <f t="shared" si="1284"/>
        <v>1.6516837252807911E-3</v>
      </c>
      <c r="BF177" s="162">
        <v>1.9599999999999999E-3</v>
      </c>
      <c r="BG177" s="153" t="str">
        <f t="shared" ref="BG177:BG183" si="1303">IF(BE177&lt;BF177, "VERIFICA","NON VERIFICA")</f>
        <v>VERIFICA</v>
      </c>
      <c r="BH177" s="153">
        <v>0.41599999999999998</v>
      </c>
      <c r="BI177" s="68">
        <f t="shared" ref="BI177:BI183" si="1304">(BD177-0.04)*0.0035/(BD177*0.00196)</f>
        <v>0.84269577820448538</v>
      </c>
      <c r="BJ177" s="68">
        <f t="shared" ref="BJ177:BJ183" si="1305">(AD177*100*0.9*391.3*($B$223)*10)*10^-6</f>
        <v>312.37028222399994</v>
      </c>
      <c r="BK177" s="68">
        <f t="shared" ref="BK177:BK183" si="1306">((AD177*100*(($B$223)*10-BH177*BD177*1000)+BI177*AB177*100*(BH177*BD177*1000-0.04*1000))*391.3)*10^-6</f>
        <v>328.25741385051367</v>
      </c>
      <c r="BL177" s="247"/>
      <c r="BM177" s="68">
        <f t="shared" si="1274"/>
        <v>328.25741385051367</v>
      </c>
      <c r="BN177" s="68">
        <f t="shared" si="1275"/>
        <v>198.32700268075121</v>
      </c>
      <c r="BO177" s="247"/>
      <c r="BP177" s="247"/>
      <c r="BQ177" s="247"/>
      <c r="BR177" s="247"/>
      <c r="BS177" s="285"/>
      <c r="BT177" s="287"/>
      <c r="BU177" s="285"/>
      <c r="BV177" s="247"/>
      <c r="BW177" s="247"/>
      <c r="BX177" s="247"/>
      <c r="BY177" s="247"/>
      <c r="BZ177" s="247"/>
      <c r="CA177" s="240" t="str">
        <f t="shared" si="1293"/>
        <v>VERIFICA</v>
      </c>
      <c r="CB177" s="240"/>
      <c r="CC177" s="240"/>
      <c r="CD177" s="240" t="str">
        <f t="shared" si="1294"/>
        <v>VERIFICA</v>
      </c>
      <c r="CE177" s="240"/>
      <c r="CF177" s="240"/>
      <c r="CG177" s="247"/>
      <c r="CH177" s="186"/>
      <c r="CI177" s="186"/>
      <c r="CJ177" s="186"/>
      <c r="CK177" s="186"/>
      <c r="CR177" s="227"/>
    </row>
    <row r="178" spans="1:96" ht="16.5" x14ac:dyDescent="0.35">
      <c r="A178" s="1">
        <v>5</v>
      </c>
      <c r="B178" s="32" t="s">
        <v>49</v>
      </c>
      <c r="C178" s="1">
        <v>3.2690000000000001</v>
      </c>
      <c r="D178" s="32">
        <v>-3.4369999999999998</v>
      </c>
      <c r="E178" s="1">
        <v>11.207000000000001</v>
      </c>
      <c r="F178" s="32">
        <v>-10.724</v>
      </c>
      <c r="G178" s="1">
        <v>12.433</v>
      </c>
      <c r="H178" s="32">
        <v>-12.585000000000001</v>
      </c>
      <c r="I178" s="1">
        <v>8.4339999999999993</v>
      </c>
      <c r="J178" s="32">
        <v>-5.4420000000000002</v>
      </c>
      <c r="K178" s="1">
        <v>4.0030000000000001</v>
      </c>
      <c r="L178" s="32">
        <v>-6.3879999999999999</v>
      </c>
      <c r="N178" s="61">
        <v>3</v>
      </c>
      <c r="O178" s="63">
        <f>G184</f>
        <v>-331.96509999999995</v>
      </c>
      <c r="P178" s="63">
        <f>G185</f>
        <v>-272.88321999999994</v>
      </c>
      <c r="Q178" s="63">
        <f t="shared" si="1295"/>
        <v>336.7260171609679</v>
      </c>
      <c r="R178" s="103" t="str">
        <f t="shared" si="1276"/>
        <v>VERIFICA</v>
      </c>
      <c r="S178" s="146" t="str">
        <f t="shared" si="1277"/>
        <v>VERIFICA</v>
      </c>
      <c r="T178" s="63">
        <f t="shared" si="1296"/>
        <v>446.90674053554949</v>
      </c>
      <c r="U178" s="100" t="str">
        <f t="shared" si="1271"/>
        <v>VERIFICA</v>
      </c>
      <c r="V178" s="146" t="str">
        <f t="shared" ref="V178:V183" si="1307">IF(ABS(P178)&lt;=T178,"VERIFICA","NON VERIFICA")</f>
        <v>VERIFICA</v>
      </c>
      <c r="W178" s="61">
        <v>3</v>
      </c>
      <c r="X178" s="76">
        <f>G188</f>
        <v>11.740336321731668</v>
      </c>
      <c r="Y178" s="76">
        <f>G189</f>
        <v>9.7324561743166367</v>
      </c>
      <c r="Z178" s="285">
        <f>G190</f>
        <v>9.7403845078263682</v>
      </c>
      <c r="AA178" s="61">
        <v>3</v>
      </c>
      <c r="AB178" s="76">
        <f>2*fi!$B$6+2*fi!$B$8</f>
        <v>10.299200000000001</v>
      </c>
      <c r="AC178" s="73" t="s">
        <v>103</v>
      </c>
      <c r="AD178" s="76">
        <f>3*fi!$B$6+2*fi!$B$8</f>
        <v>12.308800000000002</v>
      </c>
      <c r="AE178" s="73" t="s">
        <v>105</v>
      </c>
      <c r="AF178" s="76">
        <f t="shared" si="1287"/>
        <v>6.5333333333333332</v>
      </c>
      <c r="AG178" s="76" t="s">
        <v>96</v>
      </c>
      <c r="AH178" s="76">
        <f t="shared" si="1288"/>
        <v>28.642133333333334</v>
      </c>
      <c r="AI178" s="76" t="s">
        <v>96</v>
      </c>
      <c r="AJ178" s="263" t="str">
        <f t="shared" si="1272"/>
        <v>VERIFICA</v>
      </c>
      <c r="AK178" s="263"/>
      <c r="AL178" s="263" t="str">
        <f t="shared" si="1273"/>
        <v>VERIFICA</v>
      </c>
      <c r="AM178" s="263"/>
      <c r="AN178" s="68">
        <f t="shared" si="1297"/>
        <v>0.14364096005930871</v>
      </c>
      <c r="AO178" s="68">
        <f t="shared" ref="AO178:AO183" si="1308">AD178/AB178</f>
        <v>1.1951219512195121</v>
      </c>
      <c r="AP178" s="68">
        <f t="shared" si="1279"/>
        <v>2.1341463414634148</v>
      </c>
      <c r="AQ178" s="153">
        <v>0.81</v>
      </c>
      <c r="AR178" s="161">
        <f t="shared" ref="AR178:AR183" si="1309">(AN178/(2*AQ178))*((1-AP178)+SQRT((1-AP178)^2+(4*AQ178*AP178*0.04)/(AN178*(0.7-0.04))))*(0.7-0.04)</f>
        <v>5.36141217462201E-2</v>
      </c>
      <c r="AS178" s="162">
        <f t="shared" si="1280"/>
        <v>8.8874767616854092E-4</v>
      </c>
      <c r="AT178" s="162">
        <v>1.9599999999999999E-3</v>
      </c>
      <c r="AU178" s="153" t="str">
        <f t="shared" si="1281"/>
        <v>VERIFICA</v>
      </c>
      <c r="AV178" s="153">
        <v>0.41599999999999998</v>
      </c>
      <c r="AW178" s="68">
        <f t="shared" si="1298"/>
        <v>0.45344269192272496</v>
      </c>
      <c r="AX178" s="68">
        <f t="shared" si="1299"/>
        <v>239.38657142400001</v>
      </c>
      <c r="AY178" s="68">
        <f t="shared" si="1300"/>
        <v>253.13172780081328</v>
      </c>
      <c r="AZ178" s="68">
        <f t="shared" si="1301"/>
        <v>0.17166846446112502</v>
      </c>
      <c r="BA178" s="68">
        <f t="shared" si="1282"/>
        <v>0.83673469387755095</v>
      </c>
      <c r="BB178" s="68">
        <f t="shared" si="1283"/>
        <v>1.4941690962099126</v>
      </c>
      <c r="BC178" s="153">
        <v>0.81</v>
      </c>
      <c r="BD178" s="68">
        <f t="shared" si="1302"/>
        <v>6.3185768964675038E-2</v>
      </c>
      <c r="BE178" s="162">
        <f t="shared" si="1284"/>
        <v>1.2843112097239945E-3</v>
      </c>
      <c r="BF178" s="162">
        <v>1.9599999999999999E-3</v>
      </c>
      <c r="BG178" s="153" t="str">
        <f t="shared" si="1303"/>
        <v>VERIFICA</v>
      </c>
      <c r="BH178" s="153">
        <v>0.41599999999999998</v>
      </c>
      <c r="BI178" s="68">
        <f t="shared" si="1304"/>
        <v>0.65526082128775243</v>
      </c>
      <c r="BJ178" s="68">
        <f t="shared" si="1305"/>
        <v>286.096146336</v>
      </c>
      <c r="BK178" s="68">
        <f t="shared" si="1306"/>
        <v>301.60276011267501</v>
      </c>
      <c r="BL178" s="247">
        <f>K56</f>
        <v>24.7</v>
      </c>
      <c r="BM178" s="68">
        <f t="shared" si="1274"/>
        <v>301.60276011267501</v>
      </c>
      <c r="BN178" s="68">
        <f t="shared" si="1275"/>
        <v>253.13172780081328</v>
      </c>
      <c r="BO178" s="247">
        <f>(BL178*$AT$4/2)+(BN178+ABS(BM179))/$AT$4</f>
        <v>198.55291330930231</v>
      </c>
      <c r="BP178" s="247">
        <f>(BL178*$AT$4/2)+(ABS(BM178)+BN179)/$AT$4</f>
        <v>198.55291330930231</v>
      </c>
      <c r="BQ178" s="247">
        <f>MAX(ABS(F56),ABS(F57))</f>
        <v>85.47</v>
      </c>
      <c r="BR178" s="247">
        <f>MAX(BO178,BP178,BQ178)</f>
        <v>198.55291330930231</v>
      </c>
      <c r="BS178" s="285">
        <f t="shared" ref="BS178" si="1310">BR178*10/(0.9*(0.66)*391.3*2)</f>
        <v>4.2712006621565832</v>
      </c>
      <c r="BT178" s="287">
        <v>8</v>
      </c>
      <c r="BU178" s="285">
        <f>fi!$B$2</f>
        <v>0.50240000000000007</v>
      </c>
      <c r="BV178" s="247">
        <f t="shared" ref="BV178" si="1311">0.66/4</f>
        <v>0.16500000000000001</v>
      </c>
      <c r="BW178" s="247">
        <f t="shared" ref="BW178" si="1312">0.225</f>
        <v>0.22500000000000001</v>
      </c>
      <c r="BX178" s="247">
        <f t="shared" ref="BX178" si="1313">8*0.016</f>
        <v>0.128</v>
      </c>
      <c r="BY178" s="247">
        <f t="shared" ref="BY178" si="1314">24*0.008</f>
        <v>0.192</v>
      </c>
      <c r="BZ178" s="247">
        <f t="shared" ref="BZ178" si="1315">MIN(BV178:BY178)</f>
        <v>0.128</v>
      </c>
      <c r="CA178" s="240" t="str">
        <f t="shared" si="1293"/>
        <v>VERIFICA</v>
      </c>
      <c r="CB178" s="240"/>
      <c r="CC178" s="240"/>
      <c r="CD178" s="240" t="str">
        <f t="shared" si="1294"/>
        <v>VERIFICA</v>
      </c>
      <c r="CE178" s="240"/>
      <c r="CF178" s="240"/>
      <c r="CG178" s="247">
        <v>20</v>
      </c>
      <c r="CH178" s="186"/>
      <c r="CI178" s="186"/>
      <c r="CJ178" s="186"/>
      <c r="CK178" s="186"/>
      <c r="CR178" s="227"/>
    </row>
    <row r="179" spans="1:96" ht="16.5" x14ac:dyDescent="0.35">
      <c r="A179" s="1">
        <v>6</v>
      </c>
      <c r="B179" s="32" t="s">
        <v>50</v>
      </c>
      <c r="C179" s="1">
        <v>5.3209999999999997</v>
      </c>
      <c r="D179" s="32">
        <v>-5.5940000000000003</v>
      </c>
      <c r="E179" s="1">
        <v>18.236999999999998</v>
      </c>
      <c r="F179" s="32">
        <v>-17.451000000000001</v>
      </c>
      <c r="G179" s="1">
        <v>20.236000000000001</v>
      </c>
      <c r="H179" s="32">
        <v>-20.483000000000001</v>
      </c>
      <c r="I179" s="1">
        <v>13.725</v>
      </c>
      <c r="J179" s="32">
        <v>-8.8539999999999992</v>
      </c>
      <c r="K179" s="1">
        <v>6.5170000000000003</v>
      </c>
      <c r="L179" s="32">
        <v>-10.397</v>
      </c>
      <c r="N179" s="61">
        <v>4</v>
      </c>
      <c r="O179" s="63">
        <f>H183</f>
        <v>-339.52429999999998</v>
      </c>
      <c r="P179" s="63">
        <f>H185</f>
        <v>-279.88589999999999</v>
      </c>
      <c r="Q179" s="63">
        <f t="shared" si="1295"/>
        <v>336.7260171609679</v>
      </c>
      <c r="R179" s="104" t="str">
        <f t="shared" si="1276"/>
        <v>NON VERIFICA</v>
      </c>
      <c r="S179" s="146" t="str">
        <f t="shared" si="1277"/>
        <v>VERIFICA</v>
      </c>
      <c r="T179" s="63">
        <f t="shared" si="1296"/>
        <v>446.90674053554949</v>
      </c>
      <c r="U179" s="100" t="str">
        <f t="shared" si="1271"/>
        <v>VERIFICA</v>
      </c>
      <c r="V179" s="146" t="str">
        <f t="shared" si="1307"/>
        <v>VERIFICA</v>
      </c>
      <c r="W179" s="61">
        <v>4</v>
      </c>
      <c r="X179" s="76">
        <f>H188</f>
        <v>12.041614716033321</v>
      </c>
      <c r="Y179" s="76">
        <f>H189</f>
        <v>9.7403845078263682</v>
      </c>
      <c r="Z179" s="247"/>
      <c r="AA179" s="61">
        <v>4</v>
      </c>
      <c r="AB179" s="76">
        <f>2*fi!$B$6+2*fi!$B$8</f>
        <v>10.299200000000001</v>
      </c>
      <c r="AC179" s="73" t="s">
        <v>103</v>
      </c>
      <c r="AD179" s="151">
        <f>3*fi!$B$6+2*fi!$B$8</f>
        <v>12.308800000000002</v>
      </c>
      <c r="AE179" s="73" t="s">
        <v>105</v>
      </c>
      <c r="AF179" s="76">
        <f t="shared" si="1287"/>
        <v>6.5333333333333332</v>
      </c>
      <c r="AG179" s="76" t="s">
        <v>96</v>
      </c>
      <c r="AH179" s="76">
        <f t="shared" si="1288"/>
        <v>28.642133333333334</v>
      </c>
      <c r="AI179" s="76" t="s">
        <v>96</v>
      </c>
      <c r="AJ179" s="263" t="str">
        <f t="shared" si="1272"/>
        <v>VERIFICA</v>
      </c>
      <c r="AK179" s="263"/>
      <c r="AL179" s="263" t="str">
        <f t="shared" si="1273"/>
        <v>VERIFICA</v>
      </c>
      <c r="AM179" s="263"/>
      <c r="AN179" s="68">
        <f t="shared" si="1297"/>
        <v>0.14364096005930871</v>
      </c>
      <c r="AO179" s="68">
        <f t="shared" si="1308"/>
        <v>1.1951219512195121</v>
      </c>
      <c r="AP179" s="68">
        <f t="shared" si="1279"/>
        <v>2.1341463414634148</v>
      </c>
      <c r="AQ179" s="153">
        <v>0.81</v>
      </c>
      <c r="AR179" s="161">
        <f t="shared" si="1309"/>
        <v>5.36141217462201E-2</v>
      </c>
      <c r="AS179" s="162">
        <f t="shared" si="1280"/>
        <v>8.8874767616854092E-4</v>
      </c>
      <c r="AT179" s="162">
        <v>1.9599999999999999E-3</v>
      </c>
      <c r="AU179" s="153" t="str">
        <f t="shared" si="1281"/>
        <v>VERIFICA</v>
      </c>
      <c r="AV179" s="153">
        <v>0.41599999999999998</v>
      </c>
      <c r="AW179" s="68">
        <f t="shared" si="1298"/>
        <v>0.45344269192272496</v>
      </c>
      <c r="AX179" s="68">
        <f t="shared" si="1299"/>
        <v>239.38657142400001</v>
      </c>
      <c r="AY179" s="68">
        <f t="shared" si="1300"/>
        <v>253.13172780081328</v>
      </c>
      <c r="AZ179" s="68">
        <f t="shared" si="1301"/>
        <v>0.17166846446112502</v>
      </c>
      <c r="BA179" s="68">
        <f t="shared" si="1282"/>
        <v>0.83673469387755095</v>
      </c>
      <c r="BB179" s="68">
        <f t="shared" si="1283"/>
        <v>1.4941690962099126</v>
      </c>
      <c r="BC179" s="153">
        <v>0.81</v>
      </c>
      <c r="BD179" s="68">
        <f t="shared" si="1302"/>
        <v>6.3185768964675038E-2</v>
      </c>
      <c r="BE179" s="162">
        <f t="shared" si="1284"/>
        <v>1.2843112097239945E-3</v>
      </c>
      <c r="BF179" s="162">
        <v>1.9599999999999999E-3</v>
      </c>
      <c r="BG179" s="153" t="str">
        <f t="shared" si="1303"/>
        <v>VERIFICA</v>
      </c>
      <c r="BH179" s="153">
        <v>0.41599999999999998</v>
      </c>
      <c r="BI179" s="68">
        <f t="shared" si="1304"/>
        <v>0.65526082128775243</v>
      </c>
      <c r="BJ179" s="68">
        <f t="shared" si="1305"/>
        <v>286.096146336</v>
      </c>
      <c r="BK179" s="68">
        <f t="shared" si="1306"/>
        <v>301.60276011267501</v>
      </c>
      <c r="BL179" s="247"/>
      <c r="BM179" s="68">
        <f t="shared" si="1274"/>
        <v>301.60276011267501</v>
      </c>
      <c r="BN179" s="68">
        <f t="shared" si="1275"/>
        <v>253.13172780081328</v>
      </c>
      <c r="BO179" s="247"/>
      <c r="BP179" s="247"/>
      <c r="BQ179" s="247"/>
      <c r="BR179" s="247"/>
      <c r="BS179" s="285"/>
      <c r="BT179" s="287"/>
      <c r="BU179" s="285"/>
      <c r="BV179" s="247"/>
      <c r="BW179" s="247"/>
      <c r="BX179" s="247"/>
      <c r="BY179" s="247"/>
      <c r="BZ179" s="247"/>
      <c r="CA179" s="240" t="str">
        <f t="shared" si="1293"/>
        <v>VERIFICA</v>
      </c>
      <c r="CB179" s="240"/>
      <c r="CC179" s="240"/>
      <c r="CD179" s="240" t="str">
        <f t="shared" si="1294"/>
        <v>VERIFICA</v>
      </c>
      <c r="CE179" s="240"/>
      <c r="CF179" s="240"/>
      <c r="CG179" s="247"/>
      <c r="CH179" s="186"/>
      <c r="CI179" s="186"/>
      <c r="CJ179" s="186"/>
      <c r="CK179" s="186"/>
      <c r="CR179" s="227"/>
    </row>
    <row r="180" spans="1:96" ht="16.5" x14ac:dyDescent="0.35">
      <c r="B180" s="1" t="s">
        <v>33</v>
      </c>
      <c r="C180" s="34">
        <f>(ABS(C176)+ABS(C178))*SIGN(C176)</f>
        <v>78.203000000000003</v>
      </c>
      <c r="D180" s="37">
        <f t="shared" ref="D180:L180" si="1316">(ABS(D176)+ABS(D178))*SIGN(D176)</f>
        <v>-82.120999999999995</v>
      </c>
      <c r="E180" s="35">
        <f t="shared" si="1316"/>
        <v>266.87</v>
      </c>
      <c r="F180" s="37">
        <f t="shared" si="1316"/>
        <v>-255.61199999999999</v>
      </c>
      <c r="G180" s="35">
        <f t="shared" si="1316"/>
        <v>297.32599999999996</v>
      </c>
      <c r="H180" s="37">
        <f t="shared" si="1316"/>
        <v>-300.81799999999998</v>
      </c>
      <c r="I180" s="35">
        <f t="shared" si="1316"/>
        <v>200.94899999999998</v>
      </c>
      <c r="J180" s="37">
        <f t="shared" si="1316"/>
        <v>-129.72800000000001</v>
      </c>
      <c r="K180" s="35">
        <f t="shared" si="1316"/>
        <v>97.164000000000001</v>
      </c>
      <c r="L180" s="37">
        <f t="shared" si="1316"/>
        <v>-153.69499999999999</v>
      </c>
      <c r="N180" s="61">
        <v>4</v>
      </c>
      <c r="O180" s="63">
        <f>I184</f>
        <v>-306.24199999999996</v>
      </c>
      <c r="P180" s="63">
        <f>I185</f>
        <v>-249.25335999999996</v>
      </c>
      <c r="Q180" s="63">
        <f t="shared" si="1295"/>
        <v>336.7260171609679</v>
      </c>
      <c r="R180" s="103" t="str">
        <f t="shared" si="1276"/>
        <v>VERIFICA</v>
      </c>
      <c r="S180" s="146" t="str">
        <f t="shared" si="1277"/>
        <v>VERIFICA</v>
      </c>
      <c r="T180" s="63">
        <f t="shared" si="1296"/>
        <v>446.90674053554949</v>
      </c>
      <c r="U180" s="100" t="str">
        <f t="shared" si="1271"/>
        <v>VERIFICA</v>
      </c>
      <c r="V180" s="146" t="str">
        <f t="shared" si="1307"/>
        <v>VERIFICA</v>
      </c>
      <c r="W180" s="61">
        <v>4</v>
      </c>
      <c r="X180" s="76">
        <f>I188</f>
        <v>10.723701793469234</v>
      </c>
      <c r="Y180" s="76">
        <f>I189</f>
        <v>4.9515583469071833</v>
      </c>
      <c r="Z180" s="285">
        <f>I190</f>
        <v>5.838559855304041</v>
      </c>
      <c r="AA180" s="61">
        <v>4</v>
      </c>
      <c r="AB180" s="76">
        <f>2*fi!$B$6+1*fi!$B$8</f>
        <v>7.1592000000000002</v>
      </c>
      <c r="AC180" s="73" t="s">
        <v>109</v>
      </c>
      <c r="AD180" s="76">
        <f>4*fi!$B$6+1*fi!$B$8</f>
        <v>11.178400000000002</v>
      </c>
      <c r="AE180" s="73" t="s">
        <v>104</v>
      </c>
      <c r="AF180" s="76">
        <f t="shared" si="1287"/>
        <v>6.5333333333333332</v>
      </c>
      <c r="AG180" s="76" t="s">
        <v>96</v>
      </c>
      <c r="AH180" s="76">
        <f t="shared" si="1288"/>
        <v>27.511733333333332</v>
      </c>
      <c r="AI180" s="76" t="s">
        <v>96</v>
      </c>
      <c r="AJ180" s="263" t="str">
        <f t="shared" si="1272"/>
        <v>VERIFICA</v>
      </c>
      <c r="AK180" s="263"/>
      <c r="AL180" s="263" t="str">
        <f t="shared" si="1273"/>
        <v>VERIFICA</v>
      </c>
      <c r="AM180" s="263"/>
      <c r="AN180" s="68">
        <f t="shared" si="1297"/>
        <v>9.9847984431470679E-2</v>
      </c>
      <c r="AO180" s="68">
        <f t="shared" si="1308"/>
        <v>1.56140350877193</v>
      </c>
      <c r="AP180" s="68">
        <f t="shared" si="1279"/>
        <v>2.7882205513784464</v>
      </c>
      <c r="AQ180" s="153">
        <v>0.81</v>
      </c>
      <c r="AR180" s="161">
        <f t="shared" si="1309"/>
        <v>4.7112301342613988E-2</v>
      </c>
      <c r="AS180" s="162">
        <f t="shared" si="1280"/>
        <v>5.2837696291080361E-4</v>
      </c>
      <c r="AT180" s="162">
        <v>1.9599999999999999E-3</v>
      </c>
      <c r="AU180" s="153" t="str">
        <f t="shared" si="1281"/>
        <v>VERIFICA</v>
      </c>
      <c r="AV180" s="153">
        <v>0.41599999999999998</v>
      </c>
      <c r="AW180" s="68">
        <f t="shared" si="1298"/>
        <v>0.26958008311775694</v>
      </c>
      <c r="AX180" s="68">
        <f t="shared" si="1299"/>
        <v>166.40286062400003</v>
      </c>
      <c r="AY180" s="68">
        <f t="shared" si="1300"/>
        <v>176.99602966305144</v>
      </c>
      <c r="AZ180" s="68">
        <f t="shared" si="1301"/>
        <v>0.15590299323510334</v>
      </c>
      <c r="BA180" s="68">
        <f t="shared" si="1282"/>
        <v>0.64044943820224709</v>
      </c>
      <c r="BB180" s="68">
        <f t="shared" si="1283"/>
        <v>1.1436597110754412</v>
      </c>
      <c r="BC180" s="153">
        <v>0.81</v>
      </c>
      <c r="BD180" s="68">
        <f t="shared" si="1302"/>
        <v>6.7651071970703386E-2</v>
      </c>
      <c r="BE180" s="162">
        <f t="shared" si="1284"/>
        <v>1.4305575518355769E-3</v>
      </c>
      <c r="BF180" s="162">
        <v>1.9599999999999999E-3</v>
      </c>
      <c r="BG180" s="153" t="str">
        <f t="shared" si="1303"/>
        <v>VERIFICA</v>
      </c>
      <c r="BH180" s="153">
        <v>0.41599999999999998</v>
      </c>
      <c r="BI180" s="68">
        <f t="shared" si="1304"/>
        <v>0.7298763019569271</v>
      </c>
      <c r="BJ180" s="68">
        <f t="shared" si="1305"/>
        <v>259.82201044800007</v>
      </c>
      <c r="BK180" s="68">
        <f t="shared" si="1306"/>
        <v>273.95673934226028</v>
      </c>
      <c r="BL180" s="247">
        <f>K76</f>
        <v>39.800000000000004</v>
      </c>
      <c r="BM180" s="68">
        <f t="shared" si="1274"/>
        <v>273.95673934226028</v>
      </c>
      <c r="BN180" s="68">
        <f t="shared" si="1275"/>
        <v>176.99602966305144</v>
      </c>
      <c r="BO180" s="247">
        <f>(BL180*$AT$5/2)+(BN180+ABS(BM181))/$AT$5</f>
        <v>180.21670589669827</v>
      </c>
      <c r="BP180" s="247">
        <f>(BL180*$AT$5/2)+(ABS(BM180)+BN181)/$AT$5</f>
        <v>189.79277581487077</v>
      </c>
      <c r="BQ180" s="247">
        <f>MAX(ABS(F76),ABS(F77))</f>
        <v>192.964</v>
      </c>
      <c r="BR180" s="247">
        <f>MAX(BO180,BP180,BQ180)</f>
        <v>192.964</v>
      </c>
      <c r="BS180" s="285">
        <f t="shared" ref="BS180" si="1317">BR180*10/(0.9*(0.66)*391.3*2)</f>
        <v>4.1509739184157777</v>
      </c>
      <c r="BT180" s="287">
        <v>8</v>
      </c>
      <c r="BU180" s="285">
        <f>fi!$B$2</f>
        <v>0.50240000000000007</v>
      </c>
      <c r="BV180" s="247">
        <f t="shared" ref="BV180" si="1318">0.66/4</f>
        <v>0.16500000000000001</v>
      </c>
      <c r="BW180" s="247">
        <f t="shared" ref="BW180" si="1319">0.225</f>
        <v>0.22500000000000001</v>
      </c>
      <c r="BX180" s="247">
        <f t="shared" ref="BX180" si="1320">8*0.016</f>
        <v>0.128</v>
      </c>
      <c r="BY180" s="247">
        <f t="shared" ref="BY180" si="1321">24*0.008</f>
        <v>0.192</v>
      </c>
      <c r="BZ180" s="247">
        <f t="shared" ref="BZ180" si="1322">MIN(BV180:BY180)</f>
        <v>0.128</v>
      </c>
      <c r="CA180" s="240" t="str">
        <f t="shared" si="1293"/>
        <v>VERIFICA</v>
      </c>
      <c r="CB180" s="240"/>
      <c r="CC180" s="240"/>
      <c r="CD180" s="240" t="str">
        <f t="shared" si="1294"/>
        <v>VERIFICA</v>
      </c>
      <c r="CE180" s="240"/>
      <c r="CF180" s="240"/>
      <c r="CG180" s="247">
        <v>20</v>
      </c>
      <c r="CH180" s="186"/>
      <c r="CI180" s="186"/>
      <c r="CJ180" s="186"/>
      <c r="CK180" s="186"/>
      <c r="CR180" s="227"/>
    </row>
    <row r="181" spans="1:96" ht="16.5" x14ac:dyDescent="0.35">
      <c r="B181" s="1" t="s">
        <v>34</v>
      </c>
      <c r="C181" s="34">
        <f>(ABS(C177)+ABS(C179))*SIGN(C177)</f>
        <v>-7.0779999999999994</v>
      </c>
      <c r="D181" s="35">
        <f t="shared" ref="D181:L181" si="1323">(ABS(D177)+ABS(D179))*SIGN(D177)</f>
        <v>7.4470000000000001</v>
      </c>
      <c r="E181" s="34">
        <f t="shared" si="1323"/>
        <v>-24.31</v>
      </c>
      <c r="F181" s="35">
        <f t="shared" si="1323"/>
        <v>23.251000000000001</v>
      </c>
      <c r="G181" s="34">
        <f t="shared" si="1323"/>
        <v>-26.923000000000002</v>
      </c>
      <c r="H181" s="36">
        <f t="shared" si="1323"/>
        <v>27.259</v>
      </c>
      <c r="I181" s="34">
        <f t="shared" si="1323"/>
        <v>-18.29</v>
      </c>
      <c r="J181" s="37">
        <f t="shared" si="1323"/>
        <v>11.793999999999999</v>
      </c>
      <c r="K181" s="34">
        <f t="shared" si="1323"/>
        <v>-8.609</v>
      </c>
      <c r="L181" s="37">
        <f t="shared" si="1323"/>
        <v>13.791</v>
      </c>
      <c r="N181" s="61">
        <v>5</v>
      </c>
      <c r="O181" s="63">
        <f>J183</f>
        <v>-204.68180000000001</v>
      </c>
      <c r="P181" s="63">
        <f>J185</f>
        <v>-187.25132000000008</v>
      </c>
      <c r="Q181" s="63">
        <f t="shared" si="1295"/>
        <v>336.7260171609679</v>
      </c>
      <c r="R181" s="103" t="str">
        <f t="shared" si="1276"/>
        <v>VERIFICA</v>
      </c>
      <c r="S181" s="146" t="str">
        <f t="shared" si="1277"/>
        <v>VERIFICA</v>
      </c>
      <c r="T181" s="63">
        <f t="shared" si="1296"/>
        <v>446.90674053554949</v>
      </c>
      <c r="U181" s="100" t="str">
        <f t="shared" si="1271"/>
        <v>VERIFICA</v>
      </c>
      <c r="V181" s="146" t="str">
        <f t="shared" si="1307"/>
        <v>VERIFICA</v>
      </c>
      <c r="W181" s="61">
        <v>5</v>
      </c>
      <c r="X181" s="76">
        <f>J188</f>
        <v>8.0561694980299663</v>
      </c>
      <c r="Y181" s="76">
        <f>J189</f>
        <v>2.6277434882085999</v>
      </c>
      <c r="Z181" s="247"/>
      <c r="AA181" s="61">
        <v>5</v>
      </c>
      <c r="AB181" s="76">
        <f>2*fi!$B$6+1*fi!$B$8</f>
        <v>7.1592000000000002</v>
      </c>
      <c r="AC181" s="73" t="s">
        <v>109</v>
      </c>
      <c r="AD181" s="151">
        <f>3*fi!$B$6+1*fi!$B$8</f>
        <v>9.1688000000000009</v>
      </c>
      <c r="AE181" s="73" t="s">
        <v>102</v>
      </c>
      <c r="AF181" s="76">
        <f t="shared" si="1287"/>
        <v>6.5333333333333332</v>
      </c>
      <c r="AG181" s="76" t="s">
        <v>96</v>
      </c>
      <c r="AH181" s="76">
        <f t="shared" si="1288"/>
        <v>25.502133333333333</v>
      </c>
      <c r="AI181" s="76" t="s">
        <v>96</v>
      </c>
      <c r="AJ181" s="263" t="str">
        <f t="shared" si="1272"/>
        <v>VERIFICA</v>
      </c>
      <c r="AK181" s="263"/>
      <c r="AL181" s="263" t="str">
        <f t="shared" si="1273"/>
        <v>VERIFICA</v>
      </c>
      <c r="AM181" s="263"/>
      <c r="AN181" s="68">
        <f t="shared" si="1297"/>
        <v>9.9847984431470679E-2</v>
      </c>
      <c r="AO181" s="68">
        <f t="shared" si="1308"/>
        <v>1.2807017543859649</v>
      </c>
      <c r="AP181" s="68">
        <f t="shared" si="1279"/>
        <v>2.2869674185463658</v>
      </c>
      <c r="AQ181" s="153">
        <v>0.81</v>
      </c>
      <c r="AR181" s="161">
        <f t="shared" si="1309"/>
        <v>4.8559800234465905E-2</v>
      </c>
      <c r="AS181" s="162">
        <f t="shared" si="1280"/>
        <v>6.1695683828960006E-4</v>
      </c>
      <c r="AT181" s="162">
        <v>1.9599999999999999E-3</v>
      </c>
      <c r="AU181" s="153" t="str">
        <f t="shared" si="1281"/>
        <v>VERIFICA</v>
      </c>
      <c r="AV181" s="153">
        <v>0.41599999999999998</v>
      </c>
      <c r="AW181" s="68">
        <f t="shared" si="1298"/>
        <v>0.3147738970865307</v>
      </c>
      <c r="AX181" s="68">
        <f t="shared" si="1299"/>
        <v>166.40286062400003</v>
      </c>
      <c r="AY181" s="68">
        <f t="shared" si="1300"/>
        <v>176.99702852283713</v>
      </c>
      <c r="AZ181" s="68">
        <f t="shared" si="1301"/>
        <v>0.127875488833287</v>
      </c>
      <c r="BA181" s="68">
        <f t="shared" si="1282"/>
        <v>0.78082191780821908</v>
      </c>
      <c r="BB181" s="68">
        <f t="shared" si="1283"/>
        <v>1.3943248532289627</v>
      </c>
      <c r="BC181" s="153">
        <v>0.81</v>
      </c>
      <c r="BD181" s="68">
        <f t="shared" si="1302"/>
        <v>5.8407853184046538E-2</v>
      </c>
      <c r="BE181" s="162">
        <f t="shared" si="1284"/>
        <v>1.103062047857642E-3</v>
      </c>
      <c r="BF181" s="162">
        <v>1.9599999999999999E-3</v>
      </c>
      <c r="BG181" s="153" t="str">
        <f t="shared" si="1303"/>
        <v>VERIFICA</v>
      </c>
      <c r="BH181" s="153">
        <v>0.41599999999999998</v>
      </c>
      <c r="BI181" s="68">
        <f t="shared" si="1304"/>
        <v>0.56278675911104192</v>
      </c>
      <c r="BJ181" s="68">
        <f t="shared" si="1305"/>
        <v>213.11243553599999</v>
      </c>
      <c r="BK181" s="68">
        <f t="shared" si="1306"/>
        <v>225.59858511527472</v>
      </c>
      <c r="BL181" s="247"/>
      <c r="BM181" s="68">
        <f t="shared" si="1274"/>
        <v>225.59858511527472</v>
      </c>
      <c r="BN181" s="68">
        <f t="shared" si="1275"/>
        <v>176.99702852283713</v>
      </c>
      <c r="BO181" s="247"/>
      <c r="BP181" s="247"/>
      <c r="BQ181" s="247"/>
      <c r="BR181" s="247"/>
      <c r="BS181" s="285"/>
      <c r="BT181" s="287"/>
      <c r="BU181" s="285"/>
      <c r="BV181" s="247"/>
      <c r="BW181" s="247"/>
      <c r="BX181" s="247"/>
      <c r="BY181" s="247"/>
      <c r="BZ181" s="247"/>
      <c r="CA181" s="240" t="str">
        <f t="shared" si="1293"/>
        <v>VERIFICA</v>
      </c>
      <c r="CB181" s="240"/>
      <c r="CC181" s="240"/>
      <c r="CD181" s="240" t="str">
        <f t="shared" si="1294"/>
        <v>VERIFICA</v>
      </c>
      <c r="CE181" s="240"/>
      <c r="CF181" s="240"/>
      <c r="CG181" s="247"/>
      <c r="CH181" s="186"/>
      <c r="CI181" s="186"/>
      <c r="CJ181" s="186"/>
      <c r="CK181" s="186"/>
      <c r="CR181" s="227"/>
    </row>
    <row r="182" spans="1:96" ht="16.5" x14ac:dyDescent="0.35">
      <c r="B182" s="1" t="s">
        <v>51</v>
      </c>
      <c r="C182" s="34">
        <f>C180+0.3*C181</f>
        <v>76.079599999999999</v>
      </c>
      <c r="D182" s="35">
        <f t="shared" ref="D182:I182" si="1324">D180+0.3*D181</f>
        <v>-79.886899999999997</v>
      </c>
      <c r="E182" s="34">
        <f t="shared" si="1324"/>
        <v>259.577</v>
      </c>
      <c r="F182" s="35">
        <f t="shared" si="1324"/>
        <v>-248.63669999999999</v>
      </c>
      <c r="G182" s="34">
        <f t="shared" si="1324"/>
        <v>289.24909999999994</v>
      </c>
      <c r="H182" s="36">
        <f t="shared" si="1324"/>
        <v>-292.64029999999997</v>
      </c>
      <c r="I182" s="34">
        <f t="shared" si="1324"/>
        <v>195.46199999999999</v>
      </c>
      <c r="J182" s="37">
        <f>J180+0.3*J181</f>
        <v>-126.18980000000001</v>
      </c>
      <c r="K182" s="35">
        <f t="shared" ref="K182" si="1325">K180+0.3*K181</f>
        <v>94.581299999999999</v>
      </c>
      <c r="L182" s="37">
        <f t="shared" ref="L182" si="1326">L180+0.3*L181</f>
        <v>-149.55769999999998</v>
      </c>
      <c r="N182" s="64">
        <v>5</v>
      </c>
      <c r="O182" s="63">
        <f>K184</f>
        <v>-139.7363</v>
      </c>
      <c r="P182" s="63">
        <f>K185</f>
        <v>-122.69021000000021</v>
      </c>
      <c r="Q182" s="63">
        <f t="shared" si="1295"/>
        <v>336.7260171609679</v>
      </c>
      <c r="R182" s="103" t="str">
        <f t="shared" si="1276"/>
        <v>VERIFICA</v>
      </c>
      <c r="S182" s="146" t="str">
        <f t="shared" si="1277"/>
        <v>VERIFICA</v>
      </c>
      <c r="T182" s="63">
        <f t="shared" si="1296"/>
        <v>446.90674053554949</v>
      </c>
      <c r="U182" s="100" t="str">
        <f t="shared" si="1271"/>
        <v>VERIFICA</v>
      </c>
      <c r="V182" s="146" t="str">
        <f t="shared" si="1307"/>
        <v>VERIFICA</v>
      </c>
      <c r="W182" s="64">
        <v>5</v>
      </c>
      <c r="X182" s="76">
        <f>K188</f>
        <v>5.2785375692352527</v>
      </c>
      <c r="Y182" s="76">
        <f>K189</f>
        <v>2.2968960410820882</v>
      </c>
      <c r="Z182" s="285">
        <f>K190</f>
        <v>5.3160487230254665</v>
      </c>
      <c r="AA182" s="64">
        <v>5</v>
      </c>
      <c r="AB182" s="76">
        <f>2*fi!$B$6+1*fi!$B$8</f>
        <v>7.1592000000000002</v>
      </c>
      <c r="AC182" s="73" t="s">
        <v>109</v>
      </c>
      <c r="AD182" s="76">
        <f>2*fi!$B$6+1*fi!$B$8</f>
        <v>7.1592000000000002</v>
      </c>
      <c r="AE182" s="73" t="s">
        <v>109</v>
      </c>
      <c r="AF182" s="76">
        <f t="shared" si="1287"/>
        <v>6.5333333333333332</v>
      </c>
      <c r="AG182" s="76" t="s">
        <v>96</v>
      </c>
      <c r="AH182" s="76">
        <f t="shared" si="1288"/>
        <v>23.492533333333334</v>
      </c>
      <c r="AI182" s="76" t="s">
        <v>96</v>
      </c>
      <c r="AJ182" s="263" t="str">
        <f t="shared" si="1272"/>
        <v>VERIFICA</v>
      </c>
      <c r="AK182" s="263"/>
      <c r="AL182" s="263" t="str">
        <f t="shared" si="1273"/>
        <v>VERIFICA</v>
      </c>
      <c r="AM182" s="263"/>
      <c r="AN182" s="68">
        <f t="shared" si="1297"/>
        <v>9.9847984431470679E-2</v>
      </c>
      <c r="AO182" s="68">
        <f t="shared" si="1308"/>
        <v>1</v>
      </c>
      <c r="AP182" s="68">
        <f t="shared" si="1279"/>
        <v>1.7857142857142858</v>
      </c>
      <c r="AQ182" s="153">
        <v>0.81</v>
      </c>
      <c r="AR182" s="161">
        <f t="shared" si="1309"/>
        <v>5.0698969105359405E-2</v>
      </c>
      <c r="AS182" s="162">
        <f t="shared" si="1280"/>
        <v>7.3860262899900749E-4</v>
      </c>
      <c r="AT182" s="162">
        <v>1.9599999999999999E-3</v>
      </c>
      <c r="AU182" s="153" t="str">
        <f t="shared" si="1281"/>
        <v>VERIFICA</v>
      </c>
      <c r="AV182" s="153">
        <v>0.41599999999999998</v>
      </c>
      <c r="AW182" s="68">
        <f t="shared" si="1298"/>
        <v>0.37683807601990182</v>
      </c>
      <c r="AX182" s="68">
        <f t="shared" si="1299"/>
        <v>166.40286062400003</v>
      </c>
      <c r="AY182" s="68">
        <f t="shared" si="1300"/>
        <v>176.98751447381036</v>
      </c>
      <c r="AZ182" s="68">
        <f t="shared" si="1301"/>
        <v>9.9847984431470679E-2</v>
      </c>
      <c r="BA182" s="68">
        <f t="shared" si="1282"/>
        <v>1</v>
      </c>
      <c r="BB182" s="68">
        <f t="shared" si="1283"/>
        <v>1.7857142857142858</v>
      </c>
      <c r="BC182" s="153">
        <v>0.81</v>
      </c>
      <c r="BD182" s="68">
        <f t="shared" si="1302"/>
        <v>5.0698969105359412E-2</v>
      </c>
      <c r="BE182" s="162">
        <f t="shared" si="1284"/>
        <v>7.3860262899900792E-4</v>
      </c>
      <c r="BF182" s="162">
        <v>1.9599999999999999E-3</v>
      </c>
      <c r="BG182" s="153" t="str">
        <f t="shared" si="1303"/>
        <v>VERIFICA</v>
      </c>
      <c r="BH182" s="153">
        <v>0.41599999999999998</v>
      </c>
      <c r="BI182" s="68">
        <f t="shared" si="1304"/>
        <v>0.37683807601990205</v>
      </c>
      <c r="BJ182" s="68">
        <f t="shared" si="1305"/>
        <v>166.40286062400003</v>
      </c>
      <c r="BK182" s="68">
        <f t="shared" si="1306"/>
        <v>176.98751447381036</v>
      </c>
      <c r="BL182" s="247">
        <f>K96</f>
        <v>41.900000000000006</v>
      </c>
      <c r="BM182" s="68">
        <f t="shared" si="1274"/>
        <v>176.98751447381036</v>
      </c>
      <c r="BN182" s="68">
        <f t="shared" si="1275"/>
        <v>176.98751447381036</v>
      </c>
      <c r="BO182" s="247">
        <f>(BL182*$AT$6/2)+(BN182+ABS(BM183))/$AT$6</f>
        <v>187.93877342584696</v>
      </c>
      <c r="BP182" s="247">
        <f>(BL182*$AT$6/2)+(ABS(BM182)+BN183)/$AT$6</f>
        <v>180.84377624859366</v>
      </c>
      <c r="BQ182" s="247">
        <f>MAX(ABS(F96),ABS(F97))</f>
        <v>119.03400000000001</v>
      </c>
      <c r="BR182" s="247">
        <f>MAX(BO182,BP182,BQ182)</f>
        <v>187.93877342584696</v>
      </c>
      <c r="BS182" s="285">
        <f t="shared" ref="BS182" si="1327">BR182*10/(0.9*(0.66)*391.3*2)</f>
        <v>4.0428730061034344</v>
      </c>
      <c r="BT182" s="287">
        <v>8</v>
      </c>
      <c r="BU182" s="285">
        <f>fi!$B$2</f>
        <v>0.50240000000000007</v>
      </c>
      <c r="BV182" s="247">
        <f t="shared" ref="BV182" si="1328">0.66/4</f>
        <v>0.16500000000000001</v>
      </c>
      <c r="BW182" s="247">
        <f t="shared" ref="BW182" si="1329">0.225</f>
        <v>0.22500000000000001</v>
      </c>
      <c r="BX182" s="247">
        <f t="shared" ref="BX182" si="1330">8*0.016</f>
        <v>0.128</v>
      </c>
      <c r="BY182" s="247">
        <f t="shared" ref="BY182" si="1331">24*0.008</f>
        <v>0.192</v>
      </c>
      <c r="BZ182" s="247">
        <f t="shared" ref="BZ182" si="1332">MIN(BV182:BY182)</f>
        <v>0.128</v>
      </c>
      <c r="CA182" s="240" t="str">
        <f t="shared" si="1293"/>
        <v>VERIFICA</v>
      </c>
      <c r="CB182" s="240"/>
      <c r="CC182" s="240"/>
      <c r="CD182" s="240" t="str">
        <f t="shared" si="1294"/>
        <v>VERIFICA</v>
      </c>
      <c r="CE182" s="240"/>
      <c r="CF182" s="240"/>
      <c r="CG182" s="247">
        <v>20</v>
      </c>
      <c r="CH182" s="186"/>
      <c r="CI182" s="186"/>
      <c r="CJ182" s="186"/>
      <c r="CK182" s="186"/>
      <c r="CR182" s="227"/>
    </row>
    <row r="183" spans="1:96" ht="16.5" x14ac:dyDescent="0.35">
      <c r="B183" s="1" t="s">
        <v>37</v>
      </c>
      <c r="C183" s="34">
        <f>C175+C182</f>
        <v>43.952599999999997</v>
      </c>
      <c r="D183" s="35">
        <f t="shared" ref="D183:L183" si="1333">D175+D182</f>
        <v>-105.1639</v>
      </c>
      <c r="E183" s="34">
        <f t="shared" si="1333"/>
        <v>150.96199999999999</v>
      </c>
      <c r="F183" s="35">
        <f t="shared" si="1333"/>
        <v>-362.43770000000001</v>
      </c>
      <c r="G183" s="34">
        <f t="shared" si="1333"/>
        <v>246.53309999999993</v>
      </c>
      <c r="H183" s="36">
        <f t="shared" si="1333"/>
        <v>-339.52429999999998</v>
      </c>
      <c r="I183" s="34">
        <f t="shared" si="1333"/>
        <v>84.681999999999988</v>
      </c>
      <c r="J183" s="37">
        <f t="shared" si="1333"/>
        <v>-204.68180000000001</v>
      </c>
      <c r="K183" s="35">
        <f t="shared" si="1333"/>
        <v>49.426299999999998</v>
      </c>
      <c r="L183" s="37">
        <f t="shared" si="1333"/>
        <v>-181.40969999999999</v>
      </c>
      <c r="N183" s="64">
        <v>6</v>
      </c>
      <c r="O183" s="63">
        <f>L183</f>
        <v>-181.40969999999999</v>
      </c>
      <c r="P183" s="63">
        <f>L185</f>
        <v>-168.67904000000033</v>
      </c>
      <c r="Q183" s="63">
        <f t="shared" si="1295"/>
        <v>336.7260171609679</v>
      </c>
      <c r="R183" s="67" t="str">
        <f t="shared" si="1276"/>
        <v>VERIFICA</v>
      </c>
      <c r="S183" s="146" t="str">
        <f t="shared" si="1277"/>
        <v>VERIFICA</v>
      </c>
      <c r="T183" s="63">
        <f t="shared" si="1296"/>
        <v>446.90674053554949</v>
      </c>
      <c r="U183" s="100" t="str">
        <f t="shared" si="1271"/>
        <v>VERIFICA</v>
      </c>
      <c r="V183" s="146" t="str">
        <f t="shared" si="1307"/>
        <v>VERIFICA</v>
      </c>
      <c r="W183" s="64">
        <v>6</v>
      </c>
      <c r="X183" s="76">
        <f>L188</f>
        <v>7.2571287455008529</v>
      </c>
      <c r="Y183" s="76">
        <f>L189</f>
        <v>5.3160487230254665</v>
      </c>
      <c r="Z183" s="247"/>
      <c r="AA183" s="64">
        <v>6</v>
      </c>
      <c r="AB183" s="76">
        <f>2*fi!$B$6+1*fi!$B$8</f>
        <v>7.1592000000000002</v>
      </c>
      <c r="AC183" s="73" t="s">
        <v>109</v>
      </c>
      <c r="AD183" s="151">
        <f>4*fi!$B$6</f>
        <v>8.0384000000000011</v>
      </c>
      <c r="AE183" s="75" t="s">
        <v>100</v>
      </c>
      <c r="AF183" s="76">
        <f t="shared" si="1287"/>
        <v>6.5333333333333332</v>
      </c>
      <c r="AG183" s="76" t="s">
        <v>96</v>
      </c>
      <c r="AH183" s="76">
        <f t="shared" si="1288"/>
        <v>24.371733333333331</v>
      </c>
      <c r="AI183" s="76" t="s">
        <v>96</v>
      </c>
      <c r="AJ183" s="263" t="str">
        <f t="shared" si="1272"/>
        <v>VERIFICA</v>
      </c>
      <c r="AK183" s="263"/>
      <c r="AL183" s="263" t="str">
        <f t="shared" si="1273"/>
        <v>VERIFICA</v>
      </c>
      <c r="AM183" s="263"/>
      <c r="AN183" s="68">
        <f t="shared" si="1297"/>
        <v>9.9847984431470679E-2</v>
      </c>
      <c r="AO183" s="68">
        <f t="shared" si="1308"/>
        <v>1.1228070175438598</v>
      </c>
      <c r="AP183" s="68">
        <f>0.0035*AO183/0.00196</f>
        <v>2.0050125313283216</v>
      </c>
      <c r="AQ183" s="153">
        <v>0.81</v>
      </c>
      <c r="AR183" s="161">
        <f t="shared" si="1309"/>
        <v>4.9650805400760493E-2</v>
      </c>
      <c r="AS183" s="162">
        <f t="shared" si="1280"/>
        <v>6.8030757265710653E-4</v>
      </c>
      <c r="AT183" s="162">
        <v>1.9599999999999999E-3</v>
      </c>
      <c r="AU183" s="153" t="str">
        <f t="shared" si="1281"/>
        <v>VERIFICA</v>
      </c>
      <c r="AV183" s="153">
        <v>0.41599999999999998</v>
      </c>
      <c r="AW183" s="68">
        <f t="shared" si="1298"/>
        <v>0.34709570033525838</v>
      </c>
      <c r="AX183" s="68">
        <f t="shared" si="1299"/>
        <v>166.40286062400003</v>
      </c>
      <c r="AY183" s="68">
        <f t="shared" si="1300"/>
        <v>176.99381427197085</v>
      </c>
      <c r="AZ183" s="68">
        <f t="shared" si="1301"/>
        <v>0.11211001760726534</v>
      </c>
      <c r="BA183" s="68">
        <f t="shared" si="1282"/>
        <v>0.89062499999999989</v>
      </c>
      <c r="BB183" s="68">
        <f t="shared" si="1283"/>
        <v>1.5904017857142856</v>
      </c>
      <c r="BC183" s="153">
        <v>0.81</v>
      </c>
      <c r="BD183" s="68">
        <f t="shared" si="1302"/>
        <v>5.3894333698440398E-2</v>
      </c>
      <c r="BE183" s="162">
        <f t="shared" si="1284"/>
        <v>9.02324318854111E-4</v>
      </c>
      <c r="BF183" s="162">
        <v>1.9599999999999999E-3</v>
      </c>
      <c r="BG183" s="153" t="str">
        <f t="shared" si="1303"/>
        <v>VERIFICA</v>
      </c>
      <c r="BH183" s="153">
        <v>0.41599999999999998</v>
      </c>
      <c r="BI183" s="68">
        <f t="shared" si="1304"/>
        <v>0.46036955043577094</v>
      </c>
      <c r="BJ183" s="68">
        <f t="shared" si="1305"/>
        <v>186.83829964800003</v>
      </c>
      <c r="BK183" s="68">
        <f t="shared" si="1306"/>
        <v>198.27880580373071</v>
      </c>
      <c r="BL183" s="247"/>
      <c r="BM183" s="68">
        <f t="shared" si="1274"/>
        <v>198.27880580373071</v>
      </c>
      <c r="BN183" s="68">
        <f t="shared" si="1275"/>
        <v>176.99381427197085</v>
      </c>
      <c r="BO183" s="247"/>
      <c r="BP183" s="247"/>
      <c r="BQ183" s="247"/>
      <c r="BR183" s="247"/>
      <c r="BS183" s="285"/>
      <c r="BT183" s="287"/>
      <c r="BU183" s="285"/>
      <c r="BV183" s="247"/>
      <c r="BW183" s="247"/>
      <c r="BX183" s="247"/>
      <c r="BY183" s="247"/>
      <c r="BZ183" s="247"/>
      <c r="CA183" s="240" t="str">
        <f t="shared" si="1293"/>
        <v>VERIFICA</v>
      </c>
      <c r="CB183" s="240"/>
      <c r="CC183" s="240"/>
      <c r="CD183" s="240" t="str">
        <f t="shared" si="1294"/>
        <v>VERIFICA</v>
      </c>
      <c r="CE183" s="240"/>
      <c r="CF183" s="240"/>
      <c r="CG183" s="247"/>
      <c r="CH183" s="186"/>
      <c r="CI183" s="186"/>
      <c r="CJ183" s="186"/>
      <c r="CK183" s="186"/>
      <c r="CR183" s="227"/>
    </row>
    <row r="184" spans="1:96" x14ac:dyDescent="0.25">
      <c r="B184" s="1" t="s">
        <v>38</v>
      </c>
      <c r="C184" s="34">
        <f>C175-C182</f>
        <v>-108.20660000000001</v>
      </c>
      <c r="D184" s="35">
        <f t="shared" ref="D184:L184" si="1334">D175-D182</f>
        <v>54.609899999999996</v>
      </c>
      <c r="E184" s="34">
        <f t="shared" si="1334"/>
        <v>-368.19200000000001</v>
      </c>
      <c r="F184" s="35">
        <f t="shared" si="1334"/>
        <v>134.83569999999997</v>
      </c>
      <c r="G184" s="34">
        <f t="shared" si="1334"/>
        <v>-331.96509999999995</v>
      </c>
      <c r="H184" s="36">
        <f t="shared" si="1334"/>
        <v>245.75629999999995</v>
      </c>
      <c r="I184" s="34">
        <f t="shared" si="1334"/>
        <v>-306.24199999999996</v>
      </c>
      <c r="J184" s="37">
        <f t="shared" si="1334"/>
        <v>47.697800000000001</v>
      </c>
      <c r="K184" s="35">
        <f t="shared" si="1334"/>
        <v>-139.7363</v>
      </c>
      <c r="L184" s="37">
        <f t="shared" si="1334"/>
        <v>117.70569999999998</v>
      </c>
    </row>
    <row r="185" spans="1:96" x14ac:dyDescent="0.25">
      <c r="A185" s="44" t="s">
        <v>52</v>
      </c>
      <c r="B185" s="45" t="s">
        <v>53</v>
      </c>
      <c r="C185" s="46">
        <f>MIN(O15:O17)</f>
        <v>-95.834525000000014</v>
      </c>
      <c r="D185" s="47">
        <f>MIN(AL15:AL17)</f>
        <v>-68.960350000000005</v>
      </c>
      <c r="E185" s="46">
        <f>MIN(O35:O37)</f>
        <v>-301.62240000000003</v>
      </c>
      <c r="F185" s="47">
        <f>MIN(AL35:AL37)</f>
        <v>-294.51580000000007</v>
      </c>
      <c r="G185" s="46">
        <f>MIN(O55:O57)</f>
        <v>-272.88321999999994</v>
      </c>
      <c r="H185" s="47">
        <f>MIN(AL55:AL57)</f>
        <v>-279.88589999999999</v>
      </c>
      <c r="I185" s="46">
        <f>MIN(O75:O77)</f>
        <v>-249.25335999999996</v>
      </c>
      <c r="J185" s="48">
        <f>MIN(AL75:AL77)</f>
        <v>-187.25132000000008</v>
      </c>
      <c r="K185" s="46">
        <f>MIN(O95:O97)</f>
        <v>-122.69021000000021</v>
      </c>
      <c r="L185" s="48">
        <f>MIN(AL95:AL97)</f>
        <v>-168.67904000000033</v>
      </c>
      <c r="BV185" s="186"/>
      <c r="BW185" s="186"/>
      <c r="BX185" s="186"/>
      <c r="BY185" s="186"/>
      <c r="BZ185" s="186"/>
    </row>
    <row r="186" spans="1:96" x14ac:dyDescent="0.25">
      <c r="A186" s="49"/>
      <c r="B186" s="45" t="s">
        <v>54</v>
      </c>
      <c r="C186" s="46">
        <f>MAX(O15:O17)</f>
        <v>48.881525000000003</v>
      </c>
      <c r="D186" s="47">
        <f>MAX(AL15:AL17)</f>
        <v>57.248349999999988</v>
      </c>
      <c r="E186" s="46">
        <f>MAX(O35:O37)</f>
        <v>172.66919999999999</v>
      </c>
      <c r="F186" s="47">
        <f>MAX(AL35:AL37)</f>
        <v>156.62260000000003</v>
      </c>
      <c r="G186" s="46">
        <f>MAX(O55:O57)</f>
        <v>226.21361999999993</v>
      </c>
      <c r="H186" s="47">
        <f>MAX(AL55:AL57)</f>
        <v>226.39790000000002</v>
      </c>
      <c r="I186" s="46">
        <f>MAX(O75:O77)</f>
        <v>115.09015999999998</v>
      </c>
      <c r="J186" s="48">
        <f>MAX(AL75:AL77)</f>
        <v>61.077219999999897</v>
      </c>
      <c r="K186" s="46">
        <f>MAX(O95:O97)</f>
        <v>53.387260000000019</v>
      </c>
      <c r="L186" s="48">
        <f>MAX(AL95:AL97)</f>
        <v>123.56208999999998</v>
      </c>
      <c r="BV186" s="186"/>
      <c r="BW186" s="186"/>
      <c r="BX186" s="186"/>
      <c r="BY186" s="186"/>
      <c r="BZ186" s="186"/>
    </row>
    <row r="187" spans="1:96" x14ac:dyDescent="0.25">
      <c r="C187" s="24">
        <f>MAX(O15:AL17)</f>
        <v>57.248349999999988</v>
      </c>
      <c r="D187" s="25"/>
      <c r="E187" s="259">
        <f>MAX($O$35:$AL$37)</f>
        <v>173.69495839999999</v>
      </c>
      <c r="F187" s="259"/>
      <c r="G187" s="259">
        <f>MAX($O$55:$AL$57)</f>
        <v>226.39790000000002</v>
      </c>
      <c r="H187" s="259"/>
      <c r="I187" s="259">
        <f>MAX($O$75:$AL$77)</f>
        <v>135.70693119999999</v>
      </c>
      <c r="J187" s="259"/>
      <c r="K187" s="259">
        <f>MAX($O$95:$AL$97)</f>
        <v>123.56208999999998</v>
      </c>
      <c r="L187" s="259"/>
      <c r="BV187" s="186"/>
      <c r="BW187" s="186"/>
      <c r="BX187" s="186"/>
      <c r="BY187" s="186"/>
      <c r="BZ187" s="186"/>
    </row>
    <row r="188" spans="1:96" x14ac:dyDescent="0.25">
      <c r="B188" s="26" t="s">
        <v>55</v>
      </c>
      <c r="C188" s="27">
        <f>ABS(C185*$C$224)</f>
        <v>11.338572872003105</v>
      </c>
      <c r="D188" s="27">
        <f>ABS(D185*$C$224)</f>
        <v>8.1589798014216619</v>
      </c>
      <c r="E188" s="27">
        <f t="shared" ref="E188:L189" si="1335">ABS(E185*$B$224)</f>
        <v>12.976790651209257</v>
      </c>
      <c r="F188" s="27">
        <f t="shared" si="1335"/>
        <v>12.671041275692442</v>
      </c>
      <c r="G188" s="27">
        <f t="shared" si="1335"/>
        <v>11.740336321731668</v>
      </c>
      <c r="H188" s="27">
        <f t="shared" si="1335"/>
        <v>12.041614716033321</v>
      </c>
      <c r="I188" s="27">
        <f t="shared" si="1335"/>
        <v>10.723701793469234</v>
      </c>
      <c r="J188" s="27">
        <f t="shared" si="1335"/>
        <v>8.0561694980299663</v>
      </c>
      <c r="K188" s="27">
        <f t="shared" si="1335"/>
        <v>5.2785375692352527</v>
      </c>
      <c r="L188" s="27">
        <f t="shared" si="1335"/>
        <v>7.2571287455008529</v>
      </c>
      <c r="BV188" s="186"/>
      <c r="BW188" s="186"/>
      <c r="BX188" s="186"/>
      <c r="BY188" s="186"/>
      <c r="BZ188" s="186"/>
      <c r="CG188" s="223"/>
      <c r="CH188" s="223"/>
      <c r="CI188" s="223"/>
      <c r="CJ188" s="223"/>
      <c r="CK188" s="223"/>
    </row>
    <row r="189" spans="1:96" x14ac:dyDescent="0.25">
      <c r="B189" s="26" t="s">
        <v>56</v>
      </c>
      <c r="C189" s="27">
        <f>ABS(C186*$C$224)</f>
        <v>5.7833722586629568</v>
      </c>
      <c r="D189" s="27">
        <f>ABS(D186*$C$224)</f>
        <v>6.7732853924714371</v>
      </c>
      <c r="E189" s="27">
        <f t="shared" si="1335"/>
        <v>7.4287985915892882</v>
      </c>
      <c r="F189" s="27">
        <f t="shared" si="1335"/>
        <v>6.7384209244674373</v>
      </c>
      <c r="G189" s="27">
        <f t="shared" si="1335"/>
        <v>9.7324561743166367</v>
      </c>
      <c r="H189" s="27">
        <f t="shared" si="1335"/>
        <v>9.7403845078263682</v>
      </c>
      <c r="I189" s="27">
        <f t="shared" si="1335"/>
        <v>4.9515583469071833</v>
      </c>
      <c r="J189" s="27">
        <f t="shared" si="1335"/>
        <v>2.6277434882085999</v>
      </c>
      <c r="K189" s="27">
        <f t="shared" si="1335"/>
        <v>2.2968960410820882</v>
      </c>
      <c r="L189" s="27">
        <f t="shared" si="1335"/>
        <v>5.3160487230254665</v>
      </c>
      <c r="BV189" s="186"/>
      <c r="BW189" s="186"/>
      <c r="BX189" s="186"/>
      <c r="BY189" s="186"/>
      <c r="BZ189" s="186"/>
      <c r="CG189" s="217"/>
      <c r="CH189" s="222"/>
      <c r="CI189" s="217"/>
      <c r="CJ189" s="217"/>
      <c r="CK189" s="217"/>
    </row>
    <row r="190" spans="1:96" x14ac:dyDescent="0.25">
      <c r="B190" s="56" t="s">
        <v>79</v>
      </c>
      <c r="C190" s="29">
        <f>ABS(C187*$C$224)</f>
        <v>6.7732853924714371</v>
      </c>
      <c r="D190" s="30"/>
      <c r="E190" s="260">
        <f>ABS(E187*$B$224)</f>
        <v>7.4729301017673109</v>
      </c>
      <c r="F190" s="260"/>
      <c r="G190" s="260">
        <f>ABS(G187*$B$224)</f>
        <v>9.7403845078263682</v>
      </c>
      <c r="H190" s="260"/>
      <c r="I190" s="260">
        <f>ABS(I187*$B$224)</f>
        <v>5.838559855304041</v>
      </c>
      <c r="J190" s="260"/>
      <c r="K190" s="260">
        <f>ABS(K187*$B$224)</f>
        <v>5.3160487230254665</v>
      </c>
      <c r="L190" s="260"/>
      <c r="BV190" s="186"/>
      <c r="BW190" s="186"/>
      <c r="BX190" s="186"/>
      <c r="BY190" s="186"/>
      <c r="BZ190" s="186"/>
      <c r="CG190" s="96"/>
      <c r="CH190" s="96"/>
      <c r="CI190" s="96"/>
      <c r="CJ190" s="96"/>
      <c r="CK190" s="96"/>
    </row>
    <row r="191" spans="1:96" x14ac:dyDescent="0.25">
      <c r="BV191" s="186"/>
      <c r="BW191" s="186"/>
      <c r="BX191" s="186"/>
      <c r="BY191" s="186"/>
      <c r="BZ191" s="186"/>
      <c r="CG191" s="96"/>
      <c r="CH191" s="96"/>
      <c r="CI191" s="96"/>
      <c r="CJ191" s="96"/>
      <c r="CK191" s="96"/>
    </row>
    <row r="192" spans="1:96" x14ac:dyDescent="0.25">
      <c r="CG192" s="96"/>
      <c r="CH192" s="96"/>
      <c r="CI192" s="96"/>
      <c r="CJ192" s="96"/>
      <c r="CK192" s="96"/>
    </row>
    <row r="193" spans="1:89" x14ac:dyDescent="0.25">
      <c r="CG193" s="96"/>
      <c r="CH193" s="96"/>
      <c r="CI193" s="96"/>
      <c r="CJ193" s="96"/>
      <c r="CK193" s="96"/>
    </row>
    <row r="194" spans="1:89" x14ac:dyDescent="0.25">
      <c r="A194" t="s">
        <v>67</v>
      </c>
      <c r="CG194" s="96"/>
      <c r="CH194" s="96"/>
      <c r="CI194" s="96"/>
      <c r="CJ194" s="96"/>
      <c r="CK194" s="96"/>
    </row>
    <row r="195" spans="1:89" x14ac:dyDescent="0.25">
      <c r="N195" s="258" t="s">
        <v>81</v>
      </c>
      <c r="O195" s="258"/>
      <c r="P195" s="258"/>
      <c r="Q195" s="258"/>
      <c r="R195" s="258"/>
      <c r="S195" s="258"/>
      <c r="T195" s="258"/>
      <c r="U195" s="258"/>
      <c r="V195" s="258"/>
      <c r="W195" s="276" t="s">
        <v>89</v>
      </c>
      <c r="X195" s="277"/>
      <c r="Y195" s="277"/>
      <c r="Z195" s="278"/>
      <c r="AA195" s="279" t="s">
        <v>90</v>
      </c>
      <c r="AB195" s="280"/>
      <c r="AC195" s="280"/>
      <c r="AD195" s="280"/>
      <c r="AE195" s="281"/>
      <c r="AF195" s="270" t="s">
        <v>93</v>
      </c>
      <c r="AG195" s="271"/>
      <c r="AH195" s="271"/>
      <c r="AI195" s="271"/>
      <c r="AJ195" s="271"/>
      <c r="AK195" s="271"/>
      <c r="AL195" s="271"/>
      <c r="AM195" s="272"/>
      <c r="AN195" s="286" t="s">
        <v>130</v>
      </c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  <c r="BG195" s="286"/>
      <c r="BH195" s="286"/>
      <c r="BI195" s="286"/>
      <c r="BJ195" s="286"/>
      <c r="BK195" s="286"/>
      <c r="BL195" s="286"/>
      <c r="BM195" s="286"/>
      <c r="BN195" s="286"/>
      <c r="BO195" s="286"/>
      <c r="BP195" s="286"/>
      <c r="BQ195" s="286"/>
      <c r="BR195" s="286"/>
      <c r="BS195" s="286"/>
      <c r="BT195" s="286"/>
      <c r="BU195" s="286"/>
      <c r="BV195" s="240" t="s">
        <v>203</v>
      </c>
      <c r="BW195" s="240"/>
      <c r="BX195" s="240"/>
      <c r="BY195" s="240"/>
      <c r="BZ195" s="240"/>
      <c r="CA195" s="247" t="s">
        <v>221</v>
      </c>
      <c r="CB195" s="247"/>
      <c r="CC195" s="247"/>
      <c r="CD195" s="247" t="s">
        <v>222</v>
      </c>
      <c r="CE195" s="247"/>
      <c r="CF195" s="247"/>
      <c r="CG195" s="186"/>
      <c r="CH195" s="96"/>
      <c r="CI195" s="96"/>
      <c r="CJ195" s="96"/>
      <c r="CK195" s="96"/>
    </row>
    <row r="196" spans="1:89" ht="18.75" x14ac:dyDescent="0.35">
      <c r="C196" s="23">
        <v>1</v>
      </c>
      <c r="D196" s="8">
        <v>2</v>
      </c>
      <c r="E196" s="23">
        <v>2</v>
      </c>
      <c r="F196" s="8">
        <v>3</v>
      </c>
      <c r="G196" s="23">
        <v>3</v>
      </c>
      <c r="H196" s="1">
        <v>4</v>
      </c>
      <c r="I196" s="23">
        <v>4</v>
      </c>
      <c r="J196" s="32">
        <v>5</v>
      </c>
      <c r="K196" s="31">
        <v>5</v>
      </c>
      <c r="L196" s="33">
        <v>6</v>
      </c>
      <c r="N196" s="65" t="s">
        <v>86</v>
      </c>
      <c r="O196" s="144" t="s">
        <v>84</v>
      </c>
      <c r="P196" s="144" t="s">
        <v>85</v>
      </c>
      <c r="Q196" s="144" t="s">
        <v>83</v>
      </c>
      <c r="R196" s="145" t="s">
        <v>128</v>
      </c>
      <c r="S196" s="147" t="s">
        <v>129</v>
      </c>
      <c r="T196" s="144" t="s">
        <v>87</v>
      </c>
      <c r="U196" s="145" t="s">
        <v>128</v>
      </c>
      <c r="V196" s="147" t="s">
        <v>129</v>
      </c>
      <c r="W196" s="61" t="s">
        <v>86</v>
      </c>
      <c r="X196" s="61" t="s">
        <v>55</v>
      </c>
      <c r="Y196" s="61" t="s">
        <v>56</v>
      </c>
      <c r="Z196" s="61" t="s">
        <v>79</v>
      </c>
      <c r="AA196" s="65" t="s">
        <v>86</v>
      </c>
      <c r="AB196" s="264" t="s">
        <v>91</v>
      </c>
      <c r="AC196" s="265"/>
      <c r="AD196" s="264" t="s">
        <v>92</v>
      </c>
      <c r="AE196" s="265"/>
      <c r="AF196" s="266" t="s">
        <v>94</v>
      </c>
      <c r="AG196" s="266"/>
      <c r="AH196" s="266" t="s">
        <v>97</v>
      </c>
      <c r="AI196" s="266"/>
      <c r="AJ196" s="263" t="s">
        <v>98</v>
      </c>
      <c r="AK196" s="263"/>
      <c r="AL196" s="263" t="s">
        <v>99</v>
      </c>
      <c r="AM196" s="263"/>
      <c r="AN196" s="157" t="s">
        <v>131</v>
      </c>
      <c r="AO196" s="157" t="s">
        <v>132</v>
      </c>
      <c r="AP196" s="157" t="s">
        <v>133</v>
      </c>
      <c r="AQ196" s="157" t="s">
        <v>134</v>
      </c>
      <c r="AR196" s="157" t="s">
        <v>135</v>
      </c>
      <c r="AS196" s="157" t="s">
        <v>136</v>
      </c>
      <c r="AT196" s="157" t="s">
        <v>137</v>
      </c>
      <c r="AU196" s="157" t="s">
        <v>138</v>
      </c>
      <c r="AV196" s="157" t="s">
        <v>139</v>
      </c>
      <c r="AW196" s="158" t="s">
        <v>140</v>
      </c>
      <c r="AX196" s="157" t="s">
        <v>141</v>
      </c>
      <c r="AY196" s="157" t="s">
        <v>142</v>
      </c>
      <c r="AZ196" s="159" t="s">
        <v>131</v>
      </c>
      <c r="BA196" s="157" t="s">
        <v>132</v>
      </c>
      <c r="BB196" s="157" t="s">
        <v>133</v>
      </c>
      <c r="BC196" s="157" t="s">
        <v>134</v>
      </c>
      <c r="BD196" s="157" t="s">
        <v>42</v>
      </c>
      <c r="BE196" s="157" t="s">
        <v>136</v>
      </c>
      <c r="BF196" s="157" t="s">
        <v>137</v>
      </c>
      <c r="BG196" s="157" t="s">
        <v>138</v>
      </c>
      <c r="BH196" s="157" t="s">
        <v>139</v>
      </c>
      <c r="BI196" s="158" t="s">
        <v>140</v>
      </c>
      <c r="BJ196" s="157" t="s">
        <v>143</v>
      </c>
      <c r="BK196" s="157" t="s">
        <v>144</v>
      </c>
      <c r="BL196" s="157" t="s">
        <v>145</v>
      </c>
      <c r="BM196" s="157" t="s">
        <v>144</v>
      </c>
      <c r="BN196" s="157" t="s">
        <v>142</v>
      </c>
      <c r="BO196" s="157" t="s">
        <v>146</v>
      </c>
      <c r="BP196" s="157" t="s">
        <v>147</v>
      </c>
      <c r="BQ196" s="157" t="s">
        <v>148</v>
      </c>
      <c r="BR196" s="157" t="s">
        <v>149</v>
      </c>
      <c r="BS196" s="210" t="s">
        <v>199</v>
      </c>
      <c r="BT196" s="210" t="s">
        <v>200</v>
      </c>
      <c r="BU196" s="210" t="s">
        <v>201</v>
      </c>
      <c r="BV196" s="219" t="s">
        <v>207</v>
      </c>
      <c r="BW196" s="220" t="s">
        <v>208</v>
      </c>
      <c r="BX196" s="219" t="s">
        <v>204</v>
      </c>
      <c r="BY196" s="219" t="s">
        <v>205</v>
      </c>
      <c r="BZ196" s="219" t="s">
        <v>206</v>
      </c>
      <c r="CA196" s="247"/>
      <c r="CB196" s="247"/>
      <c r="CC196" s="247"/>
      <c r="CD196" s="247"/>
      <c r="CE196" s="247"/>
      <c r="CF196" s="247"/>
      <c r="CG196" s="233" t="s">
        <v>224</v>
      </c>
      <c r="CH196" s="96"/>
      <c r="CI196" s="96"/>
      <c r="CJ196" s="96"/>
      <c r="CK196" s="96"/>
    </row>
    <row r="197" spans="1:89" ht="16.5" x14ac:dyDescent="0.35">
      <c r="A197" s="1">
        <v>1</v>
      </c>
      <c r="B197" s="32" t="s">
        <v>45</v>
      </c>
      <c r="C197" s="1">
        <v>-42.820999999999998</v>
      </c>
      <c r="D197" s="32">
        <v>-52.616999999999997</v>
      </c>
      <c r="E197" s="1">
        <v>-174.73599999999999</v>
      </c>
      <c r="F197" s="32">
        <v>-183.691</v>
      </c>
      <c r="G197" s="1">
        <v>-71.043000000000006</v>
      </c>
      <c r="H197" s="32">
        <v>-75.108000000000004</v>
      </c>
      <c r="I197" s="1">
        <v>-174.74299999999999</v>
      </c>
      <c r="J197" s="32">
        <v>-136.91300000000001</v>
      </c>
      <c r="K197" s="1">
        <v>-97.381</v>
      </c>
      <c r="L197" s="32">
        <v>-33.520000000000003</v>
      </c>
      <c r="N197" s="110">
        <v>1</v>
      </c>
      <c r="O197" s="111">
        <f>C207</f>
        <v>-109.2547</v>
      </c>
      <c r="P197" s="111">
        <f>C208</f>
        <v>-96.506619999999998</v>
      </c>
      <c r="Q197" s="111">
        <f>$K$220</f>
        <v>118.73534489422559</v>
      </c>
      <c r="R197" s="112" t="str">
        <f>IF(ABS(O197)&lt;=Q197,"VERIFICA","NON VERIFICA")</f>
        <v>VERIFICA</v>
      </c>
      <c r="S197" s="112" t="str">
        <f>IF(ABS(P197)&lt;=Q197,"VERIFICA","NON VERIFICA")</f>
        <v>VERIFICA</v>
      </c>
      <c r="T197" s="111">
        <f>$K$221</f>
        <v>157.58694983071715</v>
      </c>
      <c r="U197" s="113" t="str">
        <f t="shared" ref="U197:U206" si="1336">IF(ABS(O197)&lt;=T197,"VERIFICA","NON VERIFICA")</f>
        <v>VERIFICA</v>
      </c>
      <c r="V197" s="112" t="str">
        <f>IF(ABS(P197)&lt;=T197,"VERIFICA","NON VERIFICA")</f>
        <v>VERIFICA</v>
      </c>
      <c r="W197" s="110">
        <v>1</v>
      </c>
      <c r="X197" s="114">
        <f>C211</f>
        <v>11.418091168091168</v>
      </c>
      <c r="Y197" s="114">
        <f>C212</f>
        <v>7.1975087789041279</v>
      </c>
      <c r="Z197" s="293">
        <f>C213</f>
        <v>7.1975087789041279</v>
      </c>
      <c r="AA197" s="110">
        <v>1</v>
      </c>
      <c r="AB197" s="114">
        <f>4*fi!$B$6</f>
        <v>8.0384000000000011</v>
      </c>
      <c r="AC197" s="117" t="s">
        <v>100</v>
      </c>
      <c r="AD197" s="114">
        <f>3*fi!$B$6+2*fi!$B$8</f>
        <v>12.308800000000002</v>
      </c>
      <c r="AE197" s="115" t="s">
        <v>114</v>
      </c>
      <c r="AF197" s="114">
        <f>80*28*(1.4/450)</f>
        <v>6.9688888888888885</v>
      </c>
      <c r="AG197" s="114" t="s">
        <v>96</v>
      </c>
      <c r="AH197" s="114">
        <f>AD197+80*28*(3.5/450)</f>
        <v>29.731022222222222</v>
      </c>
      <c r="AI197" s="114" t="s">
        <v>96</v>
      </c>
      <c r="AJ197" s="294" t="str">
        <f t="shared" ref="AJ197:AJ206" si="1337">IF((25*AB197)/100&lt;=AD197,"VERIFICA","NON VERIFICA")</f>
        <v>VERIFICA</v>
      </c>
      <c r="AK197" s="294"/>
      <c r="AL197" s="294" t="str">
        <f t="shared" ref="AL197:AL206" si="1338">IF((50*AB197)/100&lt;=AD197,"VERIFICA","NON VERIFICA")</f>
        <v>VERIFICA</v>
      </c>
      <c r="AM197" s="294"/>
      <c r="AN197" s="121">
        <f>(AB197*100*391.3)/(80*10*($C$223)*10*14.17)</f>
        <v>0.11561345565749238</v>
      </c>
      <c r="AO197" s="121">
        <f>AD197/AB197</f>
        <v>1.53125</v>
      </c>
      <c r="AP197" s="121">
        <f>0.0035*AO197/0.00196</f>
        <v>2.7343750000000004</v>
      </c>
      <c r="AQ197" s="155">
        <v>0.81</v>
      </c>
      <c r="AR197" s="169">
        <f>(AN197/(2*AQ197))*((1-AP197)+SQRT((1-AP197)^2+(4*AQ197*AP197*0.04)/(AN197*(0.28-0.04))))*(0.28-0.04)</f>
        <v>3.8331936248617735E-2</v>
      </c>
      <c r="AS197" s="170">
        <f>(AR197-0.04)*0.0035/AR197</f>
        <v>-1.5230702388660216E-4</v>
      </c>
      <c r="AT197" s="170">
        <v>1.9599999999999999E-3</v>
      </c>
      <c r="AU197" s="155" t="str">
        <f>IF(AS197&lt;AT197, "VERIFICA","NON VERIFICA")</f>
        <v>VERIFICA</v>
      </c>
      <c r="AV197" s="155">
        <v>0.41599999999999998</v>
      </c>
      <c r="AW197" s="121">
        <f>(AR197-0.04)*0.0035/(AR197*0.00196)</f>
        <v>-7.7707665248266403E-2</v>
      </c>
      <c r="AX197" s="121">
        <f>(AB197*100*0.9*391.3*($C$223)*10)*10^-6</f>
        <v>67.941199872000013</v>
      </c>
      <c r="AY197" s="121">
        <f>((AB197*100*(($C$223)*10-AV197*AR197*1000)+AW197*AD197*100*(AV197*AR197*1000-0.04*1000))*391.3)*10^-6</f>
        <v>71.374774014154013</v>
      </c>
      <c r="AZ197" s="121">
        <f>(AD197*100*391.3)/(80*10*($C$223)*10*14.17)</f>
        <v>0.17703310397553518</v>
      </c>
      <c r="BA197" s="121">
        <f>AB197/AD197</f>
        <v>0.65306122448979598</v>
      </c>
      <c r="BB197" s="121">
        <f>0.0035*BA197/0.00196</f>
        <v>1.1661807580174928</v>
      </c>
      <c r="BC197" s="155">
        <v>0.81</v>
      </c>
      <c r="BD197" s="121">
        <f>(AZ197/(2*BC197))*((1-BB197)+SQRT((1-BB197)^2+(4*BC197*BB197*0.04)/(AZ197*(0.24))))*(0.24)</f>
        <v>4.529879794701637E-2</v>
      </c>
      <c r="BE197" s="170">
        <f>(BD197-0.04)*0.0035/BD197</f>
        <v>4.09410263739213E-4</v>
      </c>
      <c r="BF197" s="170">
        <v>1.9599999999999999E-3</v>
      </c>
      <c r="BG197" s="155" t="str">
        <f>IF(BE197&lt;BF197, "VERIFICA","NON VERIFICA")</f>
        <v>VERIFICA</v>
      </c>
      <c r="BH197" s="155">
        <v>0.41599999999999998</v>
      </c>
      <c r="BI197" s="121">
        <f>(BD197-0.04)*0.0035/(BD197*0.00196)</f>
        <v>0.20888278762204748</v>
      </c>
      <c r="BJ197" s="121">
        <f>(AD197*100*0.9*391.3*($C$223)*10)*10^-6</f>
        <v>104.03496230400002</v>
      </c>
      <c r="BK197" s="121">
        <f>((AD197*100*(($C$223)*10-BH197*BD197*1000)+BI197*AB197*100*(BH197*BD197*1000-0.04*1000))*391.3)*10^-6</f>
        <v>105.12818782838238</v>
      </c>
      <c r="BL197" s="305">
        <f>K20</f>
        <v>37.6</v>
      </c>
      <c r="BM197" s="192">
        <f t="shared" ref="BM197:BM206" si="1339">BK197</f>
        <v>105.12818782838238</v>
      </c>
      <c r="BN197" s="192">
        <f t="shared" ref="BN197:BN206" si="1340">AY197</f>
        <v>71.374774014154013</v>
      </c>
      <c r="BO197" s="291">
        <f>(BL197*$AT$2/2)+(BN197+ABS(BM198))/$AT$2</f>
        <v>110.93756447540994</v>
      </c>
      <c r="BP197" s="291">
        <f>(BL197*$AT$2/2)+(BM197+ABS(BN198))/$AT$2</f>
        <v>117.15060395157352</v>
      </c>
      <c r="BQ197" s="291">
        <f>MAX(ABS(F20),ABS(F21))</f>
        <v>99.88</v>
      </c>
      <c r="BR197" s="291">
        <f>MAX(BO197,BP197,BQ197)</f>
        <v>117.15060395157352</v>
      </c>
      <c r="BS197" s="305">
        <f>BR197*10/(0.9*(0.24)*391.3*2)</f>
        <v>6.9302824838130679</v>
      </c>
      <c r="BT197" s="307">
        <v>8</v>
      </c>
      <c r="BU197" s="305">
        <f>fi!$B$2</f>
        <v>0.50240000000000007</v>
      </c>
      <c r="BV197" s="291">
        <f>0.24/4</f>
        <v>0.06</v>
      </c>
      <c r="BW197" s="291">
        <f>0.225</f>
        <v>0.22500000000000001</v>
      </c>
      <c r="BX197" s="291">
        <f>8*0.016</f>
        <v>0.128</v>
      </c>
      <c r="BY197" s="291">
        <f>24*0.008</f>
        <v>0.192</v>
      </c>
      <c r="BZ197" s="291">
        <f>MIN(BV197:BY197)</f>
        <v>0.06</v>
      </c>
      <c r="CA197" s="240" t="str">
        <f>IF(BR197&lt;=$K$222,"VERIFICA","NON VERIFICA")</f>
        <v>VERIFICA</v>
      </c>
      <c r="CB197" s="240"/>
      <c r="CC197" s="240"/>
      <c r="CD197" s="240" t="str">
        <f>IF(BR197&lt;=$X$223,"VERIFICA","NON VERIFICA")</f>
        <v>VERIFICA</v>
      </c>
      <c r="CE197" s="240"/>
      <c r="CF197" s="240"/>
      <c r="CG197" s="247">
        <v>10</v>
      </c>
      <c r="CH197" s="288" t="s">
        <v>212</v>
      </c>
      <c r="CI197" s="289"/>
      <c r="CJ197" s="289"/>
      <c r="CK197" s="96"/>
    </row>
    <row r="198" spans="1:89" ht="16.5" x14ac:dyDescent="0.35">
      <c r="A198" s="1">
        <v>2</v>
      </c>
      <c r="B198" s="32" t="s">
        <v>46</v>
      </c>
      <c r="C198" s="1">
        <v>-25.875</v>
      </c>
      <c r="D198" s="32">
        <v>-31.667999999999999</v>
      </c>
      <c r="E198" s="1">
        <v>-107.08199999999999</v>
      </c>
      <c r="F198" s="32">
        <v>-112.149</v>
      </c>
      <c r="G198" s="1">
        <v>-45.655000000000001</v>
      </c>
      <c r="H198" s="32">
        <v>-47.734000000000002</v>
      </c>
      <c r="I198" s="1">
        <v>-106.366</v>
      </c>
      <c r="J198" s="32">
        <v>-83.328999999999994</v>
      </c>
      <c r="K198" s="1">
        <v>-59.576999999999998</v>
      </c>
      <c r="L198" s="32">
        <v>-20.385000000000002</v>
      </c>
      <c r="N198" s="110">
        <v>2</v>
      </c>
      <c r="O198" s="111">
        <f>D206</f>
        <v>-120.95239999999998</v>
      </c>
      <c r="P198" s="111">
        <f>D208</f>
        <v>-80.86754000000002</v>
      </c>
      <c r="Q198" s="111">
        <f>$K$220</f>
        <v>118.73534489422559</v>
      </c>
      <c r="R198" s="104" t="str">
        <f t="shared" ref="R198:R206" si="1341">IF(ABS(O198)&lt;=Q198,"VERIFICA","NON VERIFICA")</f>
        <v>NON VERIFICA</v>
      </c>
      <c r="S198" s="112" t="str">
        <f t="shared" ref="S198:S206" si="1342">IF(ABS(P198)&lt;=Q198,"VERIFICA","NON VERIFICA")</f>
        <v>VERIFICA</v>
      </c>
      <c r="T198" s="111">
        <f>$K$221</f>
        <v>157.58694983071715</v>
      </c>
      <c r="U198" s="113" t="str">
        <f t="shared" si="1336"/>
        <v>VERIFICA</v>
      </c>
      <c r="V198" s="112" t="str">
        <f>IF(ABS(P198)&lt;=T198,"VERIFICA","NON VERIFICA")</f>
        <v>VERIFICA</v>
      </c>
      <c r="W198" s="110">
        <v>2</v>
      </c>
      <c r="X198" s="114">
        <f>D211</f>
        <v>9.5677679340470068</v>
      </c>
      <c r="Y198" s="114">
        <f>D212</f>
        <v>7.0554159449508314</v>
      </c>
      <c r="Z198" s="293"/>
      <c r="AA198" s="110">
        <v>2</v>
      </c>
      <c r="AB198" s="114">
        <f>4*fi!$B$6</f>
        <v>8.0384000000000011</v>
      </c>
      <c r="AC198" s="117" t="s">
        <v>100</v>
      </c>
      <c r="AD198" s="114">
        <f>2*fi!$B$6+2*fi!$B$8</f>
        <v>10.299200000000001</v>
      </c>
      <c r="AE198" s="115" t="s">
        <v>113</v>
      </c>
      <c r="AF198" s="114">
        <f>80*28*(1.4/450)</f>
        <v>6.9688888888888885</v>
      </c>
      <c r="AG198" s="114" t="s">
        <v>96</v>
      </c>
      <c r="AH198" s="114">
        <f>AD198+80*28*(3.5/450)</f>
        <v>27.721422222222223</v>
      </c>
      <c r="AI198" s="114" t="s">
        <v>96</v>
      </c>
      <c r="AJ198" s="294" t="str">
        <f t="shared" si="1337"/>
        <v>VERIFICA</v>
      </c>
      <c r="AK198" s="294"/>
      <c r="AL198" s="294" t="str">
        <f t="shared" si="1338"/>
        <v>VERIFICA</v>
      </c>
      <c r="AM198" s="294"/>
      <c r="AN198" s="121">
        <f>(AB198*100*391.3)/(80*10*($C$223)*10*14.17)</f>
        <v>0.11561345565749238</v>
      </c>
      <c r="AO198" s="121">
        <f t="shared" ref="AO198:AO199" si="1343">AD198/AB198</f>
        <v>1.28125</v>
      </c>
      <c r="AP198" s="121">
        <f t="shared" ref="AP198:AP205" si="1344">0.0035*AO198/0.00196</f>
        <v>2.2879464285714288</v>
      </c>
      <c r="AQ198" s="155">
        <v>0.81</v>
      </c>
      <c r="AR198" s="169">
        <f>(AN198/(2*AQ198))*((1-AP198)+SQRT((1-AP198)^2+(4*AQ198*AP198*0.04)/(AN198*(0.28-0.04))))*(0.28-0.04)</f>
        <v>3.8120366870686664E-2</v>
      </c>
      <c r="AS198" s="170">
        <f t="shared" ref="AS198:AS206" si="1345">(AR198-0.04)*0.0035/AR198</f>
        <v>-1.7257745642672444E-4</v>
      </c>
      <c r="AT198" s="170">
        <v>1.9599999999999999E-3</v>
      </c>
      <c r="AU198" s="155" t="str">
        <f t="shared" ref="AU198:AU206" si="1346">IF(AS198&lt;AT198, "VERIFICA","NON VERIFICA")</f>
        <v>VERIFICA</v>
      </c>
      <c r="AV198" s="155">
        <v>0.41599999999999998</v>
      </c>
      <c r="AW198" s="121">
        <f>(AR198-0.04)*0.0035/(AR198*0.00196)</f>
        <v>-8.8049722666696154E-2</v>
      </c>
      <c r="AX198" s="121">
        <f>(AB198*100*0.9*391.3*($C$223)*10)*10^-6</f>
        <v>67.941199872000013</v>
      </c>
      <c r="AY198" s="121">
        <f>((AB198*100*(($C$223)*10-AV198*AR198*1000)+AW198*AD198*100*(AV198*AR198*1000-0.04*1000))*391.3)*10^-6</f>
        <v>71.35885224813012</v>
      </c>
      <c r="AZ198" s="121">
        <f>(AD198*100*391.3)/(80*10*($C$223)*10*14.17)</f>
        <v>0.14812974006116211</v>
      </c>
      <c r="BA198" s="121">
        <f t="shared" ref="BA198:BA206" si="1347">AB198/AD198</f>
        <v>0.78048780487804881</v>
      </c>
      <c r="BB198" s="121">
        <f t="shared" ref="BB198:BB206" si="1348">0.0035*BA198/0.00196</f>
        <v>1.3937282229965158</v>
      </c>
      <c r="BC198" s="155">
        <v>0.81</v>
      </c>
      <c r="BD198" s="121">
        <f>(AZ198/(2*BC198))*((1-BB198)+SQRT((1-BB198)^2+(4*BC198*BB198*0.04)/(AZ198*(0.24))))*(0.24)</f>
        <v>4.1574141438770959E-2</v>
      </c>
      <c r="BE198" s="170">
        <f t="shared" ref="BE198:BE206" si="1349">(BD198-0.04)*0.0035/BD198</f>
        <v>1.3252216029073163E-4</v>
      </c>
      <c r="BF198" s="170">
        <v>1.9599999999999999E-3</v>
      </c>
      <c r="BG198" s="155" t="str">
        <f t="shared" ref="BG198" si="1350">IF(BE198&lt;BF198, "VERIFICA","NON VERIFICA")</f>
        <v>VERIFICA</v>
      </c>
      <c r="BH198" s="155">
        <v>0.41599999999999998</v>
      </c>
      <c r="BI198" s="121">
        <f t="shared" ref="BI198" si="1351">(BD198-0.04)*0.0035/(BD198*0.00196)</f>
        <v>6.7613347087107978E-2</v>
      </c>
      <c r="BJ198" s="121">
        <f>(AD198*100*0.9*391.3*($C$223)*10)*10^-6</f>
        <v>87.049662336000026</v>
      </c>
      <c r="BK198" s="121">
        <f>((AD198*100*(($C$223)*10-BH198*BD198*1000)+BI198*AB198*100*(BH198*BD198*1000-0.04*1000))*391.3)*10^-6</f>
        <v>89.269015398141349</v>
      </c>
      <c r="BL198" s="305"/>
      <c r="BM198" s="192">
        <f t="shared" si="1339"/>
        <v>89.269015398141349</v>
      </c>
      <c r="BN198" s="192">
        <f t="shared" si="1340"/>
        <v>71.35885224813012</v>
      </c>
      <c r="BO198" s="291"/>
      <c r="BP198" s="291"/>
      <c r="BQ198" s="291"/>
      <c r="BR198" s="291"/>
      <c r="BS198" s="305"/>
      <c r="BT198" s="307"/>
      <c r="BU198" s="305"/>
      <c r="BV198" s="291"/>
      <c r="BW198" s="291"/>
      <c r="BX198" s="291"/>
      <c r="BY198" s="291"/>
      <c r="BZ198" s="291"/>
      <c r="CA198" s="240" t="str">
        <f>IF(BR198&lt;=$K$222,"VERIFICA","NON VERIFICA")</f>
        <v>VERIFICA</v>
      </c>
      <c r="CB198" s="240"/>
      <c r="CC198" s="240"/>
      <c r="CD198" s="240" t="str">
        <f>IF(BR198&lt;=$X$223,"VERIFICA","NON VERIFICA")</f>
        <v>VERIFICA</v>
      </c>
      <c r="CE198" s="240"/>
      <c r="CF198" s="240"/>
      <c r="CG198" s="247"/>
      <c r="CH198" s="288"/>
      <c r="CI198" s="289"/>
      <c r="CJ198" s="289"/>
      <c r="CK198" s="96"/>
    </row>
    <row r="199" spans="1:89" ht="16.5" x14ac:dyDescent="0.35">
      <c r="A199" s="1">
        <v>3</v>
      </c>
      <c r="B199" s="32" t="s">
        <v>47</v>
      </c>
      <c r="C199" s="1">
        <v>82.134</v>
      </c>
      <c r="D199" s="32">
        <v>-87.950999999999993</v>
      </c>
      <c r="E199" s="1">
        <v>280.76900000000001</v>
      </c>
      <c r="F199" s="32">
        <v>-263.07600000000002</v>
      </c>
      <c r="G199" s="1">
        <v>313.14600000000002</v>
      </c>
      <c r="H199" s="32">
        <v>-319.96199999999999</v>
      </c>
      <c r="I199" s="1">
        <v>197.29499999999999</v>
      </c>
      <c r="J199" s="32">
        <v>-117.782</v>
      </c>
      <c r="K199" s="1">
        <v>88.863</v>
      </c>
      <c r="L199" s="32">
        <v>-147.572</v>
      </c>
      <c r="N199" s="61">
        <v>2</v>
      </c>
      <c r="O199" s="63">
        <f>E207</f>
        <v>-392.11199999999997</v>
      </c>
      <c r="P199" s="63">
        <f>E208</f>
        <v>-321.91203999999999</v>
      </c>
      <c r="Q199" s="63">
        <f>$J$220</f>
        <v>336.7260171609679</v>
      </c>
      <c r="R199" s="104" t="str">
        <f t="shared" si="1341"/>
        <v>NON VERIFICA</v>
      </c>
      <c r="S199" s="146" t="str">
        <f>IF(ABS(P199)&lt;=Q199,"VERIFICA","NON VERIFICA")</f>
        <v>VERIFICA</v>
      </c>
      <c r="T199" s="63">
        <f>$J$221</f>
        <v>446.90674053554949</v>
      </c>
      <c r="U199" s="100" t="str">
        <f t="shared" si="1336"/>
        <v>VERIFICA</v>
      </c>
      <c r="V199" s="146" t="str">
        <f>IF(ABS(P199)&lt;=T199,"VERIFICA","NON VERIFICA")</f>
        <v>VERIFICA</v>
      </c>
      <c r="W199" s="61">
        <v>2</v>
      </c>
      <c r="X199" s="76">
        <f>E211</f>
        <v>13.849717896229523</v>
      </c>
      <c r="Y199" s="76">
        <f>E212</f>
        <v>8.4343236436259712</v>
      </c>
      <c r="Z199" s="285">
        <f>E213</f>
        <v>8.4354970352644774</v>
      </c>
      <c r="AA199" s="61">
        <v>2</v>
      </c>
      <c r="AB199" s="76">
        <f>3*fi!$B$6+1*fi!$B$8</f>
        <v>9.1688000000000009</v>
      </c>
      <c r="AC199" s="73" t="s">
        <v>102</v>
      </c>
      <c r="AD199" s="76">
        <f>4*fi!$B$6+2*fi!$B$8</f>
        <v>14.3184</v>
      </c>
      <c r="AE199" s="73" t="s">
        <v>106</v>
      </c>
      <c r="AF199" s="76">
        <f t="shared" ref="AF199:AF206" si="1352">30*70*(1.4/450)</f>
        <v>6.5333333333333332</v>
      </c>
      <c r="AG199" s="76" t="s">
        <v>96</v>
      </c>
      <c r="AH199" s="76">
        <f t="shared" ref="AH199:AH203" si="1353">AD199+30*70*(3.5/450)</f>
        <v>30.651733333333333</v>
      </c>
      <c r="AI199" s="76" t="s">
        <v>96</v>
      </c>
      <c r="AJ199" s="263" t="str">
        <f t="shared" si="1337"/>
        <v>VERIFICA</v>
      </c>
      <c r="AK199" s="263"/>
      <c r="AL199" s="263" t="str">
        <f t="shared" si="1338"/>
        <v>VERIFICA</v>
      </c>
      <c r="AM199" s="263"/>
      <c r="AN199" s="68">
        <f>(AB199*100*391.3)/(30*10*($B$223)*10*14.17)</f>
        <v>0.127875488833287</v>
      </c>
      <c r="AO199" s="68">
        <f t="shared" si="1343"/>
        <v>1.5616438356164382</v>
      </c>
      <c r="AP199" s="68">
        <f>0.0035*AO199/0.00196</f>
        <v>2.7886497064579254</v>
      </c>
      <c r="AQ199" s="153">
        <v>0.81</v>
      </c>
      <c r="AR199" s="161">
        <f>(AN199/(2*AQ199))*((1-AP199)+SQRT((1-AP199)^2+(4*AQ199*AP199*0.04)/(AN199*(0.7-0.04))))*(0.7-0.04)</f>
        <v>4.9314318826700433E-2</v>
      </c>
      <c r="AS199" s="162">
        <f>(AR199-0.04)*0.0035/AR199</f>
        <v>6.6106795488779437E-4</v>
      </c>
      <c r="AT199" s="162">
        <v>1.9599999999999999E-3</v>
      </c>
      <c r="AU199" s="153" t="str">
        <f t="shared" si="1346"/>
        <v>VERIFICA</v>
      </c>
      <c r="AV199" s="153">
        <v>0.41599999999999998</v>
      </c>
      <c r="AW199" s="68">
        <f>(AR199-0.04)*0.0035/(AR199*0.00196)</f>
        <v>0.3372795688203033</v>
      </c>
      <c r="AX199" s="68">
        <f>(AB199*100*0.9*391.3*($B$223)*10)*10^-6</f>
        <v>213.11243553599999</v>
      </c>
      <c r="AY199" s="68">
        <f>((AB199*100*(($B$223)*10-AV199*AR199*1000)+AW199*AD199*100*(AV199*AR199*1000-0.04*1000))*391.3)*10^-6</f>
        <v>225.7492710372905</v>
      </c>
      <c r="AZ199" s="68">
        <f>(AD199*100*391.3)/(30*10*($B$223)*10*14.17)</f>
        <v>0.19969596886294136</v>
      </c>
      <c r="BA199" s="68">
        <f t="shared" si="1347"/>
        <v>0.64035087719298245</v>
      </c>
      <c r="BB199" s="68">
        <f t="shared" si="1348"/>
        <v>1.1434837092731829</v>
      </c>
      <c r="BC199" s="153">
        <v>0.81</v>
      </c>
      <c r="BD199" s="68">
        <f>(AZ199/(2*BC199))*((1-BB199)+SQRT((1-BB199)^2+(4*BC199*BB199*0.04)/(AZ199*(0.66))))*(0.66)</f>
        <v>7.5382576625513883E-2</v>
      </c>
      <c r="BE199" s="162">
        <f>(BD199-0.04)*0.0035/BD199</f>
        <v>1.6428069155092291E-3</v>
      </c>
      <c r="BF199" s="162">
        <v>1.9599999999999999E-3</v>
      </c>
      <c r="BG199" s="153" t="str">
        <f>IF(BE199&lt;BF199, "VERIFICA","NON VERIFICA")</f>
        <v>VERIFICA</v>
      </c>
      <c r="BH199" s="153">
        <v>0.41599999999999998</v>
      </c>
      <c r="BI199" s="68">
        <f>(BD199-0.04)*0.0035/(BD199*0.00196)</f>
        <v>0.83816679362715785</v>
      </c>
      <c r="BJ199" s="68">
        <f>(AD199*100*0.9*391.3*($B$223)*10)*10^-6</f>
        <v>332.80572124800005</v>
      </c>
      <c r="BK199" s="68">
        <f>((AD199*100*(($B$223)*10-BH199*BD199*1000)+BI199*AB199*100*(BH199*BD199*1000-0.04*1000))*391.3)*10^-6</f>
        <v>349.61584179425472</v>
      </c>
      <c r="BL199" s="247">
        <f>K40</f>
        <v>41.2</v>
      </c>
      <c r="BM199" s="68">
        <f t="shared" si="1339"/>
        <v>349.61584179425472</v>
      </c>
      <c r="BN199" s="68">
        <f t="shared" si="1340"/>
        <v>225.7492710372905</v>
      </c>
      <c r="BO199" s="247">
        <f>(BL199*$AT$3/2)+(BN199+ABS(BM200))/$AT$3</f>
        <v>213.80133697756082</v>
      </c>
      <c r="BP199" s="247">
        <f>(BL199*$AT$3/2)+(BM199+ABS(BN200))/$AT$3</f>
        <v>212.58856889500117</v>
      </c>
      <c r="BQ199" s="247">
        <f>MAX(ABS(F40),ABS(F41))</f>
        <v>197.00399999999999</v>
      </c>
      <c r="BR199" s="247">
        <f>MAX(BO199,BP199,BQ199)</f>
        <v>213.80133697756082</v>
      </c>
      <c r="BS199" s="285">
        <f>BR199*10/(0.9*(0.66)*391.3*2)</f>
        <v>4.5992194062948419</v>
      </c>
      <c r="BT199" s="287">
        <v>8</v>
      </c>
      <c r="BU199" s="285">
        <f>fi!$B$2</f>
        <v>0.50240000000000007</v>
      </c>
      <c r="BV199" s="247">
        <f>0.66/4</f>
        <v>0.16500000000000001</v>
      </c>
      <c r="BW199" s="247">
        <f t="shared" ref="BW199" si="1354">0.225</f>
        <v>0.22500000000000001</v>
      </c>
      <c r="BX199" s="247">
        <f t="shared" ref="BX199" si="1355">8*0.016</f>
        <v>0.128</v>
      </c>
      <c r="BY199" s="247">
        <f t="shared" ref="BY199" si="1356">24*0.008</f>
        <v>0.192</v>
      </c>
      <c r="BZ199" s="247">
        <f t="shared" ref="BZ199" si="1357">MIN(BV199:BY199)</f>
        <v>0.128</v>
      </c>
      <c r="CA199" s="240" t="str">
        <f t="shared" ref="CA199:CA206" si="1358">IF(BR199&lt;=$J$222,"VERIFICA","NON VERIFICA")</f>
        <v>VERIFICA</v>
      </c>
      <c r="CB199" s="240"/>
      <c r="CC199" s="240"/>
      <c r="CD199" s="240" t="str">
        <f t="shared" ref="CD199:CD206" si="1359">IF(BR199&lt;=$W$225,"VERIFICA","NON VERIFICA")</f>
        <v>VERIFICA</v>
      </c>
      <c r="CE199" s="240"/>
      <c r="CF199" s="240"/>
      <c r="CG199" s="247">
        <v>20</v>
      </c>
      <c r="CH199" s="96"/>
      <c r="CI199" s="96"/>
      <c r="CJ199" s="96"/>
      <c r="CK199" s="96"/>
    </row>
    <row r="200" spans="1:89" ht="16.5" x14ac:dyDescent="0.35">
      <c r="A200" s="1">
        <v>4</v>
      </c>
      <c r="B200" s="32" t="s">
        <v>48</v>
      </c>
      <c r="C200" s="1">
        <v>-1.425</v>
      </c>
      <c r="D200" s="32">
        <v>1.518</v>
      </c>
      <c r="E200" s="1">
        <v>-4.8920000000000003</v>
      </c>
      <c r="F200" s="32">
        <v>4.6070000000000002</v>
      </c>
      <c r="G200" s="1">
        <v>-5.4</v>
      </c>
      <c r="H200" s="32">
        <v>5.5060000000000002</v>
      </c>
      <c r="I200" s="1">
        <v>-3.5169999999999999</v>
      </c>
      <c r="J200" s="32">
        <v>2.1579999999999999</v>
      </c>
      <c r="K200" s="1">
        <v>-1.5589999999999999</v>
      </c>
      <c r="L200" s="32">
        <v>2.6</v>
      </c>
      <c r="N200" s="61">
        <v>3</v>
      </c>
      <c r="O200" s="63">
        <f>F206</f>
        <v>-379.21940000000006</v>
      </c>
      <c r="P200" s="63">
        <f>F208</f>
        <v>-307.47366000000017</v>
      </c>
      <c r="Q200" s="63">
        <f t="shared" ref="Q200:Q206" si="1360">$J$220</f>
        <v>336.7260171609679</v>
      </c>
      <c r="R200" s="104" t="str">
        <f t="shared" si="1341"/>
        <v>NON VERIFICA</v>
      </c>
      <c r="S200" s="146" t="str">
        <f t="shared" si="1342"/>
        <v>VERIFICA</v>
      </c>
      <c r="T200" s="63">
        <f t="shared" ref="T200:T206" si="1361">$J$221</f>
        <v>446.90674053554949</v>
      </c>
      <c r="U200" s="100" t="str">
        <f t="shared" si="1336"/>
        <v>VERIFICA</v>
      </c>
      <c r="V200" s="146" t="str">
        <f>IF(ABS(P200)&lt;=T200,"VERIFICA","NON VERIFICA")</f>
        <v>VERIFICA</v>
      </c>
      <c r="W200" s="61">
        <v>3</v>
      </c>
      <c r="X200" s="76">
        <f>F211</f>
        <v>13.228531158763724</v>
      </c>
      <c r="Y200" s="76">
        <f>F212</f>
        <v>7.4371132743225692</v>
      </c>
      <c r="Z200" s="247"/>
      <c r="AA200" s="61">
        <v>3</v>
      </c>
      <c r="AB200" s="235">
        <f>4*fi!$B$6</f>
        <v>8.0384000000000011</v>
      </c>
      <c r="AC200" s="75" t="s">
        <v>100</v>
      </c>
      <c r="AD200" s="151">
        <f>2*fi!$B$6+3*fi!$B$8</f>
        <v>13.4392</v>
      </c>
      <c r="AE200" s="73" t="s">
        <v>150</v>
      </c>
      <c r="AF200" s="76">
        <f t="shared" si="1352"/>
        <v>6.5333333333333332</v>
      </c>
      <c r="AG200" s="76" t="s">
        <v>96</v>
      </c>
      <c r="AH200" s="76">
        <f t="shared" si="1353"/>
        <v>29.772533333333332</v>
      </c>
      <c r="AI200" s="76" t="s">
        <v>96</v>
      </c>
      <c r="AJ200" s="263" t="str">
        <f t="shared" si="1337"/>
        <v>VERIFICA</v>
      </c>
      <c r="AK200" s="263"/>
      <c r="AL200" s="263" t="str">
        <f t="shared" si="1338"/>
        <v>VERIFICA</v>
      </c>
      <c r="AM200" s="263"/>
      <c r="AN200" s="68">
        <f t="shared" ref="AN200:AN206" si="1362">(AB200*100*391.3)/(30*10*($B$223)*10*14.17)</f>
        <v>0.11211001760726534</v>
      </c>
      <c r="AO200" s="68">
        <f>AD200/AB200</f>
        <v>1.6718749999999998</v>
      </c>
      <c r="AP200" s="68">
        <f t="shared" si="1344"/>
        <v>2.9854910714285712</v>
      </c>
      <c r="AQ200" s="153">
        <v>0.81</v>
      </c>
      <c r="AR200" s="161">
        <f>(AN200/(2*AQ200))*((1-AP200)+SQRT((1-AP200)^2+(4*AQ200*AP200*0.04)/(AN200*(0.7-0.04))))*(0.7-0.04)</f>
        <v>4.7635305043042801E-2</v>
      </c>
      <c r="AS200" s="162">
        <f t="shared" si="1345"/>
        <v>5.6100339079392155E-4</v>
      </c>
      <c r="AT200" s="162">
        <v>1.9599999999999999E-3</v>
      </c>
      <c r="AU200" s="153" t="str">
        <f t="shared" si="1346"/>
        <v>VERIFICA</v>
      </c>
      <c r="AV200" s="153">
        <v>0.41599999999999998</v>
      </c>
      <c r="AW200" s="68">
        <f t="shared" ref="AW200:AW206" si="1363">(AR200-0.04)*0.0035/(AR200*0.00196)</f>
        <v>0.28622621979281715</v>
      </c>
      <c r="AX200" s="68">
        <f t="shared" ref="AX200:AX206" si="1364">(AB200*100*0.9*391.3*($B$223)*10)*10^-6</f>
        <v>186.83829964800003</v>
      </c>
      <c r="AY200" s="68">
        <f t="shared" ref="AY200:AY206" si="1365">((AB200*100*(($B$223)*10-AV200*AR200*1000)+AW200*AD200*100*(AV200*AR200*1000-0.04*1000))*391.3)*10^-6</f>
        <v>198.32700268075121</v>
      </c>
      <c r="AZ200" s="68">
        <f t="shared" ref="AZ200:AZ206" si="1366">(AD200*100*391.3)/(30*10*($B$223)*10*14.17)</f>
        <v>0.18743393568714672</v>
      </c>
      <c r="BA200" s="68">
        <f t="shared" si="1347"/>
        <v>0.59813084112149539</v>
      </c>
      <c r="BB200" s="68">
        <f t="shared" si="1348"/>
        <v>1.0680907877169561</v>
      </c>
      <c r="BC200" s="153">
        <v>0.81</v>
      </c>
      <c r="BD200" s="68">
        <f t="shared" ref="BD200:BD206" si="1367">(AZ200/(2*BC200))*((1-BB200)+SQRT((1-BB200)^2+(4*BC200*BB200*0.04)/(AZ200*(0.66))))*(0.66)</f>
        <v>7.5744612496726732E-2</v>
      </c>
      <c r="BE200" s="162">
        <f t="shared" si="1349"/>
        <v>1.6516837252807911E-3</v>
      </c>
      <c r="BF200" s="162">
        <v>1.9599999999999999E-3</v>
      </c>
      <c r="BG200" s="153" t="str">
        <f t="shared" ref="BG200:BG206" si="1368">IF(BE200&lt;BF200, "VERIFICA","NON VERIFICA")</f>
        <v>VERIFICA</v>
      </c>
      <c r="BH200" s="153">
        <v>0.41599999999999998</v>
      </c>
      <c r="BI200" s="68">
        <f t="shared" ref="BI200:BI206" si="1369">(BD200-0.04)*0.0035/(BD200*0.00196)</f>
        <v>0.84269577820448538</v>
      </c>
      <c r="BJ200" s="68">
        <f t="shared" ref="BJ200:BJ206" si="1370">(AD200*100*0.9*391.3*($B$223)*10)*10^-6</f>
        <v>312.37028222399994</v>
      </c>
      <c r="BK200" s="68">
        <f t="shared" ref="BK200:BK206" si="1371">((AD200*100*(($B$223)*10-BH200*BD200*1000)+BI200*AB200*100*(BH200*BD200*1000-0.04*1000))*391.3)*10^-6</f>
        <v>328.25741385051367</v>
      </c>
      <c r="BL200" s="247"/>
      <c r="BM200" s="68">
        <f t="shared" si="1339"/>
        <v>328.25741385051367</v>
      </c>
      <c r="BN200" s="68">
        <f t="shared" si="1340"/>
        <v>198.32700268075121</v>
      </c>
      <c r="BO200" s="247"/>
      <c r="BP200" s="247"/>
      <c r="BQ200" s="247"/>
      <c r="BR200" s="247"/>
      <c r="BS200" s="285"/>
      <c r="BT200" s="287"/>
      <c r="BU200" s="285"/>
      <c r="BV200" s="247"/>
      <c r="BW200" s="247"/>
      <c r="BX200" s="247"/>
      <c r="BY200" s="247"/>
      <c r="BZ200" s="247"/>
      <c r="CA200" s="240" t="str">
        <f t="shared" si="1358"/>
        <v>VERIFICA</v>
      </c>
      <c r="CB200" s="240"/>
      <c r="CC200" s="240"/>
      <c r="CD200" s="240" t="str">
        <f t="shared" si="1359"/>
        <v>VERIFICA</v>
      </c>
      <c r="CE200" s="240"/>
      <c r="CF200" s="240"/>
      <c r="CG200" s="247"/>
      <c r="CH200" s="96"/>
      <c r="CI200" s="96"/>
      <c r="CJ200" s="96"/>
      <c r="CK200" s="96"/>
    </row>
    <row r="201" spans="1:89" ht="16.5" x14ac:dyDescent="0.35">
      <c r="A201" s="1">
        <v>5</v>
      </c>
      <c r="B201" s="32" t="s">
        <v>49</v>
      </c>
      <c r="C201" s="1">
        <v>3.2709999999999999</v>
      </c>
      <c r="D201" s="32">
        <v>-3.4969999999999999</v>
      </c>
      <c r="E201" s="1">
        <v>11.2</v>
      </c>
      <c r="F201" s="32">
        <v>-10.510999999999999</v>
      </c>
      <c r="G201" s="1">
        <v>12.446999999999999</v>
      </c>
      <c r="H201" s="32">
        <v>-12.71</v>
      </c>
      <c r="I201" s="1">
        <v>7.9279999999999999</v>
      </c>
      <c r="J201" s="32">
        <v>-4.774</v>
      </c>
      <c r="K201" s="1">
        <v>3.548</v>
      </c>
      <c r="L201" s="32">
        <v>-5.9039999999999999</v>
      </c>
      <c r="N201" s="61">
        <v>3</v>
      </c>
      <c r="O201" s="63">
        <f>G207</f>
        <v>-363.54700000000003</v>
      </c>
      <c r="P201" s="63">
        <f>G208</f>
        <v>-298.12099999999998</v>
      </c>
      <c r="Q201" s="63">
        <f t="shared" si="1360"/>
        <v>336.7260171609679</v>
      </c>
      <c r="R201" s="104" t="str">
        <f t="shared" si="1341"/>
        <v>NON VERIFICA</v>
      </c>
      <c r="S201" s="146" t="str">
        <f t="shared" si="1342"/>
        <v>VERIFICA</v>
      </c>
      <c r="T201" s="63">
        <f t="shared" si="1361"/>
        <v>446.90674053554949</v>
      </c>
      <c r="U201" s="100" t="str">
        <f t="shared" si="1336"/>
        <v>VERIFICA</v>
      </c>
      <c r="V201" s="146" t="str">
        <f t="shared" ref="V201:V206" si="1372">IF(ABS(P201)&lt;=T201,"VERIFICA","NON VERIFICA")</f>
        <v>VERIFICA</v>
      </c>
      <c r="W201" s="61">
        <v>3</v>
      </c>
      <c r="X201" s="76">
        <f>G211</f>
        <v>12.8261488726605</v>
      </c>
      <c r="Y201" s="76">
        <f>G212</f>
        <v>10.581692209599185</v>
      </c>
      <c r="Z201" s="285">
        <f>G213</f>
        <v>10.819972447879421</v>
      </c>
      <c r="AA201" s="61">
        <v>3</v>
      </c>
      <c r="AB201" s="76">
        <f>4*fi!$B$6+1*fi!$B$8</f>
        <v>11.178400000000002</v>
      </c>
      <c r="AC201" s="73" t="s">
        <v>104</v>
      </c>
      <c r="AD201" s="151">
        <f>2*fi!$B$6+3*fi!$B$8</f>
        <v>13.4392</v>
      </c>
      <c r="AE201" s="73" t="s">
        <v>150</v>
      </c>
      <c r="AF201" s="76">
        <f t="shared" si="1352"/>
        <v>6.5333333333333332</v>
      </c>
      <c r="AG201" s="76" t="s">
        <v>96</v>
      </c>
      <c r="AH201" s="76">
        <f t="shared" si="1353"/>
        <v>29.772533333333332</v>
      </c>
      <c r="AI201" s="76" t="s">
        <v>96</v>
      </c>
      <c r="AJ201" s="263" t="str">
        <f t="shared" si="1337"/>
        <v>VERIFICA</v>
      </c>
      <c r="AK201" s="263"/>
      <c r="AL201" s="263" t="str">
        <f t="shared" si="1338"/>
        <v>VERIFICA</v>
      </c>
      <c r="AM201" s="263"/>
      <c r="AN201" s="68">
        <f t="shared" si="1362"/>
        <v>0.15590299323510334</v>
      </c>
      <c r="AO201" s="68">
        <f t="shared" ref="AO201:AO206" si="1373">AD201/AB201</f>
        <v>1.2022471910112358</v>
      </c>
      <c r="AP201" s="68">
        <f t="shared" si="1344"/>
        <v>2.1468699839486356</v>
      </c>
      <c r="AQ201" s="153">
        <v>0.81</v>
      </c>
      <c r="AR201" s="161">
        <f t="shared" ref="AR201:AR206" si="1374">(AN201/(2*AQ201))*((1-AP201)+SQRT((1-AP201)^2+(4*AQ201*AP201*0.04)/(AN201*(0.7-0.04))))*(0.7-0.04)</f>
        <v>5.4494261031289848E-2</v>
      </c>
      <c r="AS201" s="162">
        <f t="shared" si="1345"/>
        <v>9.3092213105497573E-4</v>
      </c>
      <c r="AT201" s="162">
        <v>1.9599999999999999E-3</v>
      </c>
      <c r="AU201" s="153" t="str">
        <f t="shared" si="1346"/>
        <v>VERIFICA</v>
      </c>
      <c r="AV201" s="153">
        <v>0.41599999999999998</v>
      </c>
      <c r="AW201" s="68">
        <f t="shared" si="1363"/>
        <v>0.47496027094641624</v>
      </c>
      <c r="AX201" s="68">
        <f t="shared" si="1364"/>
        <v>259.82201044800007</v>
      </c>
      <c r="AY201" s="68">
        <f t="shared" si="1365"/>
        <v>274.44657592042466</v>
      </c>
      <c r="AZ201" s="68">
        <f t="shared" si="1366"/>
        <v>0.18743393568714672</v>
      </c>
      <c r="BA201" s="68">
        <f t="shared" si="1347"/>
        <v>0.83177570093457964</v>
      </c>
      <c r="BB201" s="68">
        <f t="shared" si="1348"/>
        <v>1.4853137516688921</v>
      </c>
      <c r="BC201" s="153">
        <v>0.81</v>
      </c>
      <c r="BD201" s="68">
        <f t="shared" si="1367"/>
        <v>6.5151671795594029E-2</v>
      </c>
      <c r="BE201" s="162">
        <f t="shared" si="1349"/>
        <v>1.3511679571441529E-3</v>
      </c>
      <c r="BF201" s="162">
        <v>1.9599999999999999E-3</v>
      </c>
      <c r="BG201" s="153" t="str">
        <f t="shared" si="1368"/>
        <v>VERIFICA</v>
      </c>
      <c r="BH201" s="153">
        <v>0.41599999999999998</v>
      </c>
      <c r="BI201" s="68">
        <f t="shared" si="1369"/>
        <v>0.68937140670620045</v>
      </c>
      <c r="BJ201" s="68">
        <f t="shared" si="1370"/>
        <v>312.37028222399994</v>
      </c>
      <c r="BK201" s="68">
        <f t="shared" si="1371"/>
        <v>328.93631358981474</v>
      </c>
      <c r="BL201" s="247">
        <f>K60</f>
        <v>24.7</v>
      </c>
      <c r="BM201" s="68">
        <f t="shared" si="1339"/>
        <v>328.93631358981474</v>
      </c>
      <c r="BN201" s="68">
        <f t="shared" si="1340"/>
        <v>274.44657592042466</v>
      </c>
      <c r="BO201" s="247">
        <f>(BL201*$AT$4/2)+(BN201+ABS(BM202))/$AT$4</f>
        <v>212.06635819728876</v>
      </c>
      <c r="BP201" s="247">
        <f>(BL201*$AT$4/2)+(ABS(BM201)+BN202)/$AT$4</f>
        <v>212.06635819728876</v>
      </c>
      <c r="BQ201" s="247">
        <f>MAX(ABS(F60),ABS(F61))</f>
        <v>84.744</v>
      </c>
      <c r="BR201" s="247">
        <f>MAX(BO201,BP201,BQ201)</f>
        <v>212.06635819728876</v>
      </c>
      <c r="BS201" s="285">
        <f t="shared" ref="BS201" si="1375">BR201*10/(0.9*(0.66)*391.3*2)</f>
        <v>4.5618971510248736</v>
      </c>
      <c r="BT201" s="287">
        <v>8</v>
      </c>
      <c r="BU201" s="285">
        <f>fi!$B$2</f>
        <v>0.50240000000000007</v>
      </c>
      <c r="BV201" s="247">
        <f t="shared" ref="BV201" si="1376">0.66/4</f>
        <v>0.16500000000000001</v>
      </c>
      <c r="BW201" s="247">
        <f t="shared" ref="BW201" si="1377">0.225</f>
        <v>0.22500000000000001</v>
      </c>
      <c r="BX201" s="247">
        <f t="shared" ref="BX201" si="1378">8*0.016</f>
        <v>0.128</v>
      </c>
      <c r="BY201" s="247">
        <f t="shared" ref="BY201" si="1379">24*0.008</f>
        <v>0.192</v>
      </c>
      <c r="BZ201" s="247">
        <f t="shared" ref="BZ201" si="1380">MIN(BV201:BY201)</f>
        <v>0.128</v>
      </c>
      <c r="CA201" s="240" t="str">
        <f t="shared" si="1358"/>
        <v>VERIFICA</v>
      </c>
      <c r="CB201" s="240"/>
      <c r="CC201" s="240"/>
      <c r="CD201" s="240" t="str">
        <f t="shared" si="1359"/>
        <v>VERIFICA</v>
      </c>
      <c r="CE201" s="240"/>
      <c r="CF201" s="240"/>
      <c r="CG201" s="247">
        <v>20</v>
      </c>
      <c r="CH201" s="96"/>
      <c r="CI201" s="96"/>
      <c r="CJ201" s="96"/>
      <c r="CK201" s="96"/>
    </row>
    <row r="202" spans="1:89" ht="16.5" x14ac:dyDescent="0.35">
      <c r="A202" s="1">
        <v>6</v>
      </c>
      <c r="B202" s="32" t="s">
        <v>50</v>
      </c>
      <c r="C202" s="1">
        <v>5.3259999999999996</v>
      </c>
      <c r="D202" s="32">
        <v>-5.694</v>
      </c>
      <c r="E202" s="1">
        <v>18.238</v>
      </c>
      <c r="F202" s="32">
        <v>-17.114999999999998</v>
      </c>
      <c r="G202" s="1">
        <v>20.27</v>
      </c>
      <c r="H202" s="32">
        <v>-20.696999999999999</v>
      </c>
      <c r="I202" s="1">
        <v>12.907999999999999</v>
      </c>
      <c r="J202" s="32">
        <v>-7.7729999999999997</v>
      </c>
      <c r="K202" s="1">
        <v>5.7779999999999996</v>
      </c>
      <c r="L202" s="32">
        <v>-9.6140000000000008</v>
      </c>
      <c r="N202" s="61">
        <v>4</v>
      </c>
      <c r="O202" s="63">
        <f>H206</f>
        <v>-372.54509999999993</v>
      </c>
      <c r="P202" s="63">
        <f>H208</f>
        <v>-307.06500000000005</v>
      </c>
      <c r="Q202" s="63">
        <f t="shared" si="1360"/>
        <v>336.7260171609679</v>
      </c>
      <c r="R202" s="104" t="str">
        <f t="shared" si="1341"/>
        <v>NON VERIFICA</v>
      </c>
      <c r="S202" s="146" t="str">
        <f t="shared" si="1342"/>
        <v>VERIFICA</v>
      </c>
      <c r="T202" s="63">
        <f t="shared" si="1361"/>
        <v>446.90674053554949</v>
      </c>
      <c r="U202" s="100" t="str">
        <f t="shared" si="1336"/>
        <v>VERIFICA</v>
      </c>
      <c r="V202" s="146" t="str">
        <f t="shared" si="1372"/>
        <v>VERIFICA</v>
      </c>
      <c r="W202" s="61">
        <v>4</v>
      </c>
      <c r="X202" s="76">
        <f>H211</f>
        <v>13.210949257460888</v>
      </c>
      <c r="Y202" s="76">
        <f>H212</f>
        <v>10.819972447879421</v>
      </c>
      <c r="Z202" s="247"/>
      <c r="AA202" s="61">
        <v>4</v>
      </c>
      <c r="AB202" s="76">
        <f>4*fi!$B$6+1*fi!$B$8</f>
        <v>11.178400000000002</v>
      </c>
      <c r="AC202" s="73" t="s">
        <v>104</v>
      </c>
      <c r="AD202" s="151">
        <f>2*fi!$B$6+3*fi!$B$8</f>
        <v>13.4392</v>
      </c>
      <c r="AE202" s="73" t="s">
        <v>150</v>
      </c>
      <c r="AF202" s="76">
        <f t="shared" si="1352"/>
        <v>6.5333333333333332</v>
      </c>
      <c r="AG202" s="76" t="s">
        <v>96</v>
      </c>
      <c r="AH202" s="76">
        <f t="shared" si="1353"/>
        <v>29.772533333333332</v>
      </c>
      <c r="AI202" s="76" t="s">
        <v>96</v>
      </c>
      <c r="AJ202" s="263" t="str">
        <f t="shared" si="1337"/>
        <v>VERIFICA</v>
      </c>
      <c r="AK202" s="263"/>
      <c r="AL202" s="263" t="str">
        <f t="shared" si="1338"/>
        <v>VERIFICA</v>
      </c>
      <c r="AM202" s="263"/>
      <c r="AN202" s="68">
        <f t="shared" si="1362"/>
        <v>0.15590299323510334</v>
      </c>
      <c r="AO202" s="68">
        <f t="shared" si="1373"/>
        <v>1.2022471910112358</v>
      </c>
      <c r="AP202" s="68">
        <f t="shared" si="1344"/>
        <v>2.1468699839486356</v>
      </c>
      <c r="AQ202" s="153">
        <v>0.81</v>
      </c>
      <c r="AR202" s="161">
        <f t="shared" si="1374"/>
        <v>5.4494261031289848E-2</v>
      </c>
      <c r="AS202" s="162">
        <f t="shared" si="1345"/>
        <v>9.3092213105497573E-4</v>
      </c>
      <c r="AT202" s="162">
        <v>1.9599999999999999E-3</v>
      </c>
      <c r="AU202" s="153" t="str">
        <f t="shared" si="1346"/>
        <v>VERIFICA</v>
      </c>
      <c r="AV202" s="153">
        <v>0.41599999999999998</v>
      </c>
      <c r="AW202" s="68">
        <f t="shared" si="1363"/>
        <v>0.47496027094641624</v>
      </c>
      <c r="AX202" s="68">
        <f t="shared" si="1364"/>
        <v>259.82201044800007</v>
      </c>
      <c r="AY202" s="68">
        <f t="shared" si="1365"/>
        <v>274.44657592042466</v>
      </c>
      <c r="AZ202" s="68">
        <f t="shared" si="1366"/>
        <v>0.18743393568714672</v>
      </c>
      <c r="BA202" s="68">
        <f t="shared" si="1347"/>
        <v>0.83177570093457964</v>
      </c>
      <c r="BB202" s="68">
        <f t="shared" si="1348"/>
        <v>1.4853137516688921</v>
      </c>
      <c r="BC202" s="153">
        <v>0.81</v>
      </c>
      <c r="BD202" s="68">
        <f t="shared" si="1367"/>
        <v>6.5151671795594029E-2</v>
      </c>
      <c r="BE202" s="162">
        <f t="shared" si="1349"/>
        <v>1.3511679571441529E-3</v>
      </c>
      <c r="BF202" s="162">
        <v>1.9599999999999999E-3</v>
      </c>
      <c r="BG202" s="153" t="str">
        <f t="shared" si="1368"/>
        <v>VERIFICA</v>
      </c>
      <c r="BH202" s="153">
        <v>0.41599999999999998</v>
      </c>
      <c r="BI202" s="68">
        <f t="shared" si="1369"/>
        <v>0.68937140670620045</v>
      </c>
      <c r="BJ202" s="68">
        <f t="shared" si="1370"/>
        <v>312.37028222399994</v>
      </c>
      <c r="BK202" s="68">
        <f t="shared" si="1371"/>
        <v>328.93631358981474</v>
      </c>
      <c r="BL202" s="247"/>
      <c r="BM202" s="68">
        <f t="shared" si="1339"/>
        <v>328.93631358981474</v>
      </c>
      <c r="BN202" s="68">
        <f t="shared" si="1340"/>
        <v>274.44657592042466</v>
      </c>
      <c r="BO202" s="247"/>
      <c r="BP202" s="247"/>
      <c r="BQ202" s="247"/>
      <c r="BR202" s="247"/>
      <c r="BS202" s="285"/>
      <c r="BT202" s="287"/>
      <c r="BU202" s="285"/>
      <c r="BV202" s="247"/>
      <c r="BW202" s="247"/>
      <c r="BX202" s="247"/>
      <c r="BY202" s="247"/>
      <c r="BZ202" s="247"/>
      <c r="CA202" s="240" t="str">
        <f t="shared" si="1358"/>
        <v>VERIFICA</v>
      </c>
      <c r="CB202" s="240"/>
      <c r="CC202" s="240"/>
      <c r="CD202" s="240" t="str">
        <f t="shared" si="1359"/>
        <v>VERIFICA</v>
      </c>
      <c r="CE202" s="240"/>
      <c r="CF202" s="240"/>
      <c r="CG202" s="247"/>
    </row>
    <row r="203" spans="1:89" ht="16.5" x14ac:dyDescent="0.35">
      <c r="B203" s="1" t="s">
        <v>33</v>
      </c>
      <c r="C203" s="34">
        <f>(ABS(C199)+ABS(C201))*SIGN(C199)</f>
        <v>85.405000000000001</v>
      </c>
      <c r="D203" s="37">
        <f t="shared" ref="D203:L203" si="1381">(ABS(D199)+ABS(D201))*SIGN(D199)</f>
        <v>-91.447999999999993</v>
      </c>
      <c r="E203" s="35">
        <f t="shared" si="1381"/>
        <v>291.96899999999999</v>
      </c>
      <c r="F203" s="37">
        <f t="shared" si="1381"/>
        <v>-273.58700000000005</v>
      </c>
      <c r="G203" s="35">
        <f t="shared" si="1381"/>
        <v>325.59300000000002</v>
      </c>
      <c r="H203" s="37">
        <f t="shared" si="1381"/>
        <v>-332.67199999999997</v>
      </c>
      <c r="I203" s="35">
        <f t="shared" si="1381"/>
        <v>205.22299999999998</v>
      </c>
      <c r="J203" s="37">
        <f t="shared" si="1381"/>
        <v>-122.556</v>
      </c>
      <c r="K203" s="35">
        <f t="shared" si="1381"/>
        <v>92.411000000000001</v>
      </c>
      <c r="L203" s="37">
        <f t="shared" si="1381"/>
        <v>-153.476</v>
      </c>
      <c r="N203" s="61">
        <v>4</v>
      </c>
      <c r="O203" s="63">
        <f>I207</f>
        <v>-306.66149999999999</v>
      </c>
      <c r="P203" s="63">
        <f>I208</f>
        <v>-249.50177999999994</v>
      </c>
      <c r="Q203" s="63">
        <f t="shared" si="1360"/>
        <v>336.7260171609679</v>
      </c>
      <c r="R203" s="103" t="str">
        <f t="shared" si="1341"/>
        <v>VERIFICA</v>
      </c>
      <c r="S203" s="146" t="str">
        <f t="shared" si="1342"/>
        <v>VERIFICA</v>
      </c>
      <c r="T203" s="63">
        <f t="shared" si="1361"/>
        <v>446.90674053554949</v>
      </c>
      <c r="U203" s="100" t="str">
        <f t="shared" si="1336"/>
        <v>VERIFICA</v>
      </c>
      <c r="V203" s="146" t="str">
        <f t="shared" si="1372"/>
        <v>VERIFICA</v>
      </c>
      <c r="W203" s="61">
        <v>4</v>
      </c>
      <c r="X203" s="76">
        <f>I211</f>
        <v>10.734389641366382</v>
      </c>
      <c r="Y203" s="76">
        <f>I212</f>
        <v>5.2851962851962853</v>
      </c>
      <c r="Z203" s="285">
        <f>I213</f>
        <v>6.1342562003027128</v>
      </c>
      <c r="AA203" s="61">
        <v>4</v>
      </c>
      <c r="AB203" s="76">
        <f>2*fi!$B$6+1*fi!$B$8</f>
        <v>7.1592000000000002</v>
      </c>
      <c r="AC203" s="73" t="s">
        <v>109</v>
      </c>
      <c r="AD203" s="76">
        <f>4*fi!$B$6+1*fi!$B$8</f>
        <v>11.178400000000002</v>
      </c>
      <c r="AE203" s="73" t="s">
        <v>104</v>
      </c>
      <c r="AF203" s="76">
        <f t="shared" si="1352"/>
        <v>6.5333333333333332</v>
      </c>
      <c r="AG203" s="76" t="s">
        <v>96</v>
      </c>
      <c r="AH203" s="76">
        <f t="shared" si="1353"/>
        <v>27.511733333333332</v>
      </c>
      <c r="AI203" s="76" t="s">
        <v>96</v>
      </c>
      <c r="AJ203" s="263" t="str">
        <f t="shared" si="1337"/>
        <v>VERIFICA</v>
      </c>
      <c r="AK203" s="263"/>
      <c r="AL203" s="263" t="str">
        <f t="shared" si="1338"/>
        <v>VERIFICA</v>
      </c>
      <c r="AM203" s="263"/>
      <c r="AN203" s="68">
        <f t="shared" si="1362"/>
        <v>9.9847984431470679E-2</v>
      </c>
      <c r="AO203" s="68">
        <f t="shared" si="1373"/>
        <v>1.56140350877193</v>
      </c>
      <c r="AP203" s="68">
        <f t="shared" si="1344"/>
        <v>2.7882205513784464</v>
      </c>
      <c r="AQ203" s="153">
        <v>0.81</v>
      </c>
      <c r="AR203" s="161">
        <f t="shared" si="1374"/>
        <v>4.7112301342613988E-2</v>
      </c>
      <c r="AS203" s="162">
        <f t="shared" si="1345"/>
        <v>5.2837696291080361E-4</v>
      </c>
      <c r="AT203" s="162">
        <v>1.9599999999999999E-3</v>
      </c>
      <c r="AU203" s="153" t="str">
        <f t="shared" si="1346"/>
        <v>VERIFICA</v>
      </c>
      <c r="AV203" s="153">
        <v>0.41599999999999998</v>
      </c>
      <c r="AW203" s="68">
        <f t="shared" si="1363"/>
        <v>0.26958008311775694</v>
      </c>
      <c r="AX203" s="68">
        <f t="shared" si="1364"/>
        <v>166.40286062400003</v>
      </c>
      <c r="AY203" s="68">
        <f t="shared" si="1365"/>
        <v>176.99602966305144</v>
      </c>
      <c r="AZ203" s="68">
        <f t="shared" si="1366"/>
        <v>0.15590299323510334</v>
      </c>
      <c r="BA203" s="68">
        <f t="shared" si="1347"/>
        <v>0.64044943820224709</v>
      </c>
      <c r="BB203" s="68">
        <f t="shared" si="1348"/>
        <v>1.1436597110754412</v>
      </c>
      <c r="BC203" s="153">
        <v>0.81</v>
      </c>
      <c r="BD203" s="68">
        <f t="shared" si="1367"/>
        <v>6.7651071970703386E-2</v>
      </c>
      <c r="BE203" s="162">
        <f t="shared" si="1349"/>
        <v>1.4305575518355769E-3</v>
      </c>
      <c r="BF203" s="162">
        <v>1.9599999999999999E-3</v>
      </c>
      <c r="BG203" s="153" t="str">
        <f t="shared" si="1368"/>
        <v>VERIFICA</v>
      </c>
      <c r="BH203" s="153">
        <v>0.41599999999999998</v>
      </c>
      <c r="BI203" s="68">
        <f t="shared" si="1369"/>
        <v>0.7298763019569271</v>
      </c>
      <c r="BJ203" s="68">
        <f t="shared" si="1370"/>
        <v>259.82201044800007</v>
      </c>
      <c r="BK203" s="68">
        <f t="shared" si="1371"/>
        <v>273.95673934226028</v>
      </c>
      <c r="BL203" s="247">
        <f>K80</f>
        <v>39.800000000000004</v>
      </c>
      <c r="BM203" s="68">
        <f t="shared" si="1339"/>
        <v>273.95673934226028</v>
      </c>
      <c r="BN203" s="68">
        <f t="shared" si="1340"/>
        <v>176.99602966305144</v>
      </c>
      <c r="BO203" s="247">
        <f>(BL203*$AT$5/2)+(BN203+ABS(BM204))/$AT$5</f>
        <v>174.8068486072836</v>
      </c>
      <c r="BP203" s="247">
        <f>(BL203*$AT$5/2)+(ABS(BM203)+BN204)/$AT$5</f>
        <v>189.79213932955071</v>
      </c>
      <c r="BQ203" s="247">
        <f>MAX(ABS(F80),ABS(F81))</f>
        <v>190.155</v>
      </c>
      <c r="BR203" s="247">
        <f>MAX(BO203,BP203,BQ203)</f>
        <v>190.155</v>
      </c>
      <c r="BS203" s="285">
        <f t="shared" ref="BS203" si="1382">BR203*10/(0.9*(0.66)*391.3*2)</f>
        <v>4.0905476951988566</v>
      </c>
      <c r="BT203" s="287">
        <v>8</v>
      </c>
      <c r="BU203" s="285">
        <f>fi!$B$2</f>
        <v>0.50240000000000007</v>
      </c>
      <c r="BV203" s="247">
        <f t="shared" ref="BV203" si="1383">0.66/4</f>
        <v>0.16500000000000001</v>
      </c>
      <c r="BW203" s="247">
        <f t="shared" ref="BW203" si="1384">0.225</f>
        <v>0.22500000000000001</v>
      </c>
      <c r="BX203" s="247">
        <f t="shared" ref="BX203" si="1385">8*0.016</f>
        <v>0.128</v>
      </c>
      <c r="BY203" s="247">
        <f t="shared" ref="BY203" si="1386">24*0.008</f>
        <v>0.192</v>
      </c>
      <c r="BZ203" s="247">
        <f t="shared" ref="BZ203" si="1387">MIN(BV203:BY203)</f>
        <v>0.128</v>
      </c>
      <c r="CA203" s="240" t="str">
        <f t="shared" si="1358"/>
        <v>VERIFICA</v>
      </c>
      <c r="CB203" s="240"/>
      <c r="CC203" s="240"/>
      <c r="CD203" s="240" t="str">
        <f t="shared" si="1359"/>
        <v>VERIFICA</v>
      </c>
      <c r="CE203" s="240"/>
      <c r="CF203" s="240"/>
      <c r="CG203" s="247">
        <v>20</v>
      </c>
    </row>
    <row r="204" spans="1:89" ht="16.5" x14ac:dyDescent="0.35">
      <c r="B204" s="1" t="s">
        <v>34</v>
      </c>
      <c r="C204" s="34">
        <f>(ABS(C200)+ABS(C202))*SIGN(C200)</f>
        <v>-6.7509999999999994</v>
      </c>
      <c r="D204" s="35">
        <f t="shared" ref="D204:L204" si="1388">(ABS(D200)+ABS(D202))*SIGN(D200)</f>
        <v>7.2119999999999997</v>
      </c>
      <c r="E204" s="34">
        <f t="shared" si="1388"/>
        <v>-23.13</v>
      </c>
      <c r="F204" s="35">
        <f t="shared" si="1388"/>
        <v>21.721999999999998</v>
      </c>
      <c r="G204" s="34">
        <f t="shared" si="1388"/>
        <v>-25.67</v>
      </c>
      <c r="H204" s="36">
        <f t="shared" si="1388"/>
        <v>26.202999999999999</v>
      </c>
      <c r="I204" s="34">
        <f t="shared" si="1388"/>
        <v>-16.425000000000001</v>
      </c>
      <c r="J204" s="37">
        <f t="shared" si="1388"/>
        <v>9.9309999999999992</v>
      </c>
      <c r="K204" s="34">
        <f t="shared" si="1388"/>
        <v>-7.3369999999999997</v>
      </c>
      <c r="L204" s="37">
        <f t="shared" si="1388"/>
        <v>12.214</v>
      </c>
      <c r="N204" s="61">
        <v>5</v>
      </c>
      <c r="O204" s="63">
        <f>J206</f>
        <v>-202.9057</v>
      </c>
      <c r="P204" s="63">
        <f>J208</f>
        <v>-184.21421000000004</v>
      </c>
      <c r="Q204" s="63">
        <f t="shared" si="1360"/>
        <v>336.7260171609679</v>
      </c>
      <c r="R204" s="103" t="str">
        <f t="shared" si="1341"/>
        <v>VERIFICA</v>
      </c>
      <c r="S204" s="146" t="str">
        <f t="shared" si="1342"/>
        <v>VERIFICA</v>
      </c>
      <c r="T204" s="63">
        <f t="shared" si="1361"/>
        <v>446.90674053554949</v>
      </c>
      <c r="U204" s="100" t="str">
        <f t="shared" si="1336"/>
        <v>VERIFICA</v>
      </c>
      <c r="V204" s="146" t="str">
        <f t="shared" si="1372"/>
        <v>VERIFICA</v>
      </c>
      <c r="W204" s="61">
        <v>5</v>
      </c>
      <c r="X204" s="76">
        <f>J211</f>
        <v>7.9255030068983574</v>
      </c>
      <c r="Y204" s="76">
        <f>J212</f>
        <v>2.1021747417096206</v>
      </c>
      <c r="Z204" s="247"/>
      <c r="AA204" s="61">
        <v>5</v>
      </c>
      <c r="AB204" s="76">
        <f>2*fi!$B$6+1*fi!$B$8</f>
        <v>7.1592000000000002</v>
      </c>
      <c r="AC204" s="73" t="s">
        <v>109</v>
      </c>
      <c r="AD204" s="76">
        <f>4*fi!$B$6</f>
        <v>8.0384000000000011</v>
      </c>
      <c r="AE204" s="75" t="s">
        <v>100</v>
      </c>
      <c r="AF204" s="76">
        <f t="shared" si="1352"/>
        <v>6.5333333333333332</v>
      </c>
      <c r="AG204" s="76" t="s">
        <v>96</v>
      </c>
      <c r="AH204" s="76">
        <f>AD204+30*70*(3.5/450)</f>
        <v>24.371733333333331</v>
      </c>
      <c r="AI204" s="76" t="s">
        <v>96</v>
      </c>
      <c r="AJ204" s="263" t="str">
        <f t="shared" si="1337"/>
        <v>VERIFICA</v>
      </c>
      <c r="AK204" s="263"/>
      <c r="AL204" s="263" t="str">
        <f t="shared" si="1338"/>
        <v>VERIFICA</v>
      </c>
      <c r="AM204" s="263"/>
      <c r="AN204" s="68">
        <f t="shared" si="1362"/>
        <v>9.9847984431470679E-2</v>
      </c>
      <c r="AO204" s="68">
        <f t="shared" si="1373"/>
        <v>1.1228070175438598</v>
      </c>
      <c r="AP204" s="68">
        <f t="shared" si="1344"/>
        <v>2.0050125313283216</v>
      </c>
      <c r="AQ204" s="153">
        <v>0.81</v>
      </c>
      <c r="AR204" s="161">
        <f t="shared" si="1374"/>
        <v>4.9650805400760493E-2</v>
      </c>
      <c r="AS204" s="162">
        <f t="shared" si="1345"/>
        <v>6.8030757265710653E-4</v>
      </c>
      <c r="AT204" s="162">
        <v>1.9599999999999999E-3</v>
      </c>
      <c r="AU204" s="153" t="str">
        <f t="shared" si="1346"/>
        <v>VERIFICA</v>
      </c>
      <c r="AV204" s="153">
        <v>0.41599999999999998</v>
      </c>
      <c r="AW204" s="68">
        <f t="shared" si="1363"/>
        <v>0.34709570033525838</v>
      </c>
      <c r="AX204" s="68">
        <f t="shared" si="1364"/>
        <v>166.40286062400003</v>
      </c>
      <c r="AY204" s="68">
        <f t="shared" si="1365"/>
        <v>176.99381427197085</v>
      </c>
      <c r="AZ204" s="68">
        <f t="shared" si="1366"/>
        <v>0.11211001760726534</v>
      </c>
      <c r="BA204" s="68">
        <f t="shared" si="1347"/>
        <v>0.89062499999999989</v>
      </c>
      <c r="BB204" s="68">
        <f t="shared" si="1348"/>
        <v>1.5904017857142856</v>
      </c>
      <c r="BC204" s="153">
        <v>0.81</v>
      </c>
      <c r="BD204" s="68">
        <f t="shared" si="1367"/>
        <v>5.3894333698440398E-2</v>
      </c>
      <c r="BE204" s="162">
        <f t="shared" si="1349"/>
        <v>9.02324318854111E-4</v>
      </c>
      <c r="BF204" s="162">
        <v>1.9599999999999999E-3</v>
      </c>
      <c r="BG204" s="153" t="str">
        <f t="shared" si="1368"/>
        <v>VERIFICA</v>
      </c>
      <c r="BH204" s="153">
        <v>0.41599999999999998</v>
      </c>
      <c r="BI204" s="68">
        <f t="shared" si="1369"/>
        <v>0.46036955043577094</v>
      </c>
      <c r="BJ204" s="68">
        <f t="shared" si="1370"/>
        <v>186.83829964800003</v>
      </c>
      <c r="BK204" s="68">
        <f t="shared" si="1371"/>
        <v>198.27880580373071</v>
      </c>
      <c r="BL204" s="247"/>
      <c r="BM204" s="68">
        <f t="shared" si="1339"/>
        <v>198.27880580373071</v>
      </c>
      <c r="BN204" s="68">
        <f t="shared" si="1340"/>
        <v>176.99381427197085</v>
      </c>
      <c r="BO204" s="247"/>
      <c r="BP204" s="247"/>
      <c r="BQ204" s="247"/>
      <c r="BR204" s="247"/>
      <c r="BS204" s="285"/>
      <c r="BT204" s="287"/>
      <c r="BU204" s="285"/>
      <c r="BV204" s="247"/>
      <c r="BW204" s="247"/>
      <c r="BX204" s="247"/>
      <c r="BY204" s="247"/>
      <c r="BZ204" s="247"/>
      <c r="CA204" s="240" t="str">
        <f t="shared" si="1358"/>
        <v>VERIFICA</v>
      </c>
      <c r="CB204" s="240"/>
      <c r="CC204" s="240"/>
      <c r="CD204" s="240" t="str">
        <f t="shared" si="1359"/>
        <v>VERIFICA</v>
      </c>
      <c r="CE204" s="240"/>
      <c r="CF204" s="240"/>
      <c r="CG204" s="247"/>
    </row>
    <row r="205" spans="1:89" ht="16.5" x14ac:dyDescent="0.35">
      <c r="B205" s="1" t="s">
        <v>51</v>
      </c>
      <c r="C205" s="34">
        <f>C203+0.3*C204</f>
        <v>83.3797</v>
      </c>
      <c r="D205" s="35">
        <f t="shared" ref="D205:I205" si="1389">D203+0.3*D204</f>
        <v>-89.284399999999991</v>
      </c>
      <c r="E205" s="34">
        <f t="shared" si="1389"/>
        <v>285.02999999999997</v>
      </c>
      <c r="F205" s="35">
        <f t="shared" si="1389"/>
        <v>-267.07040000000006</v>
      </c>
      <c r="G205" s="34">
        <f t="shared" si="1389"/>
        <v>317.892</v>
      </c>
      <c r="H205" s="36">
        <f t="shared" si="1389"/>
        <v>-324.81109999999995</v>
      </c>
      <c r="I205" s="34">
        <f t="shared" si="1389"/>
        <v>200.29549999999998</v>
      </c>
      <c r="J205" s="37">
        <f>J203+0.3*J204</f>
        <v>-119.5767</v>
      </c>
      <c r="K205" s="35">
        <f t="shared" ref="K205" si="1390">K203+0.3*K204</f>
        <v>90.209900000000005</v>
      </c>
      <c r="L205" s="37">
        <f t="shared" ref="L205" si="1391">L203+0.3*L204</f>
        <v>-149.81180000000001</v>
      </c>
      <c r="N205" s="64">
        <v>5</v>
      </c>
      <c r="O205" s="63">
        <f>K207</f>
        <v>-149.7869</v>
      </c>
      <c r="P205" s="63">
        <f>K208</f>
        <v>-131.06559500000023</v>
      </c>
      <c r="Q205" s="63">
        <f t="shared" si="1360"/>
        <v>336.7260171609679</v>
      </c>
      <c r="R205" s="103" t="str">
        <f t="shared" si="1341"/>
        <v>VERIFICA</v>
      </c>
      <c r="S205" s="146" t="str">
        <f t="shared" si="1342"/>
        <v>VERIFICA</v>
      </c>
      <c r="T205" s="63">
        <f t="shared" si="1361"/>
        <v>446.90674053554949</v>
      </c>
      <c r="U205" s="100" t="str">
        <f t="shared" si="1336"/>
        <v>VERIFICA</v>
      </c>
      <c r="V205" s="146" t="str">
        <f t="shared" si="1372"/>
        <v>VERIFICA</v>
      </c>
      <c r="W205" s="64">
        <v>5</v>
      </c>
      <c r="X205" s="76">
        <f>K211</f>
        <v>5.6388742609672944</v>
      </c>
      <c r="Y205" s="76">
        <f>K212</f>
        <v>1.5175240349658954</v>
      </c>
      <c r="Z205" s="285">
        <f>K213</f>
        <v>5.7404699090745606</v>
      </c>
      <c r="AA205" s="64">
        <v>5</v>
      </c>
      <c r="AB205" s="76">
        <f>2*fi!$B$6+1*fi!$B$8</f>
        <v>7.1592000000000002</v>
      </c>
      <c r="AC205" s="73" t="s">
        <v>109</v>
      </c>
      <c r="AD205" s="76">
        <f>2*fi!$B$6+1*fi!$B$8</f>
        <v>7.1592000000000002</v>
      </c>
      <c r="AE205" s="73" t="s">
        <v>109</v>
      </c>
      <c r="AF205" s="76">
        <f t="shared" si="1352"/>
        <v>6.5333333333333332</v>
      </c>
      <c r="AG205" s="76" t="s">
        <v>96</v>
      </c>
      <c r="AH205" s="76">
        <f t="shared" ref="AH205:AH206" si="1392">AD205+30*70*(3.5/450)</f>
        <v>23.492533333333334</v>
      </c>
      <c r="AI205" s="76" t="s">
        <v>96</v>
      </c>
      <c r="AJ205" s="263" t="str">
        <f t="shared" si="1337"/>
        <v>VERIFICA</v>
      </c>
      <c r="AK205" s="263"/>
      <c r="AL205" s="263" t="str">
        <f t="shared" si="1338"/>
        <v>VERIFICA</v>
      </c>
      <c r="AM205" s="263"/>
      <c r="AN205" s="68">
        <f t="shared" si="1362"/>
        <v>9.9847984431470679E-2</v>
      </c>
      <c r="AO205" s="68">
        <f t="shared" si="1373"/>
        <v>1</v>
      </c>
      <c r="AP205" s="68">
        <f t="shared" si="1344"/>
        <v>1.7857142857142858</v>
      </c>
      <c r="AQ205" s="153">
        <v>0.81</v>
      </c>
      <c r="AR205" s="161">
        <f t="shared" si="1374"/>
        <v>5.0698969105359405E-2</v>
      </c>
      <c r="AS205" s="162">
        <f t="shared" si="1345"/>
        <v>7.3860262899900749E-4</v>
      </c>
      <c r="AT205" s="162">
        <v>1.9599999999999999E-3</v>
      </c>
      <c r="AU205" s="153" t="str">
        <f t="shared" si="1346"/>
        <v>VERIFICA</v>
      </c>
      <c r="AV205" s="153">
        <v>0.41599999999999998</v>
      </c>
      <c r="AW205" s="68">
        <f t="shared" si="1363"/>
        <v>0.37683807601990182</v>
      </c>
      <c r="AX205" s="68">
        <f t="shared" si="1364"/>
        <v>166.40286062400003</v>
      </c>
      <c r="AY205" s="68">
        <f t="shared" si="1365"/>
        <v>176.98751447381036</v>
      </c>
      <c r="AZ205" s="68">
        <f t="shared" si="1366"/>
        <v>9.9847984431470679E-2</v>
      </c>
      <c r="BA205" s="68">
        <f t="shared" si="1347"/>
        <v>1</v>
      </c>
      <c r="BB205" s="68">
        <f t="shared" si="1348"/>
        <v>1.7857142857142858</v>
      </c>
      <c r="BC205" s="153">
        <v>0.81</v>
      </c>
      <c r="BD205" s="68">
        <f t="shared" si="1367"/>
        <v>5.0698969105359412E-2</v>
      </c>
      <c r="BE205" s="162">
        <f t="shared" si="1349"/>
        <v>7.3860262899900792E-4</v>
      </c>
      <c r="BF205" s="162">
        <v>1.9599999999999999E-3</v>
      </c>
      <c r="BG205" s="153" t="str">
        <f t="shared" si="1368"/>
        <v>VERIFICA</v>
      </c>
      <c r="BH205" s="153">
        <v>0.41599999999999998</v>
      </c>
      <c r="BI205" s="68">
        <f t="shared" si="1369"/>
        <v>0.37683807601990205</v>
      </c>
      <c r="BJ205" s="68">
        <f t="shared" si="1370"/>
        <v>166.40286062400003</v>
      </c>
      <c r="BK205" s="68">
        <f t="shared" si="1371"/>
        <v>176.98751447381036</v>
      </c>
      <c r="BL205" s="247">
        <f>K100</f>
        <v>41.9</v>
      </c>
      <c r="BM205" s="68">
        <f t="shared" si="1339"/>
        <v>176.98751447381036</v>
      </c>
      <c r="BN205" s="68">
        <f t="shared" si="1340"/>
        <v>176.98751447381036</v>
      </c>
      <c r="BO205" s="247">
        <f>(BL205*$AT$6/2)+(BN205+ABS(BM206))/$AT$6</f>
        <v>180.84167631587351</v>
      </c>
      <c r="BP205" s="247">
        <f>(BL205*$AT$6/2)+(ABS(BM205)+BN206)/$AT$6</f>
        <v>180.84167631587351</v>
      </c>
      <c r="BQ205" s="247">
        <f>MAX(ABS(F100),ABS(F101))</f>
        <v>132.047</v>
      </c>
      <c r="BR205" s="247">
        <f>MAX(BO205,BP205,BQ205)</f>
        <v>180.84167631587351</v>
      </c>
      <c r="BS205" s="285">
        <f t="shared" ref="BS205" si="1393">BR205*10/(0.9*(0.66)*391.3*2)</f>
        <v>3.8902027411837405</v>
      </c>
      <c r="BT205" s="287">
        <v>8</v>
      </c>
      <c r="BU205" s="285">
        <f>fi!$B$2</f>
        <v>0.50240000000000007</v>
      </c>
      <c r="BV205" s="247">
        <f t="shared" ref="BV205" si="1394">0.66/4</f>
        <v>0.16500000000000001</v>
      </c>
      <c r="BW205" s="247">
        <f t="shared" ref="BW205" si="1395">0.225</f>
        <v>0.22500000000000001</v>
      </c>
      <c r="BX205" s="247">
        <f t="shared" ref="BX205" si="1396">8*0.016</f>
        <v>0.128</v>
      </c>
      <c r="BY205" s="247">
        <f t="shared" ref="BY205" si="1397">24*0.008</f>
        <v>0.192</v>
      </c>
      <c r="BZ205" s="247">
        <f t="shared" ref="BZ205" si="1398">MIN(BV205:BY205)</f>
        <v>0.128</v>
      </c>
      <c r="CA205" s="240" t="str">
        <f t="shared" si="1358"/>
        <v>VERIFICA</v>
      </c>
      <c r="CB205" s="240"/>
      <c r="CC205" s="240"/>
      <c r="CD205" s="240" t="str">
        <f t="shared" si="1359"/>
        <v>VERIFICA</v>
      </c>
      <c r="CE205" s="240"/>
      <c r="CF205" s="240"/>
      <c r="CG205" s="247">
        <v>20</v>
      </c>
    </row>
    <row r="206" spans="1:89" ht="16.5" x14ac:dyDescent="0.35">
      <c r="B206" s="1" t="s">
        <v>37</v>
      </c>
      <c r="C206" s="34">
        <f>C198+C205</f>
        <v>57.5047</v>
      </c>
      <c r="D206" s="35">
        <f t="shared" ref="D206:L206" si="1399">D198+D205</f>
        <v>-120.95239999999998</v>
      </c>
      <c r="E206" s="34">
        <f t="shared" si="1399"/>
        <v>177.94799999999998</v>
      </c>
      <c r="F206" s="35">
        <f t="shared" si="1399"/>
        <v>-379.21940000000006</v>
      </c>
      <c r="G206" s="34">
        <f t="shared" si="1399"/>
        <v>272.23699999999997</v>
      </c>
      <c r="H206" s="36">
        <f t="shared" si="1399"/>
        <v>-372.54509999999993</v>
      </c>
      <c r="I206" s="34">
        <f t="shared" si="1399"/>
        <v>93.929499999999976</v>
      </c>
      <c r="J206" s="37">
        <f t="shared" si="1399"/>
        <v>-202.9057</v>
      </c>
      <c r="K206" s="35">
        <f t="shared" si="1399"/>
        <v>30.632900000000006</v>
      </c>
      <c r="L206" s="37">
        <f t="shared" si="1399"/>
        <v>-170.1968</v>
      </c>
      <c r="N206" s="64">
        <v>6</v>
      </c>
      <c r="O206" s="63">
        <f>L206</f>
        <v>-170.1968</v>
      </c>
      <c r="P206" s="63">
        <f>L208</f>
        <v>-157.9644550000003</v>
      </c>
      <c r="Q206" s="63">
        <f t="shared" si="1360"/>
        <v>336.7260171609679</v>
      </c>
      <c r="R206" s="67" t="str">
        <f t="shared" si="1341"/>
        <v>VERIFICA</v>
      </c>
      <c r="S206" s="146" t="str">
        <f t="shared" si="1342"/>
        <v>VERIFICA</v>
      </c>
      <c r="T206" s="63">
        <f t="shared" si="1361"/>
        <v>446.90674053554949</v>
      </c>
      <c r="U206" s="100" t="str">
        <f t="shared" si="1336"/>
        <v>VERIFICA</v>
      </c>
      <c r="V206" s="146" t="str">
        <f t="shared" si="1372"/>
        <v>VERIFICA</v>
      </c>
      <c r="W206" s="64">
        <v>6</v>
      </c>
      <c r="X206" s="76">
        <f>L211</f>
        <v>6.7961519531287102</v>
      </c>
      <c r="Y206" s="76">
        <f>L212</f>
        <v>5.7404699090745606</v>
      </c>
      <c r="Z206" s="247"/>
      <c r="AA206" s="64">
        <v>6</v>
      </c>
      <c r="AB206" s="76">
        <f>2*fi!$B$6+1*fi!$B$8</f>
        <v>7.1592000000000002</v>
      </c>
      <c r="AC206" s="73" t="s">
        <v>109</v>
      </c>
      <c r="AD206" s="76">
        <f>2*fi!$B$6+1*fi!$B$8</f>
        <v>7.1592000000000002</v>
      </c>
      <c r="AE206" s="73" t="s">
        <v>109</v>
      </c>
      <c r="AF206" s="76">
        <f t="shared" si="1352"/>
        <v>6.5333333333333332</v>
      </c>
      <c r="AG206" s="76" t="s">
        <v>96</v>
      </c>
      <c r="AH206" s="76">
        <f t="shared" si="1392"/>
        <v>23.492533333333334</v>
      </c>
      <c r="AI206" s="76" t="s">
        <v>96</v>
      </c>
      <c r="AJ206" s="263" t="str">
        <f t="shared" si="1337"/>
        <v>VERIFICA</v>
      </c>
      <c r="AK206" s="263"/>
      <c r="AL206" s="263" t="str">
        <f t="shared" si="1338"/>
        <v>VERIFICA</v>
      </c>
      <c r="AM206" s="263"/>
      <c r="AN206" s="68">
        <f t="shared" si="1362"/>
        <v>9.9847984431470679E-2</v>
      </c>
      <c r="AO206" s="68">
        <f t="shared" si="1373"/>
        <v>1</v>
      </c>
      <c r="AP206" s="68">
        <f>0.0035*AO206/0.00196</f>
        <v>1.7857142857142858</v>
      </c>
      <c r="AQ206" s="153">
        <v>0.81</v>
      </c>
      <c r="AR206" s="161">
        <f t="shared" si="1374"/>
        <v>5.0698969105359405E-2</v>
      </c>
      <c r="AS206" s="162">
        <f t="shared" si="1345"/>
        <v>7.3860262899900749E-4</v>
      </c>
      <c r="AT206" s="162">
        <v>1.9599999999999999E-3</v>
      </c>
      <c r="AU206" s="153" t="str">
        <f t="shared" si="1346"/>
        <v>VERIFICA</v>
      </c>
      <c r="AV206" s="153">
        <v>0.41599999999999998</v>
      </c>
      <c r="AW206" s="68">
        <f t="shared" si="1363"/>
        <v>0.37683807601990182</v>
      </c>
      <c r="AX206" s="68">
        <f t="shared" si="1364"/>
        <v>166.40286062400003</v>
      </c>
      <c r="AY206" s="68">
        <f t="shared" si="1365"/>
        <v>176.98751447381036</v>
      </c>
      <c r="AZ206" s="68">
        <f t="shared" si="1366"/>
        <v>9.9847984431470679E-2</v>
      </c>
      <c r="BA206" s="68">
        <f t="shared" si="1347"/>
        <v>1</v>
      </c>
      <c r="BB206" s="68">
        <f t="shared" si="1348"/>
        <v>1.7857142857142858</v>
      </c>
      <c r="BC206" s="153">
        <v>0.81</v>
      </c>
      <c r="BD206" s="68">
        <f t="shared" si="1367"/>
        <v>5.0698969105359412E-2</v>
      </c>
      <c r="BE206" s="162">
        <f t="shared" si="1349"/>
        <v>7.3860262899900792E-4</v>
      </c>
      <c r="BF206" s="162">
        <v>1.9599999999999999E-3</v>
      </c>
      <c r="BG206" s="153" t="str">
        <f t="shared" si="1368"/>
        <v>VERIFICA</v>
      </c>
      <c r="BH206" s="153">
        <v>0.41599999999999998</v>
      </c>
      <c r="BI206" s="68">
        <f t="shared" si="1369"/>
        <v>0.37683807601990205</v>
      </c>
      <c r="BJ206" s="68">
        <f t="shared" si="1370"/>
        <v>166.40286062400003</v>
      </c>
      <c r="BK206" s="68">
        <f t="shared" si="1371"/>
        <v>176.98751447381036</v>
      </c>
      <c r="BL206" s="247"/>
      <c r="BM206" s="68">
        <f t="shared" si="1339"/>
        <v>176.98751447381036</v>
      </c>
      <c r="BN206" s="68">
        <f t="shared" si="1340"/>
        <v>176.98751447381036</v>
      </c>
      <c r="BO206" s="247"/>
      <c r="BP206" s="247"/>
      <c r="BQ206" s="247"/>
      <c r="BR206" s="247"/>
      <c r="BS206" s="285"/>
      <c r="BT206" s="287"/>
      <c r="BU206" s="285"/>
      <c r="BV206" s="247"/>
      <c r="BW206" s="247"/>
      <c r="BX206" s="247"/>
      <c r="BY206" s="247"/>
      <c r="BZ206" s="247"/>
      <c r="CA206" s="240" t="str">
        <f t="shared" si="1358"/>
        <v>VERIFICA</v>
      </c>
      <c r="CB206" s="240"/>
      <c r="CC206" s="240"/>
      <c r="CD206" s="240" t="str">
        <f t="shared" si="1359"/>
        <v>VERIFICA</v>
      </c>
      <c r="CE206" s="240"/>
      <c r="CF206" s="240"/>
      <c r="CG206" s="247"/>
    </row>
    <row r="207" spans="1:89" x14ac:dyDescent="0.25">
      <c r="B207" s="1" t="s">
        <v>38</v>
      </c>
      <c r="C207" s="34">
        <f>C198-C205</f>
        <v>-109.2547</v>
      </c>
      <c r="D207" s="35">
        <f t="shared" ref="D207:L207" si="1400">D198-D205</f>
        <v>57.616399999999992</v>
      </c>
      <c r="E207" s="34">
        <f t="shared" si="1400"/>
        <v>-392.11199999999997</v>
      </c>
      <c r="F207" s="35">
        <f t="shared" si="1400"/>
        <v>154.92140000000006</v>
      </c>
      <c r="G207" s="34">
        <f t="shared" si="1400"/>
        <v>-363.54700000000003</v>
      </c>
      <c r="H207" s="36">
        <f t="shared" si="1400"/>
        <v>277.07709999999997</v>
      </c>
      <c r="I207" s="34">
        <f t="shared" si="1400"/>
        <v>-306.66149999999999</v>
      </c>
      <c r="J207" s="37">
        <f t="shared" si="1400"/>
        <v>36.247700000000009</v>
      </c>
      <c r="K207" s="35">
        <f t="shared" si="1400"/>
        <v>-149.7869</v>
      </c>
      <c r="L207" s="37">
        <f t="shared" si="1400"/>
        <v>129.42680000000001</v>
      </c>
    </row>
    <row r="208" spans="1:89" x14ac:dyDescent="0.25">
      <c r="A208" s="44" t="s">
        <v>52</v>
      </c>
      <c r="B208" s="45" t="s">
        <v>53</v>
      </c>
      <c r="C208" s="46">
        <f>MIN(O19:O21)</f>
        <v>-96.506619999999998</v>
      </c>
      <c r="D208" s="47">
        <f>MIN(AL19:AL21)</f>
        <v>-80.86754000000002</v>
      </c>
      <c r="E208" s="46">
        <f>MIN(O39:O41)</f>
        <v>-321.91203999999999</v>
      </c>
      <c r="F208" s="47">
        <f>MIN(AL39:AL41)</f>
        <v>-307.47366000000017</v>
      </c>
      <c r="G208" s="46">
        <f>MIN(O59:O61)</f>
        <v>-298.12099999999998</v>
      </c>
      <c r="H208" s="47">
        <f>MIN(AL59:AL61)</f>
        <v>-307.06500000000005</v>
      </c>
      <c r="I208" s="46">
        <f>MIN(O79:O81)</f>
        <v>-249.50177999999994</v>
      </c>
      <c r="J208" s="48">
        <f>MIN(AL79:AL81)</f>
        <v>-184.21421000000004</v>
      </c>
      <c r="K208" s="46">
        <f>MIN(O99:O101)</f>
        <v>-131.06559500000023</v>
      </c>
      <c r="L208" s="48">
        <f>MIN(AL99:AL101)</f>
        <v>-157.9644550000003</v>
      </c>
    </row>
    <row r="209" spans="1:25" x14ac:dyDescent="0.25">
      <c r="A209" s="49"/>
      <c r="B209" s="45" t="s">
        <v>54</v>
      </c>
      <c r="C209" s="46">
        <f>MAX(O19:O21)</f>
        <v>60.833919999999999</v>
      </c>
      <c r="D209" s="47">
        <f>MAX(AL19:AL21)</f>
        <v>59.632940000000019</v>
      </c>
      <c r="E209" s="46">
        <f>MAX(O39:O41)</f>
        <v>196.04084000000003</v>
      </c>
      <c r="F209" s="47">
        <f>MAX(AL39:AL41)</f>
        <v>172.86245999999983</v>
      </c>
      <c r="G209" s="46">
        <f>MAX(O59:O61)</f>
        <v>245.95259999999996</v>
      </c>
      <c r="H209" s="47">
        <f>MAX(AL59:AL61)</f>
        <v>251.4909999999999</v>
      </c>
      <c r="I209" s="46">
        <f>MAX(O79:O81)</f>
        <v>122.84498000000001</v>
      </c>
      <c r="J209" s="48">
        <f>MAX(AL79:AL81)</f>
        <v>48.861309999999889</v>
      </c>
      <c r="K209" s="46">
        <f>MAX(O99:O101)</f>
        <v>35.272145000000002</v>
      </c>
      <c r="L209" s="48">
        <f>MAX(AL99:AL101)</f>
        <v>133.42700500000001</v>
      </c>
    </row>
    <row r="210" spans="1:25" x14ac:dyDescent="0.25">
      <c r="C210" s="24">
        <f>MAX(O19:AL21)</f>
        <v>60.833919999999999</v>
      </c>
      <c r="D210" s="25"/>
      <c r="E210" s="259">
        <f>MAX($O$39:$AL$41)</f>
        <v>196.06811340000002</v>
      </c>
      <c r="F210" s="259"/>
      <c r="G210" s="259">
        <f>MAX($O$59:$AL$61)</f>
        <v>251.4909999999999</v>
      </c>
      <c r="H210" s="259"/>
      <c r="I210" s="259">
        <f>MAX($O$79:$AL$81)</f>
        <v>142.57986640000001</v>
      </c>
      <c r="J210" s="259"/>
      <c r="K210" s="259">
        <f>MAX($O$99:$AL$101)</f>
        <v>133.42700500000001</v>
      </c>
      <c r="L210" s="259"/>
    </row>
    <row r="211" spans="1:25" x14ac:dyDescent="0.25">
      <c r="B211" s="26" t="s">
        <v>55</v>
      </c>
      <c r="C211" s="27">
        <f>ABS(C208*$C$224)</f>
        <v>11.418091168091168</v>
      </c>
      <c r="D211" s="27">
        <f>ABS(D208*$C$224)</f>
        <v>9.5677679340470068</v>
      </c>
      <c r="E211" s="27">
        <f t="shared" ref="E211:L212" si="1401">ABS(E208*$B$224)</f>
        <v>13.849717896229523</v>
      </c>
      <c r="F211" s="27">
        <f t="shared" si="1401"/>
        <v>13.228531158763724</v>
      </c>
      <c r="G211" s="27">
        <f t="shared" si="1401"/>
        <v>12.8261488726605</v>
      </c>
      <c r="H211" s="27">
        <f t="shared" si="1401"/>
        <v>13.210949257460888</v>
      </c>
      <c r="I211" s="27">
        <f t="shared" si="1401"/>
        <v>10.734389641366382</v>
      </c>
      <c r="J211" s="27">
        <f t="shared" si="1401"/>
        <v>7.9255030068983574</v>
      </c>
      <c r="K211" s="27">
        <f t="shared" si="1401"/>
        <v>5.6388742609672944</v>
      </c>
      <c r="L211" s="27">
        <f t="shared" si="1401"/>
        <v>6.7961519531287102</v>
      </c>
    </row>
    <row r="212" spans="1:25" x14ac:dyDescent="0.25">
      <c r="B212" s="26" t="s">
        <v>56</v>
      </c>
      <c r="C212" s="27">
        <f>ABS(C209*$C$224)</f>
        <v>7.1975087789041279</v>
      </c>
      <c r="D212" s="27">
        <f>ABS(D209*$C$224)</f>
        <v>7.0554159449508314</v>
      </c>
      <c r="E212" s="27">
        <f t="shared" si="1401"/>
        <v>8.4343236436259712</v>
      </c>
      <c r="F212" s="27">
        <f t="shared" si="1401"/>
        <v>7.4371132743225692</v>
      </c>
      <c r="G212" s="27">
        <f t="shared" si="1401"/>
        <v>10.581692209599185</v>
      </c>
      <c r="H212" s="27">
        <f t="shared" si="1401"/>
        <v>10.819972447879421</v>
      </c>
      <c r="I212" s="27">
        <f t="shared" si="1401"/>
        <v>5.2851962851962853</v>
      </c>
      <c r="J212" s="27">
        <f t="shared" si="1401"/>
        <v>2.1021747417096206</v>
      </c>
      <c r="K212" s="27">
        <f t="shared" si="1401"/>
        <v>1.5175240349658954</v>
      </c>
      <c r="L212" s="27">
        <f t="shared" si="1401"/>
        <v>5.7404699090745606</v>
      </c>
    </row>
    <row r="213" spans="1:25" x14ac:dyDescent="0.25">
      <c r="B213" s="56" t="s">
        <v>79</v>
      </c>
      <c r="C213" s="29">
        <f>ABS(C210*$C$224)</f>
        <v>7.1975087789041279</v>
      </c>
      <c r="D213" s="30"/>
      <c r="E213" s="260">
        <f>ABS(E210*$B$224)</f>
        <v>8.4354970352644774</v>
      </c>
      <c r="F213" s="260"/>
      <c r="G213" s="260">
        <f>ABS(G210*$B$224)</f>
        <v>10.819972447879421</v>
      </c>
      <c r="H213" s="260"/>
      <c r="I213" s="260">
        <f>ABS(I210*$B$224)</f>
        <v>6.1342562003027128</v>
      </c>
      <c r="J213" s="260"/>
      <c r="K213" s="260">
        <f>ABS(K210*$B$224)</f>
        <v>5.7404699090745606</v>
      </c>
      <c r="L213" s="260"/>
    </row>
    <row r="218" spans="1:25" x14ac:dyDescent="0.25">
      <c r="A218" s="240" t="s">
        <v>108</v>
      </c>
      <c r="B218" s="240"/>
      <c r="C218" s="240"/>
      <c r="D218" s="240"/>
      <c r="E218" s="240"/>
      <c r="F218" s="240"/>
      <c r="H218" s="240" t="s">
        <v>82</v>
      </c>
      <c r="I218" s="240"/>
      <c r="J218" s="240"/>
      <c r="K218" s="240"/>
      <c r="L218" s="240"/>
      <c r="M218" s="240"/>
      <c r="N218" s="240"/>
      <c r="R218" s="186"/>
      <c r="S218" s="186"/>
      <c r="T218" s="186"/>
      <c r="U218" s="226" t="s">
        <v>73</v>
      </c>
      <c r="V218" s="226" t="s">
        <v>72</v>
      </c>
      <c r="W218" s="226" t="s">
        <v>69</v>
      </c>
      <c r="X218" s="226" t="s">
        <v>71</v>
      </c>
      <c r="Y218" s="226" t="s">
        <v>74</v>
      </c>
    </row>
    <row r="219" spans="1:25" ht="18" x14ac:dyDescent="0.35">
      <c r="A219" s="61" t="s">
        <v>57</v>
      </c>
      <c r="B219" s="61">
        <f>ROUND(450/1.15,1)</f>
        <v>391.3</v>
      </c>
      <c r="C219" s="61">
        <f>ROUND(450/1.15,1)</f>
        <v>391.3</v>
      </c>
      <c r="D219" s="61">
        <f>ROUND(450/1.15,1)</f>
        <v>391.3</v>
      </c>
      <c r="E219" s="61">
        <f>ROUND(450/1.15,1)</f>
        <v>391.3</v>
      </c>
      <c r="F219" s="61">
        <f>ROUND(450/1.15,1)</f>
        <v>391.3</v>
      </c>
      <c r="H219" s="264" t="s">
        <v>70</v>
      </c>
      <c r="I219" s="265"/>
      <c r="J219" s="61" t="s">
        <v>69</v>
      </c>
      <c r="K219" s="61" t="s">
        <v>71</v>
      </c>
      <c r="L219" s="61" t="s">
        <v>72</v>
      </c>
      <c r="M219" s="61" t="s">
        <v>73</v>
      </c>
      <c r="N219" s="61" t="s">
        <v>74</v>
      </c>
      <c r="R219" s="248" t="s">
        <v>220</v>
      </c>
      <c r="S219" s="248"/>
      <c r="T219" s="226" t="s">
        <v>217</v>
      </c>
      <c r="U219" s="226" t="s">
        <v>213</v>
      </c>
      <c r="V219" s="226" t="s">
        <v>213</v>
      </c>
      <c r="W219" s="226" t="s">
        <v>213</v>
      </c>
      <c r="X219" s="226" t="s">
        <v>213</v>
      </c>
      <c r="Y219" s="226" t="s">
        <v>213</v>
      </c>
    </row>
    <row r="220" spans="1:25" x14ac:dyDescent="0.25">
      <c r="A220" s="61" t="s">
        <v>70</v>
      </c>
      <c r="B220" s="61" t="s">
        <v>69</v>
      </c>
      <c r="C220" s="61" t="s">
        <v>71</v>
      </c>
      <c r="D220" s="61" t="s">
        <v>72</v>
      </c>
      <c r="E220" s="61" t="s">
        <v>73</v>
      </c>
      <c r="F220" s="61" t="s">
        <v>74</v>
      </c>
      <c r="H220" s="61" t="s">
        <v>63</v>
      </c>
      <c r="I220" s="61" t="s">
        <v>62</v>
      </c>
      <c r="J220" s="63">
        <f>0.3*(B223/100)^2/0.0197^2</f>
        <v>336.7260171609679</v>
      </c>
      <c r="K220" s="63">
        <f>0.8*(C223/100)^2/0.0197^2</f>
        <v>118.73534489422559</v>
      </c>
      <c r="L220" s="63">
        <f>0.3*(D223/100)^2/0.0197^2</f>
        <v>242.41799582571059</v>
      </c>
      <c r="M220" s="63">
        <f>0.3*(E223/100)^2/0.0197^2</f>
        <v>163.57030585688887</v>
      </c>
      <c r="N220" s="63">
        <f>0.4*(F223/100)^2/0.0197^2</f>
        <v>59.367672447112795</v>
      </c>
      <c r="R220" s="226" t="s">
        <v>214</v>
      </c>
      <c r="S220" s="226" t="s">
        <v>216</v>
      </c>
      <c r="T220" s="226" t="s">
        <v>218</v>
      </c>
      <c r="U220" s="226" t="s">
        <v>219</v>
      </c>
      <c r="V220" s="226" t="s">
        <v>219</v>
      </c>
      <c r="W220" s="226" t="s">
        <v>219</v>
      </c>
      <c r="X220" s="226" t="s">
        <v>219</v>
      </c>
      <c r="Y220" s="226" t="s">
        <v>219</v>
      </c>
    </row>
    <row r="221" spans="1:25" x14ac:dyDescent="0.25">
      <c r="A221" s="61" t="s">
        <v>58</v>
      </c>
      <c r="B221" s="61">
        <v>70</v>
      </c>
      <c r="C221" s="61">
        <v>28</v>
      </c>
      <c r="D221" s="61">
        <v>60</v>
      </c>
      <c r="E221" s="61">
        <v>50</v>
      </c>
      <c r="F221" s="61">
        <v>28</v>
      </c>
      <c r="H221" s="61" t="s">
        <v>68</v>
      </c>
      <c r="I221" s="61" t="s">
        <v>62</v>
      </c>
      <c r="J221" s="63">
        <f>0.3*(B223/100)^2/0.0171^2</f>
        <v>446.90674053554949</v>
      </c>
      <c r="K221" s="63">
        <f>0.8*(C223/100)^2/0.0171^2</f>
        <v>157.58694983071715</v>
      </c>
      <c r="L221" s="63">
        <f>0.3*(D223/100)^2/0.0171^2</f>
        <v>321.74002257104752</v>
      </c>
      <c r="M221" s="63">
        <f>0.3*(E223/100)^2/0.0171^2</f>
        <v>217.09243869908687</v>
      </c>
      <c r="N221" s="63">
        <f>0.3*(F223/100)^2/0.0171^2</f>
        <v>59.095106186518926</v>
      </c>
      <c r="R221" s="226" t="s">
        <v>215</v>
      </c>
      <c r="S221" s="1">
        <v>6</v>
      </c>
      <c r="T221" s="63">
        <f t="shared" ref="T221:T226" si="1402">100/S221*0.5*2</f>
        <v>16.666666666666668</v>
      </c>
      <c r="U221" s="218">
        <f>0.9*46*T221*391.3*2/1000</f>
        <v>539.99400000000003</v>
      </c>
      <c r="V221" s="218">
        <f>0.9*56*T221*391.3*2/1000</f>
        <v>657.38400000000001</v>
      </c>
      <c r="W221" s="218">
        <f>0.9*66*T221*391.3*2/1000</f>
        <v>774.774</v>
      </c>
      <c r="X221" s="218">
        <f>0.9*24*T221*391.3*2/1000</f>
        <v>281.73600000000005</v>
      </c>
      <c r="Y221" s="218">
        <f>0.9*24*T221*391.3*2/1000</f>
        <v>281.73600000000005</v>
      </c>
    </row>
    <row r="222" spans="1:25" ht="18" x14ac:dyDescent="0.35">
      <c r="A222" s="61" t="s">
        <v>59</v>
      </c>
      <c r="B222" s="61">
        <v>4</v>
      </c>
      <c r="C222" s="61">
        <v>4</v>
      </c>
      <c r="D222" s="61">
        <v>4</v>
      </c>
      <c r="E222" s="61">
        <v>4</v>
      </c>
      <c r="F222" s="61">
        <v>4</v>
      </c>
      <c r="H222" s="185" t="s">
        <v>211</v>
      </c>
      <c r="I222" s="64" t="s">
        <v>210</v>
      </c>
      <c r="J222" s="218">
        <f>0.9*30*66*0.5*14.17*2/(1+2^2)/10</f>
        <v>505.0188</v>
      </c>
      <c r="K222" s="218">
        <f>0.9*80*24*0.5*14.17*2/(1+2^2)/10</f>
        <v>489.71519999999998</v>
      </c>
      <c r="L222" s="218">
        <f>0.9*30*56*0.5*14.17*2/(1+2^2)/10</f>
        <v>428.50079999999997</v>
      </c>
      <c r="M222" s="218">
        <f>0.9*30*46*0.5*14.17*2/(1+2^2)/10</f>
        <v>351.9828</v>
      </c>
      <c r="N222" s="218">
        <f>0.9*40*24*0.5*14.17*2/(1+2^2)/10</f>
        <v>244.85759999999999</v>
      </c>
      <c r="R222" s="226" t="s">
        <v>215</v>
      </c>
      <c r="S222" s="185">
        <v>8.3000000000000007</v>
      </c>
      <c r="T222" s="63">
        <f t="shared" si="1402"/>
        <v>12.048192771084336</v>
      </c>
      <c r="U222" s="218">
        <f>0.9*46*T222*391.3*2/1000</f>
        <v>390.35710843373488</v>
      </c>
      <c r="V222" s="218">
        <f>0.9*56*T222*391.3*2/1000</f>
        <v>475.21734939759028</v>
      </c>
      <c r="W222" s="218">
        <f>0.9*66*T222*391.3*2/1000</f>
        <v>560.0775903614458</v>
      </c>
      <c r="X222" s="218">
        <f>0.9*24*T222*391.3*2/1000</f>
        <v>203.664578313253</v>
      </c>
      <c r="Y222" s="218">
        <f>0.9*24*T222*391.3*2/1000</f>
        <v>203.664578313253</v>
      </c>
    </row>
    <row r="223" spans="1:25" x14ac:dyDescent="0.25">
      <c r="A223" s="61" t="s">
        <v>60</v>
      </c>
      <c r="B223" s="61">
        <f>B221-B222</f>
        <v>66</v>
      </c>
      <c r="C223" s="61">
        <f>C221-C222</f>
        <v>24</v>
      </c>
      <c r="D223" s="61">
        <f>D221-D222</f>
        <v>56</v>
      </c>
      <c r="E223" s="61">
        <f>E221-E222</f>
        <v>46</v>
      </c>
      <c r="F223" s="61">
        <f>F221-F222</f>
        <v>24</v>
      </c>
      <c r="R223" s="226" t="s">
        <v>215</v>
      </c>
      <c r="S223" s="185">
        <v>10</v>
      </c>
      <c r="T223" s="63">
        <f t="shared" si="1402"/>
        <v>10</v>
      </c>
      <c r="U223" s="218">
        <f t="shared" ref="U223:U226" si="1403">0.9*46*T223*391.3*2/1000</f>
        <v>323.99640000000005</v>
      </c>
      <c r="V223" s="218">
        <f t="shared" ref="V223:V226" si="1404">0.9*56*T223*391.3*2/1000</f>
        <v>394.43040000000002</v>
      </c>
      <c r="W223" s="218">
        <f t="shared" ref="W223:W226" si="1405">0.9*66*T223*391.3*2/1000</f>
        <v>464.86440000000005</v>
      </c>
      <c r="X223" s="218">
        <f t="shared" ref="X223:X226" si="1406">0.9*24*T223*391.3*2/1000</f>
        <v>169.04160000000002</v>
      </c>
      <c r="Y223" s="218">
        <f t="shared" ref="Y223:Y226" si="1407">0.9*24*T223*391.3*2/1000</f>
        <v>169.04160000000002</v>
      </c>
    </row>
    <row r="224" spans="1:25" x14ac:dyDescent="0.25">
      <c r="A224" s="61" t="s">
        <v>61</v>
      </c>
      <c r="B224" s="61">
        <f>1000/0.9/B223/B219</f>
        <v>4.3023298837252325E-2</v>
      </c>
      <c r="C224" s="61">
        <f>1000/0.9/C223/C219</f>
        <v>0.1183140718024439</v>
      </c>
      <c r="D224" s="61">
        <f>1000/0.9/D223/D219</f>
        <v>5.0706030772475957E-2</v>
      </c>
      <c r="E224" s="61">
        <f>1000/0.9/E223/E219</f>
        <v>6.1729080940405509E-2</v>
      </c>
      <c r="F224" s="61">
        <f>1000/0.9/F223/F219</f>
        <v>0.1183140718024439</v>
      </c>
      <c r="R224" s="226" t="s">
        <v>215</v>
      </c>
      <c r="S224" s="185">
        <v>15</v>
      </c>
      <c r="T224" s="63">
        <f t="shared" si="1402"/>
        <v>6.666666666666667</v>
      </c>
      <c r="U224" s="218">
        <f t="shared" si="1403"/>
        <v>215.99760000000001</v>
      </c>
      <c r="V224" s="218">
        <f t="shared" si="1404"/>
        <v>262.95360000000005</v>
      </c>
      <c r="W224" s="218">
        <f t="shared" si="1405"/>
        <v>309.90960000000001</v>
      </c>
      <c r="X224" s="218">
        <f t="shared" si="1406"/>
        <v>112.69440000000003</v>
      </c>
      <c r="Y224" s="218">
        <f t="shared" si="1407"/>
        <v>112.69440000000003</v>
      </c>
    </row>
    <row r="225" spans="18:25" x14ac:dyDescent="0.25">
      <c r="R225" s="226" t="s">
        <v>215</v>
      </c>
      <c r="S225" s="185">
        <v>20</v>
      </c>
      <c r="T225" s="63">
        <f t="shared" si="1402"/>
        <v>5</v>
      </c>
      <c r="U225" s="218">
        <f t="shared" si="1403"/>
        <v>161.99820000000003</v>
      </c>
      <c r="V225" s="218">
        <f t="shared" si="1404"/>
        <v>197.21520000000001</v>
      </c>
      <c r="W225" s="218">
        <f t="shared" si="1405"/>
        <v>232.43220000000002</v>
      </c>
      <c r="X225" s="218">
        <f t="shared" si="1406"/>
        <v>84.520800000000008</v>
      </c>
      <c r="Y225" s="218">
        <f t="shared" si="1407"/>
        <v>84.520800000000008</v>
      </c>
    </row>
    <row r="226" spans="18:25" x14ac:dyDescent="0.25">
      <c r="R226" s="226" t="s">
        <v>215</v>
      </c>
      <c r="S226" s="185">
        <v>25</v>
      </c>
      <c r="T226" s="63">
        <f t="shared" si="1402"/>
        <v>4</v>
      </c>
      <c r="U226" s="218">
        <f t="shared" si="1403"/>
        <v>129.59855999999999</v>
      </c>
      <c r="V226" s="218">
        <f t="shared" si="1404"/>
        <v>157.77216000000001</v>
      </c>
      <c r="W226" s="218">
        <f t="shared" si="1405"/>
        <v>185.94576000000001</v>
      </c>
      <c r="X226" s="218">
        <f t="shared" si="1406"/>
        <v>67.616640000000004</v>
      </c>
      <c r="Y226" s="218">
        <f t="shared" si="1407"/>
        <v>67.616640000000004</v>
      </c>
    </row>
  </sheetData>
  <mergeCells count="720">
    <mergeCell ref="BS203:BS204"/>
    <mergeCell ref="BT203:BT204"/>
    <mergeCell ref="BU203:BU204"/>
    <mergeCell ref="BS205:BS206"/>
    <mergeCell ref="BT205:BT206"/>
    <mergeCell ref="BU205:BU206"/>
    <mergeCell ref="AN195:BU195"/>
    <mergeCell ref="AN172:BU172"/>
    <mergeCell ref="BS197:BS198"/>
    <mergeCell ref="BT197:BT198"/>
    <mergeCell ref="BU197:BU198"/>
    <mergeCell ref="BS199:BS200"/>
    <mergeCell ref="BT199:BT200"/>
    <mergeCell ref="BU199:BU200"/>
    <mergeCell ref="BS201:BS202"/>
    <mergeCell ref="BT201:BT202"/>
    <mergeCell ref="BU201:BU202"/>
    <mergeCell ref="BS178:BS179"/>
    <mergeCell ref="BT178:BT179"/>
    <mergeCell ref="BU178:BU179"/>
    <mergeCell ref="BS180:BS181"/>
    <mergeCell ref="BT180:BT181"/>
    <mergeCell ref="BU180:BU181"/>
    <mergeCell ref="BS182:BS183"/>
    <mergeCell ref="BT182:BT183"/>
    <mergeCell ref="BU182:BU183"/>
    <mergeCell ref="BS160:BS161"/>
    <mergeCell ref="BT160:BT161"/>
    <mergeCell ref="BU160:BU161"/>
    <mergeCell ref="AN150:BU150"/>
    <mergeCell ref="BS174:BS175"/>
    <mergeCell ref="BT174:BT175"/>
    <mergeCell ref="BU174:BU175"/>
    <mergeCell ref="BS176:BS177"/>
    <mergeCell ref="BT176:BT177"/>
    <mergeCell ref="BU176:BU177"/>
    <mergeCell ref="BS154:BS155"/>
    <mergeCell ref="BT154:BT155"/>
    <mergeCell ref="BU154:BU155"/>
    <mergeCell ref="BS156:BS157"/>
    <mergeCell ref="BT156:BT157"/>
    <mergeCell ref="BU156:BU157"/>
    <mergeCell ref="BS158:BS159"/>
    <mergeCell ref="BT158:BT159"/>
    <mergeCell ref="BU158:BU159"/>
    <mergeCell ref="BL182:BL183"/>
    <mergeCell ref="BO182:BO183"/>
    <mergeCell ref="BP182:BP183"/>
    <mergeCell ref="BS136:BS137"/>
    <mergeCell ref="BT136:BT137"/>
    <mergeCell ref="BU136:BU137"/>
    <mergeCell ref="BS138:BS139"/>
    <mergeCell ref="BT138:BT139"/>
    <mergeCell ref="BU138:BU139"/>
    <mergeCell ref="AN106:BU106"/>
    <mergeCell ref="AN128:BU128"/>
    <mergeCell ref="BS152:BS153"/>
    <mergeCell ref="BT152:BT153"/>
    <mergeCell ref="BU152:BU153"/>
    <mergeCell ref="BS130:BS131"/>
    <mergeCell ref="BT130:BT131"/>
    <mergeCell ref="BU130:BU131"/>
    <mergeCell ref="BS132:BS133"/>
    <mergeCell ref="BT132:BT133"/>
    <mergeCell ref="BU132:BU133"/>
    <mergeCell ref="BS134:BS135"/>
    <mergeCell ref="BT134:BT135"/>
    <mergeCell ref="BU134:BU135"/>
    <mergeCell ref="BS114:BS115"/>
    <mergeCell ref="BT114:BT115"/>
    <mergeCell ref="BU114:BU115"/>
    <mergeCell ref="BS116:BS117"/>
    <mergeCell ref="BT116:BT117"/>
    <mergeCell ref="BU116:BU117"/>
    <mergeCell ref="BS108:BS109"/>
    <mergeCell ref="BT108:BT109"/>
    <mergeCell ref="BU108:BU109"/>
    <mergeCell ref="BS110:BS111"/>
    <mergeCell ref="BT110:BT111"/>
    <mergeCell ref="BU110:BU111"/>
    <mergeCell ref="BS112:BS113"/>
    <mergeCell ref="BT112:BT113"/>
    <mergeCell ref="BU112:BU113"/>
    <mergeCell ref="BL203:BL204"/>
    <mergeCell ref="BO203:BO204"/>
    <mergeCell ref="BP203:BP204"/>
    <mergeCell ref="BQ203:BQ204"/>
    <mergeCell ref="BR203:BR204"/>
    <mergeCell ref="BL205:BL206"/>
    <mergeCell ref="BO205:BO206"/>
    <mergeCell ref="BP205:BP206"/>
    <mergeCell ref="BQ205:BQ206"/>
    <mergeCell ref="BR205:BR206"/>
    <mergeCell ref="BL199:BL200"/>
    <mergeCell ref="BO199:BO200"/>
    <mergeCell ref="BP199:BP200"/>
    <mergeCell ref="BQ199:BQ200"/>
    <mergeCell ref="BR199:BR200"/>
    <mergeCell ref="BL201:BL202"/>
    <mergeCell ref="BO201:BO202"/>
    <mergeCell ref="BP201:BP202"/>
    <mergeCell ref="BQ201:BQ202"/>
    <mergeCell ref="BR201:BR202"/>
    <mergeCell ref="BQ182:BQ183"/>
    <mergeCell ref="BR182:BR183"/>
    <mergeCell ref="BL197:BL198"/>
    <mergeCell ref="BO197:BO198"/>
    <mergeCell ref="BP197:BP198"/>
    <mergeCell ref="BQ197:BQ198"/>
    <mergeCell ref="BR197:BR198"/>
    <mergeCell ref="BL178:BL179"/>
    <mergeCell ref="BO178:BO179"/>
    <mergeCell ref="BP178:BP179"/>
    <mergeCell ref="BQ178:BQ179"/>
    <mergeCell ref="BR178:BR179"/>
    <mergeCell ref="BL180:BL181"/>
    <mergeCell ref="BO180:BO181"/>
    <mergeCell ref="BP180:BP181"/>
    <mergeCell ref="BQ180:BQ181"/>
    <mergeCell ref="BR180:BR181"/>
    <mergeCell ref="BL174:BL175"/>
    <mergeCell ref="BO174:BO175"/>
    <mergeCell ref="BP174:BP175"/>
    <mergeCell ref="BQ174:BQ175"/>
    <mergeCell ref="BR174:BR175"/>
    <mergeCell ref="BL176:BL177"/>
    <mergeCell ref="BO176:BO177"/>
    <mergeCell ref="BP176:BP177"/>
    <mergeCell ref="BQ176:BQ177"/>
    <mergeCell ref="BR176:BR177"/>
    <mergeCell ref="BL158:BL159"/>
    <mergeCell ref="BO158:BO159"/>
    <mergeCell ref="BP158:BP159"/>
    <mergeCell ref="BQ158:BQ159"/>
    <mergeCell ref="BR158:BR159"/>
    <mergeCell ref="BL160:BL161"/>
    <mergeCell ref="BO160:BO161"/>
    <mergeCell ref="BP160:BP161"/>
    <mergeCell ref="BQ160:BQ161"/>
    <mergeCell ref="BR160:BR161"/>
    <mergeCell ref="BL154:BL155"/>
    <mergeCell ref="BO154:BO155"/>
    <mergeCell ref="BP154:BP155"/>
    <mergeCell ref="BQ154:BQ155"/>
    <mergeCell ref="BR154:BR155"/>
    <mergeCell ref="BL156:BL157"/>
    <mergeCell ref="BO156:BO157"/>
    <mergeCell ref="BP156:BP157"/>
    <mergeCell ref="BQ156:BQ157"/>
    <mergeCell ref="BR156:BR157"/>
    <mergeCell ref="BL138:BL139"/>
    <mergeCell ref="BO138:BO139"/>
    <mergeCell ref="BP138:BP139"/>
    <mergeCell ref="BQ138:BQ139"/>
    <mergeCell ref="BR138:BR139"/>
    <mergeCell ref="BL152:BL153"/>
    <mergeCell ref="BO152:BO153"/>
    <mergeCell ref="BP152:BP153"/>
    <mergeCell ref="BQ152:BQ153"/>
    <mergeCell ref="BR152:BR153"/>
    <mergeCell ref="BL134:BL135"/>
    <mergeCell ref="BO134:BO135"/>
    <mergeCell ref="BP134:BP135"/>
    <mergeCell ref="BQ134:BQ135"/>
    <mergeCell ref="BR134:BR135"/>
    <mergeCell ref="BL136:BL137"/>
    <mergeCell ref="BO136:BO137"/>
    <mergeCell ref="BP136:BP137"/>
    <mergeCell ref="BQ136:BQ137"/>
    <mergeCell ref="BR136:BR137"/>
    <mergeCell ref="BL130:BL131"/>
    <mergeCell ref="BO130:BO131"/>
    <mergeCell ref="BP130:BP131"/>
    <mergeCell ref="BQ130:BQ131"/>
    <mergeCell ref="BR130:BR131"/>
    <mergeCell ref="BL132:BL133"/>
    <mergeCell ref="BO132:BO133"/>
    <mergeCell ref="BP132:BP133"/>
    <mergeCell ref="BQ132:BQ133"/>
    <mergeCell ref="BR132:BR133"/>
    <mergeCell ref="BL116:BL117"/>
    <mergeCell ref="BO116:BO117"/>
    <mergeCell ref="BP116:BP117"/>
    <mergeCell ref="BQ116:BQ117"/>
    <mergeCell ref="BR116:BR117"/>
    <mergeCell ref="BL112:BL113"/>
    <mergeCell ref="BO112:BO113"/>
    <mergeCell ref="BP112:BP113"/>
    <mergeCell ref="BQ112:BQ113"/>
    <mergeCell ref="BR112:BR113"/>
    <mergeCell ref="BL114:BL115"/>
    <mergeCell ref="BO114:BO115"/>
    <mergeCell ref="BP114:BP115"/>
    <mergeCell ref="BQ114:BQ115"/>
    <mergeCell ref="BR114:BR115"/>
    <mergeCell ref="AP1:AQ1"/>
    <mergeCell ref="BL108:BL109"/>
    <mergeCell ref="BO108:BO109"/>
    <mergeCell ref="BP108:BP109"/>
    <mergeCell ref="BQ108:BQ109"/>
    <mergeCell ref="BR108:BR109"/>
    <mergeCell ref="BL110:BL111"/>
    <mergeCell ref="BO110:BO111"/>
    <mergeCell ref="BP110:BP111"/>
    <mergeCell ref="BQ110:BQ111"/>
    <mergeCell ref="BR110:BR111"/>
    <mergeCell ref="K210:L210"/>
    <mergeCell ref="AF106:AM106"/>
    <mergeCell ref="AA106:AE106"/>
    <mergeCell ref="W106:Z106"/>
    <mergeCell ref="N106:V106"/>
    <mergeCell ref="AF128:AM128"/>
    <mergeCell ref="AA128:AE128"/>
    <mergeCell ref="W128:Z128"/>
    <mergeCell ref="N128:V128"/>
    <mergeCell ref="AF150:AM150"/>
    <mergeCell ref="AA150:AE150"/>
    <mergeCell ref="W150:Z150"/>
    <mergeCell ref="N150:V150"/>
    <mergeCell ref="AB107:AC107"/>
    <mergeCell ref="AD107:AE107"/>
    <mergeCell ref="AF107:AG107"/>
    <mergeCell ref="AH107:AI107"/>
    <mergeCell ref="AJ107:AK107"/>
    <mergeCell ref="AL107:AM107"/>
    <mergeCell ref="AB129:AC129"/>
    <mergeCell ref="AJ116:AK116"/>
    <mergeCell ref="AL116:AM116"/>
    <mergeCell ref="AJ117:AK117"/>
    <mergeCell ref="Z108:Z109"/>
    <mergeCell ref="H219:I219"/>
    <mergeCell ref="E146:F146"/>
    <mergeCell ref="G146:H146"/>
    <mergeCell ref="I146:J146"/>
    <mergeCell ref="A218:F218"/>
    <mergeCell ref="H218:N218"/>
    <mergeCell ref="K168:L168"/>
    <mergeCell ref="E187:F187"/>
    <mergeCell ref="G187:H187"/>
    <mergeCell ref="I187:J187"/>
    <mergeCell ref="K187:L187"/>
    <mergeCell ref="E213:F213"/>
    <mergeCell ref="N195:V195"/>
    <mergeCell ref="R219:S219"/>
    <mergeCell ref="G213:H213"/>
    <mergeCell ref="I213:J213"/>
    <mergeCell ref="K213:L213"/>
    <mergeCell ref="E190:F190"/>
    <mergeCell ref="G190:H190"/>
    <mergeCell ref="I190:J190"/>
    <mergeCell ref="K190:L190"/>
    <mergeCell ref="E210:F210"/>
    <mergeCell ref="G210:H210"/>
    <mergeCell ref="I210:J210"/>
    <mergeCell ref="N126:O126"/>
    <mergeCell ref="Z136:Z137"/>
    <mergeCell ref="K146:L146"/>
    <mergeCell ref="E165:F165"/>
    <mergeCell ref="G165:H165"/>
    <mergeCell ref="I165:J165"/>
    <mergeCell ref="K165:L165"/>
    <mergeCell ref="E168:F168"/>
    <mergeCell ref="G168:H168"/>
    <mergeCell ref="I168:J168"/>
    <mergeCell ref="H126:I126"/>
    <mergeCell ref="E143:F143"/>
    <mergeCell ref="G143:H143"/>
    <mergeCell ref="I143:J143"/>
    <mergeCell ref="K143:L143"/>
    <mergeCell ref="Q146:R146"/>
    <mergeCell ref="S146:T146"/>
    <mergeCell ref="U146:V146"/>
    <mergeCell ref="W146:X146"/>
    <mergeCell ref="Z138:Z139"/>
    <mergeCell ref="E121:F121"/>
    <mergeCell ref="G121:H121"/>
    <mergeCell ref="I121:J121"/>
    <mergeCell ref="K121:L121"/>
    <mergeCell ref="J126:K126"/>
    <mergeCell ref="L126:M126"/>
    <mergeCell ref="E124:F124"/>
    <mergeCell ref="G124:H124"/>
    <mergeCell ref="I124:J124"/>
    <mergeCell ref="K124:L124"/>
    <mergeCell ref="AJ108:AK108"/>
    <mergeCell ref="AL108:AM108"/>
    <mergeCell ref="AJ109:AK109"/>
    <mergeCell ref="AL109:AM109"/>
    <mergeCell ref="Z110:Z111"/>
    <mergeCell ref="AJ110:AK110"/>
    <mergeCell ref="AL110:AM110"/>
    <mergeCell ref="AJ111:AK111"/>
    <mergeCell ref="AL111:AM111"/>
    <mergeCell ref="AJ112:AK112"/>
    <mergeCell ref="AL112:AM112"/>
    <mergeCell ref="AJ113:AK113"/>
    <mergeCell ref="AL113:AM113"/>
    <mergeCell ref="Z114:Z115"/>
    <mergeCell ref="AJ114:AK114"/>
    <mergeCell ref="AL114:AM114"/>
    <mergeCell ref="AJ115:AK115"/>
    <mergeCell ref="AL115:AM115"/>
    <mergeCell ref="Z112:Z113"/>
    <mergeCell ref="AL117:AM117"/>
    <mergeCell ref="AH118:AI118"/>
    <mergeCell ref="AJ118:AK118"/>
    <mergeCell ref="Z132:Z133"/>
    <mergeCell ref="AJ132:AK132"/>
    <mergeCell ref="AL132:AM132"/>
    <mergeCell ref="AJ133:AK133"/>
    <mergeCell ref="AL133:AM133"/>
    <mergeCell ref="AH129:AI129"/>
    <mergeCell ref="AJ129:AK129"/>
    <mergeCell ref="AL129:AM129"/>
    <mergeCell ref="Z130:Z131"/>
    <mergeCell ref="AJ130:AK130"/>
    <mergeCell ref="AL130:AM130"/>
    <mergeCell ref="AJ131:AK131"/>
    <mergeCell ref="AL131:AM131"/>
    <mergeCell ref="AD129:AE129"/>
    <mergeCell ref="AF129:AG129"/>
    <mergeCell ref="Z116:Z117"/>
    <mergeCell ref="AJ136:AK136"/>
    <mergeCell ref="AL136:AM136"/>
    <mergeCell ref="AJ137:AK137"/>
    <mergeCell ref="AL137:AM137"/>
    <mergeCell ref="Z134:Z135"/>
    <mergeCell ref="AJ134:AK134"/>
    <mergeCell ref="AL134:AM134"/>
    <mergeCell ref="AJ135:AK135"/>
    <mergeCell ref="AL135:AM135"/>
    <mergeCell ref="AJ138:AK138"/>
    <mergeCell ref="AL138:AM138"/>
    <mergeCell ref="AJ139:AK139"/>
    <mergeCell ref="AL139:AM139"/>
    <mergeCell ref="Z152:Z153"/>
    <mergeCell ref="AJ152:AK152"/>
    <mergeCell ref="AL152:AM152"/>
    <mergeCell ref="AJ153:AK153"/>
    <mergeCell ref="AL153:AM153"/>
    <mergeCell ref="AB151:AC151"/>
    <mergeCell ref="AD151:AE151"/>
    <mergeCell ref="AF151:AG151"/>
    <mergeCell ref="AH151:AI151"/>
    <mergeCell ref="AJ151:AK151"/>
    <mergeCell ref="AL151:AM151"/>
    <mergeCell ref="AA172:AE172"/>
    <mergeCell ref="W172:Z172"/>
    <mergeCell ref="Z156:Z157"/>
    <mergeCell ref="AJ156:AK156"/>
    <mergeCell ref="AL156:AM156"/>
    <mergeCell ref="AJ157:AK157"/>
    <mergeCell ref="AL157:AM157"/>
    <mergeCell ref="Z154:Z155"/>
    <mergeCell ref="AJ154:AK154"/>
    <mergeCell ref="AL154:AM154"/>
    <mergeCell ref="AJ155:AK155"/>
    <mergeCell ref="AL155:AM155"/>
    <mergeCell ref="Z160:Z161"/>
    <mergeCell ref="AJ160:AK160"/>
    <mergeCell ref="AL160:AM160"/>
    <mergeCell ref="AJ161:AK161"/>
    <mergeCell ref="AL161:AM161"/>
    <mergeCell ref="Z158:Z159"/>
    <mergeCell ref="AJ158:AK158"/>
    <mergeCell ref="AL158:AM158"/>
    <mergeCell ref="AJ159:AK159"/>
    <mergeCell ref="AL159:AM159"/>
    <mergeCell ref="W195:Z195"/>
    <mergeCell ref="N172:V172"/>
    <mergeCell ref="Z178:Z179"/>
    <mergeCell ref="AJ178:AK178"/>
    <mergeCell ref="AL178:AM178"/>
    <mergeCell ref="AJ179:AK179"/>
    <mergeCell ref="AL179:AM179"/>
    <mergeCell ref="Z176:Z177"/>
    <mergeCell ref="AJ176:AK176"/>
    <mergeCell ref="AL176:AM176"/>
    <mergeCell ref="AJ177:AK177"/>
    <mergeCell ref="AL177:AM177"/>
    <mergeCell ref="Z174:Z175"/>
    <mergeCell ref="AJ174:AK174"/>
    <mergeCell ref="AL174:AM174"/>
    <mergeCell ref="AJ175:AK175"/>
    <mergeCell ref="AL175:AM175"/>
    <mergeCell ref="AB173:AC173"/>
    <mergeCell ref="AD173:AE173"/>
    <mergeCell ref="AF173:AG173"/>
    <mergeCell ref="AH173:AI173"/>
    <mergeCell ref="AJ173:AK173"/>
    <mergeCell ref="AL173:AM173"/>
    <mergeCell ref="AF172:AM172"/>
    <mergeCell ref="Z182:Z183"/>
    <mergeCell ref="AJ182:AK182"/>
    <mergeCell ref="AL182:AM182"/>
    <mergeCell ref="AJ183:AK183"/>
    <mergeCell ref="AL183:AM183"/>
    <mergeCell ref="Z180:Z181"/>
    <mergeCell ref="AJ180:AK180"/>
    <mergeCell ref="AL180:AM180"/>
    <mergeCell ref="AJ181:AK181"/>
    <mergeCell ref="AL181:AM181"/>
    <mergeCell ref="AJ201:AK201"/>
    <mergeCell ref="AL201:AM201"/>
    <mergeCell ref="AJ202:AK202"/>
    <mergeCell ref="AL202:AM202"/>
    <mergeCell ref="Z199:Z200"/>
    <mergeCell ref="AJ199:AK199"/>
    <mergeCell ref="AL199:AM199"/>
    <mergeCell ref="AJ200:AK200"/>
    <mergeCell ref="AL200:AM200"/>
    <mergeCell ref="AF195:AM195"/>
    <mergeCell ref="AA195:AE195"/>
    <mergeCell ref="Z205:Z206"/>
    <mergeCell ref="AJ205:AK205"/>
    <mergeCell ref="AL205:AM205"/>
    <mergeCell ref="AJ206:AK206"/>
    <mergeCell ref="AL206:AM206"/>
    <mergeCell ref="Z203:Z204"/>
    <mergeCell ref="AJ203:AK203"/>
    <mergeCell ref="AL203:AM203"/>
    <mergeCell ref="AJ204:AK204"/>
    <mergeCell ref="AL204:AM204"/>
    <mergeCell ref="Z197:Z198"/>
    <mergeCell ref="AJ197:AK197"/>
    <mergeCell ref="AL197:AM197"/>
    <mergeCell ref="AJ198:AK198"/>
    <mergeCell ref="AL198:AM198"/>
    <mergeCell ref="AB196:AC196"/>
    <mergeCell ref="AD196:AE196"/>
    <mergeCell ref="AF196:AG196"/>
    <mergeCell ref="AH196:AI196"/>
    <mergeCell ref="AJ196:AK196"/>
    <mergeCell ref="AL196:AM196"/>
    <mergeCell ref="Z201:Z202"/>
    <mergeCell ref="BV106:BZ106"/>
    <mergeCell ref="BV108:BV109"/>
    <mergeCell ref="BW108:BW109"/>
    <mergeCell ref="BX108:BX109"/>
    <mergeCell ref="BY108:BY109"/>
    <mergeCell ref="BZ108:BZ109"/>
    <mergeCell ref="BV110:BV111"/>
    <mergeCell ref="BW110:BW111"/>
    <mergeCell ref="BX110:BX111"/>
    <mergeCell ref="BY110:BY111"/>
    <mergeCell ref="BZ110:BZ111"/>
    <mergeCell ref="BV112:BV113"/>
    <mergeCell ref="BW112:BW113"/>
    <mergeCell ref="BX112:BX113"/>
    <mergeCell ref="BY112:BY113"/>
    <mergeCell ref="BZ112:BZ113"/>
    <mergeCell ref="BV114:BV115"/>
    <mergeCell ref="BW114:BW115"/>
    <mergeCell ref="BX114:BX115"/>
    <mergeCell ref="BY114:BY115"/>
    <mergeCell ref="BZ114:BZ115"/>
    <mergeCell ref="BZ136:BZ137"/>
    <mergeCell ref="BV138:BV139"/>
    <mergeCell ref="BW138:BW139"/>
    <mergeCell ref="BX138:BX139"/>
    <mergeCell ref="BY138:BY139"/>
    <mergeCell ref="BZ138:BZ139"/>
    <mergeCell ref="BV128:BZ128"/>
    <mergeCell ref="BV116:BV117"/>
    <mergeCell ref="BW116:BW117"/>
    <mergeCell ref="BX116:BX117"/>
    <mergeCell ref="BY116:BY117"/>
    <mergeCell ref="BZ116:BZ117"/>
    <mergeCell ref="BV118:BV119"/>
    <mergeCell ref="BW118:BW119"/>
    <mergeCell ref="BX118:BX119"/>
    <mergeCell ref="BY118:BY119"/>
    <mergeCell ref="BZ118:BZ119"/>
    <mergeCell ref="BV141:BV142"/>
    <mergeCell ref="BW141:BW142"/>
    <mergeCell ref="BX141:BX142"/>
    <mergeCell ref="BY141:BY142"/>
    <mergeCell ref="BZ141:BZ142"/>
    <mergeCell ref="BV130:BV131"/>
    <mergeCell ref="BW130:BW131"/>
    <mergeCell ref="BX130:BX131"/>
    <mergeCell ref="BY130:BY131"/>
    <mergeCell ref="BZ130:BZ131"/>
    <mergeCell ref="BV132:BV133"/>
    <mergeCell ref="BW132:BW133"/>
    <mergeCell ref="BX132:BX133"/>
    <mergeCell ref="BY132:BY133"/>
    <mergeCell ref="BZ132:BZ133"/>
    <mergeCell ref="BV134:BV135"/>
    <mergeCell ref="BW134:BW135"/>
    <mergeCell ref="BX134:BX135"/>
    <mergeCell ref="BY134:BY135"/>
    <mergeCell ref="BZ134:BZ135"/>
    <mergeCell ref="BV136:BV137"/>
    <mergeCell ref="BW136:BW137"/>
    <mergeCell ref="BX136:BX137"/>
    <mergeCell ref="BY136:BY137"/>
    <mergeCell ref="BV150:BZ150"/>
    <mergeCell ref="BV152:BV153"/>
    <mergeCell ref="BW152:BW153"/>
    <mergeCell ref="BX152:BX153"/>
    <mergeCell ref="BY152:BY153"/>
    <mergeCell ref="BZ152:BZ153"/>
    <mergeCell ref="BV154:BV155"/>
    <mergeCell ref="BW154:BW155"/>
    <mergeCell ref="BX154:BX155"/>
    <mergeCell ref="BY154:BY155"/>
    <mergeCell ref="BZ154:BZ155"/>
    <mergeCell ref="BV156:BV157"/>
    <mergeCell ref="BW156:BW157"/>
    <mergeCell ref="BX156:BX157"/>
    <mergeCell ref="BY156:BY157"/>
    <mergeCell ref="BZ156:BZ157"/>
    <mergeCell ref="BV158:BV159"/>
    <mergeCell ref="BW158:BW159"/>
    <mergeCell ref="BX158:BX159"/>
    <mergeCell ref="BY158:BY159"/>
    <mergeCell ref="BZ158:BZ159"/>
    <mergeCell ref="CH197:CJ198"/>
    <mergeCell ref="CG178:CG179"/>
    <mergeCell ref="CG180:CG181"/>
    <mergeCell ref="CG182:CG183"/>
    <mergeCell ref="CG197:CG198"/>
    <mergeCell ref="CG174:CG175"/>
    <mergeCell ref="CG176:CG177"/>
    <mergeCell ref="BV160:BV161"/>
    <mergeCell ref="BW160:BW161"/>
    <mergeCell ref="BX160:BX161"/>
    <mergeCell ref="BY160:BY161"/>
    <mergeCell ref="BZ160:BZ161"/>
    <mergeCell ref="BV162:BV163"/>
    <mergeCell ref="BW162:BW163"/>
    <mergeCell ref="BX162:BX163"/>
    <mergeCell ref="BY162:BY163"/>
    <mergeCell ref="BZ162:BZ163"/>
    <mergeCell ref="BV172:BZ172"/>
    <mergeCell ref="BV174:BV175"/>
    <mergeCell ref="BW174:BW175"/>
    <mergeCell ref="BX174:BX175"/>
    <mergeCell ref="BY174:BY175"/>
    <mergeCell ref="BZ174:BZ175"/>
    <mergeCell ref="BV176:BV177"/>
    <mergeCell ref="BW176:BW177"/>
    <mergeCell ref="BX176:BX177"/>
    <mergeCell ref="BY176:BY177"/>
    <mergeCell ref="BZ176:BZ177"/>
    <mergeCell ref="BV178:BV179"/>
    <mergeCell ref="BW178:BW179"/>
    <mergeCell ref="BX178:BX179"/>
    <mergeCell ref="BY178:BY179"/>
    <mergeCell ref="BZ178:BZ179"/>
    <mergeCell ref="BX197:BX198"/>
    <mergeCell ref="BY197:BY198"/>
    <mergeCell ref="BZ197:BZ198"/>
    <mergeCell ref="BV199:BV200"/>
    <mergeCell ref="BW199:BW200"/>
    <mergeCell ref="BX199:BX200"/>
    <mergeCell ref="BY199:BY200"/>
    <mergeCell ref="BZ199:BZ200"/>
    <mergeCell ref="BV180:BV181"/>
    <mergeCell ref="BW180:BW181"/>
    <mergeCell ref="BX180:BX181"/>
    <mergeCell ref="BY180:BY181"/>
    <mergeCell ref="BZ180:BZ181"/>
    <mergeCell ref="BV182:BV183"/>
    <mergeCell ref="BW182:BW183"/>
    <mergeCell ref="BX182:BX183"/>
    <mergeCell ref="BY182:BY183"/>
    <mergeCell ref="BZ182:BZ183"/>
    <mergeCell ref="CH108:CJ109"/>
    <mergeCell ref="CG116:CG117"/>
    <mergeCell ref="CG112:CG113"/>
    <mergeCell ref="CG114:CG115"/>
    <mergeCell ref="CG108:CG109"/>
    <mergeCell ref="CG110:CG111"/>
    <mergeCell ref="BV205:BV206"/>
    <mergeCell ref="BW205:BW206"/>
    <mergeCell ref="BX205:BX206"/>
    <mergeCell ref="BY205:BY206"/>
    <mergeCell ref="BZ205:BZ206"/>
    <mergeCell ref="BV201:BV202"/>
    <mergeCell ref="BW201:BW202"/>
    <mergeCell ref="BX201:BX202"/>
    <mergeCell ref="BY201:BY202"/>
    <mergeCell ref="BZ201:BZ202"/>
    <mergeCell ref="BV203:BV204"/>
    <mergeCell ref="BW203:BW204"/>
    <mergeCell ref="BX203:BX204"/>
    <mergeCell ref="BY203:BY204"/>
    <mergeCell ref="BZ203:BZ204"/>
    <mergeCell ref="BV195:BZ195"/>
    <mergeCell ref="BV197:BV198"/>
    <mergeCell ref="BW197:BW198"/>
    <mergeCell ref="CG199:CG200"/>
    <mergeCell ref="CG201:CG202"/>
    <mergeCell ref="CG158:CG159"/>
    <mergeCell ref="CG160:CG161"/>
    <mergeCell ref="CG154:CG155"/>
    <mergeCell ref="CG156:CG157"/>
    <mergeCell ref="CG152:CG153"/>
    <mergeCell ref="CG136:CG137"/>
    <mergeCell ref="CG138:CG139"/>
    <mergeCell ref="CA106:CC107"/>
    <mergeCell ref="CD106:CF107"/>
    <mergeCell ref="CA108:CC108"/>
    <mergeCell ref="CD108:CF108"/>
    <mergeCell ref="CA109:CC109"/>
    <mergeCell ref="CD109:CF109"/>
    <mergeCell ref="CA110:CC110"/>
    <mergeCell ref="CD110:CF110"/>
    <mergeCell ref="CA111:CC111"/>
    <mergeCell ref="CD111:CF111"/>
    <mergeCell ref="CA117:CC117"/>
    <mergeCell ref="CD117:CF117"/>
    <mergeCell ref="CA128:CC129"/>
    <mergeCell ref="CD128:CF129"/>
    <mergeCell ref="CA130:CC130"/>
    <mergeCell ref="CD130:CF130"/>
    <mergeCell ref="CA112:CC112"/>
    <mergeCell ref="CD112:CF112"/>
    <mergeCell ref="CA113:CC113"/>
    <mergeCell ref="CD113:CF113"/>
    <mergeCell ref="CA114:CC114"/>
    <mergeCell ref="CD114:CF114"/>
    <mergeCell ref="CA115:CC115"/>
    <mergeCell ref="CD115:CF115"/>
    <mergeCell ref="CA116:CC116"/>
    <mergeCell ref="CD116:CF116"/>
    <mergeCell ref="CH130:CJ131"/>
    <mergeCell ref="CA150:CC151"/>
    <mergeCell ref="CD150:CF151"/>
    <mergeCell ref="CA134:CC134"/>
    <mergeCell ref="CD134:CF134"/>
    <mergeCell ref="CA135:CC135"/>
    <mergeCell ref="CD135:CF135"/>
    <mergeCell ref="CA136:CC136"/>
    <mergeCell ref="CD136:CF136"/>
    <mergeCell ref="CA137:CC137"/>
    <mergeCell ref="CD137:CF137"/>
    <mergeCell ref="CA138:CC138"/>
    <mergeCell ref="CD138:CF138"/>
    <mergeCell ref="CG132:CG133"/>
    <mergeCell ref="CG134:CG135"/>
    <mergeCell ref="CG130:CG131"/>
    <mergeCell ref="CA156:CC156"/>
    <mergeCell ref="CD156:CF156"/>
    <mergeCell ref="CA139:CC139"/>
    <mergeCell ref="CD139:CF139"/>
    <mergeCell ref="CA131:CC131"/>
    <mergeCell ref="CD131:CF131"/>
    <mergeCell ref="CA132:CC132"/>
    <mergeCell ref="CD132:CF132"/>
    <mergeCell ref="CA133:CC133"/>
    <mergeCell ref="CD133:CF133"/>
    <mergeCell ref="CH152:CJ153"/>
    <mergeCell ref="CA172:CC173"/>
    <mergeCell ref="CD172:CF173"/>
    <mergeCell ref="CA174:CC174"/>
    <mergeCell ref="CD174:CF174"/>
    <mergeCell ref="CH174:CJ175"/>
    <mergeCell ref="CA157:CC157"/>
    <mergeCell ref="CD157:CF157"/>
    <mergeCell ref="CA158:CC158"/>
    <mergeCell ref="CD158:CF158"/>
    <mergeCell ref="CA159:CC159"/>
    <mergeCell ref="CD159:CF159"/>
    <mergeCell ref="CA160:CC160"/>
    <mergeCell ref="CD160:CF160"/>
    <mergeCell ref="CA161:CC161"/>
    <mergeCell ref="CD161:CF161"/>
    <mergeCell ref="CA152:CC152"/>
    <mergeCell ref="CD152:CF152"/>
    <mergeCell ref="CA153:CC153"/>
    <mergeCell ref="CD153:CF153"/>
    <mergeCell ref="CA154:CC154"/>
    <mergeCell ref="CD154:CF154"/>
    <mergeCell ref="CA155:CC155"/>
    <mergeCell ref="CD155:CF155"/>
    <mergeCell ref="CA175:CC175"/>
    <mergeCell ref="CD175:CF175"/>
    <mergeCell ref="CA176:CC176"/>
    <mergeCell ref="CD176:CF176"/>
    <mergeCell ref="CA177:CC177"/>
    <mergeCell ref="CD177:CF177"/>
    <mergeCell ref="CA178:CC178"/>
    <mergeCell ref="CD178:CF178"/>
    <mergeCell ref="CA179:CC179"/>
    <mergeCell ref="CD179:CF179"/>
    <mergeCell ref="CA180:CC180"/>
    <mergeCell ref="CD180:CF180"/>
    <mergeCell ref="CA181:CC181"/>
    <mergeCell ref="CD181:CF181"/>
    <mergeCell ref="CA182:CC182"/>
    <mergeCell ref="CD182:CF182"/>
    <mergeCell ref="CA183:CC183"/>
    <mergeCell ref="CD183:CF183"/>
    <mergeCell ref="CA195:CC196"/>
    <mergeCell ref="CD195:CF196"/>
    <mergeCell ref="CA197:CC197"/>
    <mergeCell ref="CD197:CF197"/>
    <mergeCell ref="CA198:CC198"/>
    <mergeCell ref="CD198:CF198"/>
    <mergeCell ref="CA199:CC199"/>
    <mergeCell ref="CD199:CF199"/>
    <mergeCell ref="CA200:CC200"/>
    <mergeCell ref="CD200:CF200"/>
    <mergeCell ref="CA201:CC201"/>
    <mergeCell ref="CD201:CF201"/>
    <mergeCell ref="CG205:CG206"/>
    <mergeCell ref="CA202:CC202"/>
    <mergeCell ref="CD202:CF202"/>
    <mergeCell ref="CA203:CC203"/>
    <mergeCell ref="CD203:CF203"/>
    <mergeCell ref="CA204:CC204"/>
    <mergeCell ref="CD204:CF204"/>
    <mergeCell ref="CA205:CC205"/>
    <mergeCell ref="CD205:CF205"/>
    <mergeCell ref="CA206:CC206"/>
    <mergeCell ref="CD206:CF206"/>
    <mergeCell ref="CG203:CG204"/>
  </mergeCells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M244"/>
  <sheetViews>
    <sheetView topLeftCell="BV118" workbookViewId="0">
      <selection activeCell="CJ129" sqref="CJ129:CL130"/>
    </sheetView>
  </sheetViews>
  <sheetFormatPr defaultRowHeight="15" x14ac:dyDescent="0.25"/>
  <cols>
    <col min="2" max="2" width="14.85546875" customWidth="1"/>
    <col min="20" max="20" width="13.5703125" customWidth="1"/>
    <col min="26" max="26" width="14" customWidth="1"/>
    <col min="28" max="28" width="15" customWidth="1"/>
    <col min="29" max="29" width="11.5703125" customWidth="1"/>
    <col min="31" max="31" width="12.140625" customWidth="1"/>
    <col min="33" max="33" width="11.28515625" customWidth="1"/>
    <col min="52" max="52" width="13.85546875" customWidth="1"/>
    <col min="64" max="64" width="14.42578125" customWidth="1"/>
    <col min="73" max="73" width="15.85546875" customWidth="1"/>
    <col min="75" max="75" width="11.5703125" customWidth="1"/>
    <col min="85" max="85" width="14.5703125" customWidth="1"/>
    <col min="87" max="87" width="19.28515625" customWidth="1"/>
    <col min="91" max="91" width="10.1406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3</v>
      </c>
      <c r="B2" s="1">
        <v>14</v>
      </c>
      <c r="C2" s="1">
        <v>15</v>
      </c>
      <c r="D2" s="1">
        <v>5</v>
      </c>
      <c r="E2" s="1" t="s">
        <v>29</v>
      </c>
      <c r="F2" s="1">
        <v>-25.672999999999998</v>
      </c>
      <c r="G2" s="1">
        <v>15.845000000000001</v>
      </c>
      <c r="H2" s="1">
        <v>-47.227000000000004</v>
      </c>
      <c r="I2" s="1">
        <f>3.1</f>
        <v>3.1</v>
      </c>
      <c r="J2" s="1"/>
      <c r="K2" s="1"/>
      <c r="L2" s="1">
        <f>D2</f>
        <v>5</v>
      </c>
      <c r="M2" s="1" t="s">
        <v>42</v>
      </c>
      <c r="N2" s="1">
        <v>0</v>
      </c>
      <c r="O2" s="16">
        <f>N2+0.15</f>
        <v>0.15</v>
      </c>
      <c r="P2" s="1">
        <f>$N$1+$I$2/25*P1</f>
        <v>0.248</v>
      </c>
      <c r="Q2" s="1">
        <f t="shared" ref="Q2:AM2" si="0">$N$1+$I$2/25*Q1</f>
        <v>0.372</v>
      </c>
      <c r="R2" s="1">
        <f t="shared" si="0"/>
        <v>0.496</v>
      </c>
      <c r="S2" s="1">
        <f t="shared" si="0"/>
        <v>0.62</v>
      </c>
      <c r="T2" s="1">
        <f t="shared" si="0"/>
        <v>0.74399999999999999</v>
      </c>
      <c r="U2" s="1">
        <f t="shared" si="0"/>
        <v>0.86799999999999999</v>
      </c>
      <c r="V2" s="1">
        <f t="shared" si="0"/>
        <v>0.99199999999999999</v>
      </c>
      <c r="W2" s="1">
        <f t="shared" si="0"/>
        <v>1.1160000000000001</v>
      </c>
      <c r="X2" s="1">
        <f t="shared" si="0"/>
        <v>1.24</v>
      </c>
      <c r="Y2" s="1">
        <f t="shared" si="0"/>
        <v>1.3639999999999999</v>
      </c>
      <c r="Z2" s="1">
        <f t="shared" si="0"/>
        <v>1.488</v>
      </c>
      <c r="AA2" s="1">
        <f t="shared" si="0"/>
        <v>1.6120000000000001</v>
      </c>
      <c r="AB2" s="1">
        <f t="shared" si="0"/>
        <v>1.736</v>
      </c>
      <c r="AC2" s="1">
        <f t="shared" si="0"/>
        <v>1.8599999999999999</v>
      </c>
      <c r="AD2" s="1">
        <f t="shared" si="0"/>
        <v>1.984</v>
      </c>
      <c r="AE2" s="1">
        <f t="shared" si="0"/>
        <v>2.1080000000000001</v>
      </c>
      <c r="AF2" s="1">
        <f t="shared" si="0"/>
        <v>2.2320000000000002</v>
      </c>
      <c r="AG2" s="1">
        <f t="shared" si="0"/>
        <v>2.3559999999999999</v>
      </c>
      <c r="AH2" s="1">
        <f t="shared" si="0"/>
        <v>2.48</v>
      </c>
      <c r="AI2" s="1">
        <f t="shared" si="0"/>
        <v>2.6040000000000001</v>
      </c>
      <c r="AJ2" s="1">
        <f>$N$1+$I$2/25*AJ1-0.04</f>
        <v>2.6879999999999997</v>
      </c>
      <c r="AK2" s="1">
        <f>$N$1+$I$2/25*AK1-0.16</f>
        <v>2.6919999999999997</v>
      </c>
      <c r="AL2" s="16">
        <f>AM2-0.3</f>
        <v>2.8000000000000003</v>
      </c>
      <c r="AM2" s="1">
        <f t="shared" si="0"/>
        <v>3.1</v>
      </c>
      <c r="AP2" s="184" t="s">
        <v>166</v>
      </c>
      <c r="AQ2" s="183"/>
      <c r="AR2" s="68">
        <f>AL2-O2</f>
        <v>2.6500000000000004</v>
      </c>
      <c r="AS2" s="68">
        <f>AL6-O6</f>
        <v>2.6</v>
      </c>
      <c r="AT2" s="68">
        <f>AL10-O10</f>
        <v>2.5500000000000003</v>
      </c>
    </row>
    <row r="3" spans="1:46" x14ac:dyDescent="0.25">
      <c r="A3" s="1">
        <v>3</v>
      </c>
      <c r="B3" s="1">
        <v>14</v>
      </c>
      <c r="C3" s="1">
        <v>15</v>
      </c>
      <c r="D3" s="1">
        <v>5</v>
      </c>
      <c r="E3" s="1" t="s">
        <v>30</v>
      </c>
      <c r="F3" s="1">
        <v>-23.597999999999999</v>
      </c>
      <c r="G3" s="1">
        <v>-50.689800000000005</v>
      </c>
      <c r="H3" s="1">
        <v>24.249800000000008</v>
      </c>
      <c r="I3" s="1"/>
      <c r="J3" s="1"/>
      <c r="K3" s="1"/>
      <c r="L3" s="1"/>
      <c r="M3" s="7" t="s">
        <v>21</v>
      </c>
      <c r="N3" s="1">
        <f>F2</f>
        <v>-25.672999999999998</v>
      </c>
      <c r="O3" s="19">
        <f>$F2+$F4*(O2-$N2)-$J4*(O2-$N2)^2/2</f>
        <v>-17.43065</v>
      </c>
      <c r="P3" s="10">
        <f>$F2+$F4*(P2-$N2)-$J4*(P2-$N2)^2/2</f>
        <v>-12.492841599999998</v>
      </c>
      <c r="Q3" s="10">
        <f>$F2+$F4*(Q2-$N2)-$J4*(Q2-$N2)^2/2</f>
        <v>-6.7515175999999979</v>
      </c>
      <c r="R3" s="10">
        <f>$F2+$F4*(R2-$N2)-$J4*(R2-$N2)^2/2</f>
        <v>-1.5760303999999969</v>
      </c>
      <c r="S3" s="10">
        <f t="shared" ref="S3:AM3" si="1">$F2+$F4*(S2-$N2)-$J4*(S2-$N2)^2/2</f>
        <v>3.0336200000000035</v>
      </c>
      <c r="T3" s="10">
        <f t="shared" si="1"/>
        <v>7.0774336000000009</v>
      </c>
      <c r="U3" s="10">
        <f t="shared" si="1"/>
        <v>10.555410400000007</v>
      </c>
      <c r="V3" s="10">
        <f t="shared" si="1"/>
        <v>13.467550400000004</v>
      </c>
      <c r="W3" s="10">
        <f t="shared" si="1"/>
        <v>15.813853600000005</v>
      </c>
      <c r="X3" s="10">
        <f t="shared" si="1"/>
        <v>17.59432</v>
      </c>
      <c r="Y3" s="10">
        <f t="shared" si="1"/>
        <v>18.808949599999998</v>
      </c>
      <c r="Z3" s="10">
        <f t="shared" si="1"/>
        <v>19.457742399999994</v>
      </c>
      <c r="AA3" s="10">
        <f t="shared" si="1"/>
        <v>19.540698399999989</v>
      </c>
      <c r="AB3" s="10">
        <f t="shared" si="1"/>
        <v>19.057817600000007</v>
      </c>
      <c r="AC3" s="10">
        <f t="shared" si="1"/>
        <v>18.009100000000004</v>
      </c>
      <c r="AD3" s="10">
        <f t="shared" si="1"/>
        <v>16.394545600000001</v>
      </c>
      <c r="AE3" s="10">
        <f t="shared" si="1"/>
        <v>14.214154399999998</v>
      </c>
      <c r="AF3" s="10">
        <f t="shared" si="1"/>
        <v>11.467926399999996</v>
      </c>
      <c r="AG3" s="10">
        <f t="shared" si="1"/>
        <v>8.1558615999999802</v>
      </c>
      <c r="AH3" s="10">
        <f t="shared" si="1"/>
        <v>4.2779599999999931</v>
      </c>
      <c r="AI3" s="10">
        <f t="shared" si="1"/>
        <v>-0.16577840000002197</v>
      </c>
      <c r="AJ3" s="10">
        <f t="shared" si="1"/>
        <v>-3.4975375999999869</v>
      </c>
      <c r="AK3" s="10">
        <f t="shared" si="1"/>
        <v>-3.6626696000000152</v>
      </c>
      <c r="AL3" s="17">
        <f>$F2+$F4*(AL2-$N2)-$J4*(AL2-$N2)^2/2</f>
        <v>-8.3438000000000443</v>
      </c>
      <c r="AM3" s="10">
        <f t="shared" si="1"/>
        <v>-23.599100000000021</v>
      </c>
      <c r="AP3" s="184" t="s">
        <v>167</v>
      </c>
      <c r="AQ3" s="183"/>
      <c r="AR3" s="68">
        <f>AL22-O22</f>
        <v>3.9</v>
      </c>
      <c r="AS3" s="68">
        <f>AL26-O26</f>
        <v>3.8</v>
      </c>
      <c r="AT3" s="68">
        <f>AL30-O30</f>
        <v>3.6999999999999993</v>
      </c>
    </row>
    <row r="4" spans="1:46" x14ac:dyDescent="0.25">
      <c r="A4" s="1">
        <v>3</v>
      </c>
      <c r="B4" s="1">
        <v>14</v>
      </c>
      <c r="C4" s="1">
        <v>15</v>
      </c>
      <c r="D4" s="1">
        <v>5</v>
      </c>
      <c r="E4" s="1" t="s">
        <v>31</v>
      </c>
      <c r="F4" s="1">
        <v>57.709000000000003</v>
      </c>
      <c r="G4" s="1">
        <v>12.031600000000005</v>
      </c>
      <c r="H4" s="1">
        <v>56.522399999999998</v>
      </c>
      <c r="I4" s="8"/>
      <c r="J4" s="8">
        <f>(F4-F5)/$I$2</f>
        <v>36.800000000000004</v>
      </c>
      <c r="K4" s="8">
        <f>(G4-G5)/$I$2</f>
        <v>21.6</v>
      </c>
      <c r="L4" s="8"/>
      <c r="M4" s="11" t="s">
        <v>37</v>
      </c>
      <c r="N4" s="8">
        <f>G2</f>
        <v>15.845000000000001</v>
      </c>
      <c r="O4" s="17">
        <f>$G2+$G4*(O2-$N2)-$K4*(O2-$N2)^2/2</f>
        <v>17.406740000000003</v>
      </c>
      <c r="P4" s="12">
        <f>$G2+$G4*(P2-$N2)-$K4*(P2-$N2)^2/2</f>
        <v>18.1645936</v>
      </c>
      <c r="Q4" s="12">
        <f t="shared" ref="Q4:AL4" si="2">$G2+$G4*(Q2-$N2)-$K4*(Q2-$N2)^2/2</f>
        <v>18.826208000000001</v>
      </c>
      <c r="R4" s="12">
        <f t="shared" si="2"/>
        <v>19.155700800000005</v>
      </c>
      <c r="S4" s="12">
        <f t="shared" si="2"/>
        <v>19.153072000000002</v>
      </c>
      <c r="T4" s="12">
        <f t="shared" si="2"/>
        <v>18.818321600000001</v>
      </c>
      <c r="U4" s="12">
        <f t="shared" si="2"/>
        <v>18.151449600000007</v>
      </c>
      <c r="V4" s="12">
        <f t="shared" si="2"/>
        <v>17.152456000000004</v>
      </c>
      <c r="W4" s="12">
        <f t="shared" si="2"/>
        <v>15.8213408</v>
      </c>
      <c r="X4" s="12">
        <f t="shared" si="2"/>
        <v>14.158104000000005</v>
      </c>
      <c r="Y4" s="12">
        <f t="shared" si="2"/>
        <v>12.162745600000004</v>
      </c>
      <c r="Z4" s="12">
        <f t="shared" si="2"/>
        <v>9.8352656000000032</v>
      </c>
      <c r="AA4" s="12">
        <f t="shared" si="2"/>
        <v>7.1756640000000012</v>
      </c>
      <c r="AB4" s="12">
        <f t="shared" si="2"/>
        <v>4.183940800000002</v>
      </c>
      <c r="AC4" s="12">
        <f t="shared" si="2"/>
        <v>0.86009600000001285</v>
      </c>
      <c r="AD4" s="12">
        <f t="shared" si="2"/>
        <v>-2.7958703999999912</v>
      </c>
      <c r="AE4" s="12">
        <f t="shared" si="2"/>
        <v>-6.7839583999999888</v>
      </c>
      <c r="AF4" s="12">
        <f t="shared" si="2"/>
        <v>-11.104168000000008</v>
      </c>
      <c r="AG4" s="12">
        <f t="shared" si="2"/>
        <v>-15.756499199999986</v>
      </c>
      <c r="AH4" s="12">
        <f t="shared" si="2"/>
        <v>-20.740952</v>
      </c>
      <c r="AI4" s="12">
        <f t="shared" si="2"/>
        <v>-26.057526399999993</v>
      </c>
      <c r="AJ4" s="12">
        <f t="shared" si="2"/>
        <v>-29.847774399999984</v>
      </c>
      <c r="AK4" s="12">
        <f t="shared" si="2"/>
        <v>-30.032063999999984</v>
      </c>
      <c r="AL4" s="17">
        <f t="shared" si="2"/>
        <v>-35.138520000000014</v>
      </c>
      <c r="AM4" s="12">
        <f>$G2+$G4*(AM2-$N2)-$K4*(AM2-$N2)^2/2</f>
        <v>-50.645040000000009</v>
      </c>
      <c r="AP4" s="184" t="s">
        <v>168</v>
      </c>
      <c r="AQ4" s="183"/>
      <c r="AR4" s="183">
        <f>AL42-O42</f>
        <v>3.95</v>
      </c>
      <c r="AS4" s="183">
        <f>AL46-O46</f>
        <v>3.9000000000000004</v>
      </c>
      <c r="AT4" s="183">
        <f>AL50-O50</f>
        <v>3.8499999999999996</v>
      </c>
    </row>
    <row r="5" spans="1:46" x14ac:dyDescent="0.25">
      <c r="A5" s="1">
        <v>3</v>
      </c>
      <c r="B5" s="1">
        <v>14</v>
      </c>
      <c r="C5" s="1">
        <v>15</v>
      </c>
      <c r="D5" s="1">
        <v>5</v>
      </c>
      <c r="E5" s="1" t="s">
        <v>32</v>
      </c>
      <c r="F5" s="1">
        <v>-56.371000000000002</v>
      </c>
      <c r="G5" s="1">
        <v>-54.928399999999996</v>
      </c>
      <c r="H5" s="1">
        <v>-10.437600000000003</v>
      </c>
      <c r="I5" s="8"/>
      <c r="J5" s="8"/>
      <c r="K5" s="8"/>
      <c r="L5" s="8"/>
      <c r="M5" s="11" t="s">
        <v>38</v>
      </c>
      <c r="N5" s="8">
        <f>H2</f>
        <v>-47.227000000000004</v>
      </c>
      <c r="O5" s="19">
        <f>$H2+$H4*(O2-$N2)-$K4*(O2-$N2)^2/2</f>
        <v>-38.991640000000011</v>
      </c>
      <c r="P5" s="12">
        <f>$H2+$H4*(P2-$N2)-$K4*(P2-$N2)^2/2</f>
        <v>-33.873688000000008</v>
      </c>
      <c r="Q5" s="12">
        <f t="shared" ref="Q5:AM5" si="3">$H2+$H4*(Q2-$N2)-$K4*(Q2-$N2)^2/2</f>
        <v>-27.695214400000005</v>
      </c>
      <c r="R5" s="12">
        <f t="shared" si="3"/>
        <v>-21.848862400000009</v>
      </c>
      <c r="S5" s="12">
        <f t="shared" si="3"/>
        <v>-16.33463200000001</v>
      </c>
      <c r="T5" s="12">
        <f t="shared" si="3"/>
        <v>-11.152523200000008</v>
      </c>
      <c r="U5" s="12">
        <f t="shared" si="3"/>
        <v>-6.3025360000000052</v>
      </c>
      <c r="V5" s="12">
        <f t="shared" si="3"/>
        <v>-1.7846704000000102</v>
      </c>
      <c r="W5" s="12">
        <f t="shared" si="3"/>
        <v>2.4010735999999948</v>
      </c>
      <c r="X5" s="12">
        <f t="shared" si="3"/>
        <v>6.2546959999999849</v>
      </c>
      <c r="Y5" s="12">
        <f t="shared" si="3"/>
        <v>9.7761967999999904</v>
      </c>
      <c r="Z5" s="12">
        <f t="shared" si="3"/>
        <v>12.965575999999988</v>
      </c>
      <c r="AA5" s="12">
        <f t="shared" si="3"/>
        <v>15.822833599999985</v>
      </c>
      <c r="AB5" s="12">
        <f t="shared" si="3"/>
        <v>18.347969599999992</v>
      </c>
      <c r="AC5" s="12">
        <f t="shared" si="3"/>
        <v>20.540983999999987</v>
      </c>
      <c r="AD5" s="12">
        <f t="shared" si="3"/>
        <v>22.401876799999982</v>
      </c>
      <c r="AE5" s="12">
        <f t="shared" si="3"/>
        <v>23.930647999999998</v>
      </c>
      <c r="AF5" s="12">
        <f t="shared" si="3"/>
        <v>25.127297599999984</v>
      </c>
      <c r="AG5" s="12">
        <f t="shared" si="3"/>
        <v>25.991825599999977</v>
      </c>
      <c r="AH5" s="12">
        <f t="shared" si="3"/>
        <v>26.524231999999969</v>
      </c>
      <c r="AI5" s="12">
        <f t="shared" si="3"/>
        <v>26.724516800000004</v>
      </c>
      <c r="AJ5" s="12">
        <f t="shared" si="3"/>
        <v>26.671495999999991</v>
      </c>
      <c r="AK5" s="12">
        <f t="shared" si="3"/>
        <v>26.665169599999984</v>
      </c>
      <c r="AL5" s="17">
        <f t="shared" si="3"/>
        <v>26.363719999999972</v>
      </c>
      <c r="AM5" s="12">
        <f t="shared" si="3"/>
        <v>24.204439999999963</v>
      </c>
      <c r="AP5" s="184" t="s">
        <v>169</v>
      </c>
      <c r="AQ5" s="183"/>
      <c r="AR5" s="183">
        <f>AL62-O62</f>
        <v>4.5000000000000018</v>
      </c>
      <c r="AS5" s="183">
        <f>AL66-O66</f>
        <v>4.5000000000000018</v>
      </c>
      <c r="AT5" s="183">
        <f>AL70-O70</f>
        <v>4.5000000000000018</v>
      </c>
    </row>
    <row r="6" spans="1:46" x14ac:dyDescent="0.25">
      <c r="A6" s="1">
        <v>3</v>
      </c>
      <c r="B6" s="1">
        <v>14</v>
      </c>
      <c r="C6" s="1">
        <v>15</v>
      </c>
      <c r="D6" s="1">
        <v>4</v>
      </c>
      <c r="E6" s="1" t="s">
        <v>29</v>
      </c>
      <c r="F6" s="1">
        <v>-46.210999999999999</v>
      </c>
      <c r="G6" s="1">
        <v>57.340600000000002</v>
      </c>
      <c r="H6" s="1">
        <v>-115.55260000000001</v>
      </c>
      <c r="I6" s="8">
        <f>I2</f>
        <v>3.1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 t="shared" ref="O6:AM6" si="4">O2</f>
        <v>0.15</v>
      </c>
      <c r="P6" s="1">
        <f t="shared" si="4"/>
        <v>0.248</v>
      </c>
      <c r="Q6" s="1">
        <f t="shared" si="4"/>
        <v>0.372</v>
      </c>
      <c r="R6" s="1">
        <f t="shared" si="4"/>
        <v>0.496</v>
      </c>
      <c r="S6" s="1">
        <f t="shared" si="4"/>
        <v>0.62</v>
      </c>
      <c r="T6" s="1">
        <f t="shared" si="4"/>
        <v>0.74399999999999999</v>
      </c>
      <c r="U6" s="1">
        <f t="shared" si="4"/>
        <v>0.86799999999999999</v>
      </c>
      <c r="V6" s="1">
        <f t="shared" si="4"/>
        <v>0.99199999999999999</v>
      </c>
      <c r="W6" s="1">
        <f t="shared" si="4"/>
        <v>1.1160000000000001</v>
      </c>
      <c r="X6" s="1">
        <f t="shared" si="4"/>
        <v>1.24</v>
      </c>
      <c r="Y6" s="1">
        <f t="shared" si="4"/>
        <v>1.3639999999999999</v>
      </c>
      <c r="Z6" s="1">
        <f t="shared" si="4"/>
        <v>1.488</v>
      </c>
      <c r="AA6" s="1">
        <f t="shared" si="4"/>
        <v>1.6120000000000001</v>
      </c>
      <c r="AB6" s="1">
        <f t="shared" si="4"/>
        <v>1.736</v>
      </c>
      <c r="AC6" s="1">
        <f t="shared" si="4"/>
        <v>1.8599999999999999</v>
      </c>
      <c r="AD6" s="1">
        <f t="shared" si="4"/>
        <v>1.984</v>
      </c>
      <c r="AE6" s="1">
        <f t="shared" si="4"/>
        <v>2.1080000000000001</v>
      </c>
      <c r="AF6" s="1">
        <f t="shared" si="4"/>
        <v>2.2320000000000002</v>
      </c>
      <c r="AG6" s="1">
        <f t="shared" si="4"/>
        <v>2.3559999999999999</v>
      </c>
      <c r="AH6" s="1">
        <f t="shared" si="4"/>
        <v>2.48</v>
      </c>
      <c r="AI6" s="1">
        <f t="shared" si="4"/>
        <v>2.6040000000000001</v>
      </c>
      <c r="AJ6" s="1">
        <f t="shared" si="4"/>
        <v>2.6879999999999997</v>
      </c>
      <c r="AK6" s="1">
        <f t="shared" si="4"/>
        <v>2.6919999999999997</v>
      </c>
      <c r="AL6" s="16">
        <f>AM6-0.35</f>
        <v>2.75</v>
      </c>
      <c r="AM6" s="1">
        <f t="shared" si="4"/>
        <v>3.1</v>
      </c>
      <c r="AP6" s="184" t="s">
        <v>170</v>
      </c>
      <c r="AQ6" s="183"/>
      <c r="AR6" s="183">
        <f>AL82-O82</f>
        <v>4.75</v>
      </c>
      <c r="AS6" s="183">
        <f>AL86-O86</f>
        <v>4.6999999999999993</v>
      </c>
      <c r="AT6" s="183">
        <f>AL90-O90</f>
        <v>4.6500000000000021</v>
      </c>
    </row>
    <row r="7" spans="1:46" x14ac:dyDescent="0.25">
      <c r="A7" s="1">
        <v>3</v>
      </c>
      <c r="B7" s="1">
        <v>14</v>
      </c>
      <c r="C7" s="1">
        <v>15</v>
      </c>
      <c r="D7" s="1">
        <v>4</v>
      </c>
      <c r="E7" s="1" t="s">
        <v>30</v>
      </c>
      <c r="F7" s="1">
        <v>-4.2359999999999998</v>
      </c>
      <c r="G7" s="1">
        <v>-122.8699</v>
      </c>
      <c r="H7" s="1">
        <v>116.22190000000001</v>
      </c>
      <c r="I7" s="8"/>
      <c r="J7" s="8"/>
      <c r="K7" s="8"/>
      <c r="L7" s="8"/>
      <c r="M7" s="11" t="s">
        <v>21</v>
      </c>
      <c r="N7" s="1">
        <f>F6</f>
        <v>-46.210999999999999</v>
      </c>
      <c r="O7" s="19">
        <f>$F6+$F8*(O6-$N6)-$J8*(O6-$N6)^2/2</f>
        <v>-35.418500000000002</v>
      </c>
      <c r="P7" s="10">
        <f>$F6+$F8*(P6-$N6)-$J8*(P6-$N6)^2/2</f>
        <v>-28.848619199999998</v>
      </c>
      <c r="Q7" s="10">
        <f>$F6+$F8*(Q6-$N6)-$J8*(Q6-$N6)^2/2</f>
        <v>-21.0807632</v>
      </c>
      <c r="R7" s="10">
        <f>$F6+$F8*(R6-$N6)-$J8*(R6-$N6)^2/2</f>
        <v>-13.921796799999999</v>
      </c>
      <c r="S7" s="10">
        <f t="shared" ref="S7:AM7" si="5">$F6+$F8*(S6-$N6)-$J8*(S6-$N6)^2/2</f>
        <v>-7.3717199999999972</v>
      </c>
      <c r="T7" s="10">
        <f t="shared" si="5"/>
        <v>-1.4305328000000017</v>
      </c>
      <c r="U7" s="10">
        <f t="shared" si="5"/>
        <v>3.9017647999999951</v>
      </c>
      <c r="V7" s="10">
        <f t="shared" si="5"/>
        <v>8.6251727999999979</v>
      </c>
      <c r="W7" s="10">
        <f t="shared" si="5"/>
        <v>12.73969120000001</v>
      </c>
      <c r="X7" s="10">
        <f t="shared" si="5"/>
        <v>16.245320000000003</v>
      </c>
      <c r="Y7" s="10">
        <f t="shared" si="5"/>
        <v>19.142059199999998</v>
      </c>
      <c r="Z7" s="10">
        <f t="shared" si="5"/>
        <v>21.429908799999993</v>
      </c>
      <c r="AA7" s="10">
        <f t="shared" si="5"/>
        <v>23.108868800000003</v>
      </c>
      <c r="AB7" s="10">
        <f t="shared" si="5"/>
        <v>24.178939199999988</v>
      </c>
      <c r="AC7" s="10">
        <f t="shared" si="5"/>
        <v>24.64012000000001</v>
      </c>
      <c r="AD7" s="10">
        <f t="shared" si="5"/>
        <v>24.492411199999992</v>
      </c>
      <c r="AE7" s="10">
        <f t="shared" si="5"/>
        <v>23.735812800000005</v>
      </c>
      <c r="AF7" s="10">
        <f t="shared" si="5"/>
        <v>22.370324800000006</v>
      </c>
      <c r="AG7" s="10">
        <f t="shared" si="5"/>
        <v>20.395947200000009</v>
      </c>
      <c r="AH7" s="10">
        <f t="shared" si="5"/>
        <v>17.812679999999986</v>
      </c>
      <c r="AI7" s="10">
        <f t="shared" si="5"/>
        <v>14.620523200000036</v>
      </c>
      <c r="AJ7" s="10">
        <f t="shared" si="5"/>
        <v>12.112148799999972</v>
      </c>
      <c r="AK7" s="10">
        <f t="shared" si="5"/>
        <v>11.985732800000022</v>
      </c>
      <c r="AL7" s="17">
        <f>$F6+$F8*(AL6-$N6)-$J8*(AL6-$N6)^2/2</f>
        <v>10.081500000000005</v>
      </c>
      <c r="AM7" s="10">
        <f t="shared" si="5"/>
        <v>-4.2370000000000232</v>
      </c>
      <c r="AP7" s="184" t="s">
        <v>171</v>
      </c>
      <c r="AQ7" s="183"/>
      <c r="AR7" s="183">
        <f>AL102-O102</f>
        <v>3.0500000000000007</v>
      </c>
      <c r="AS7" s="183">
        <f>AL106-O106</f>
        <v>3</v>
      </c>
      <c r="AT7" s="183">
        <f>AL110-O110</f>
        <v>2.9500000000000028</v>
      </c>
    </row>
    <row r="8" spans="1:46" x14ac:dyDescent="0.25">
      <c r="A8" s="1">
        <v>3</v>
      </c>
      <c r="B8" s="1">
        <v>14</v>
      </c>
      <c r="C8" s="1">
        <v>15</v>
      </c>
      <c r="D8" s="1">
        <v>4</v>
      </c>
      <c r="E8" s="1" t="s">
        <v>31</v>
      </c>
      <c r="F8" s="1">
        <v>74.92</v>
      </c>
      <c r="G8" s="1">
        <v>-18.453199999999988</v>
      </c>
      <c r="H8" s="1">
        <v>114.4452</v>
      </c>
      <c r="I8" s="8"/>
      <c r="J8" s="8">
        <f>(F8-F9)/$I$6</f>
        <v>39.6</v>
      </c>
      <c r="K8" s="8">
        <f>(G8-G9)/$I$6</f>
        <v>25.600000000000005</v>
      </c>
      <c r="L8" s="8"/>
      <c r="M8" s="11" t="s">
        <v>37</v>
      </c>
      <c r="N8" s="8">
        <f>G6</f>
        <v>57.340600000000002</v>
      </c>
      <c r="O8" s="17">
        <f>$G6+$G8*(O6-$N6)-$K8*(O6-$N6)^2/2</f>
        <v>54.284620000000004</v>
      </c>
      <c r="P8" s="12">
        <f>$G6+$G8*(P6-$N6)-$K8*(P6-$N6)^2/2</f>
        <v>51.976955200000006</v>
      </c>
      <c r="Q8" s="12">
        <f t="shared" ref="Q8:AL8" si="6">$G6+$G8*(Q6-$N6)-$K8*(Q6-$N6)^2/2</f>
        <v>48.704694400000001</v>
      </c>
      <c r="R8" s="12">
        <f t="shared" si="6"/>
        <v>45.03880800000001</v>
      </c>
      <c r="S8" s="12">
        <f t="shared" si="6"/>
        <v>40.979296000000005</v>
      </c>
      <c r="T8" s="12">
        <f t="shared" si="6"/>
        <v>36.526158400000014</v>
      </c>
      <c r="U8" s="12">
        <f t="shared" si="6"/>
        <v>31.679395200000009</v>
      </c>
      <c r="V8" s="12">
        <f t="shared" si="6"/>
        <v>26.439006400000011</v>
      </c>
      <c r="W8" s="12">
        <f t="shared" si="6"/>
        <v>20.804992000000009</v>
      </c>
      <c r="X8" s="12">
        <f t="shared" si="6"/>
        <v>14.777352000000011</v>
      </c>
      <c r="Y8" s="12">
        <f t="shared" si="6"/>
        <v>8.3560864000000201</v>
      </c>
      <c r="Z8" s="12">
        <f t="shared" si="6"/>
        <v>1.5411952000000113</v>
      </c>
      <c r="AA8" s="12">
        <f t="shared" si="6"/>
        <v>-5.667321599999994</v>
      </c>
      <c r="AB8" s="12">
        <f t="shared" si="6"/>
        <v>-13.269463999999985</v>
      </c>
      <c r="AC8" s="12">
        <f t="shared" si="6"/>
        <v>-21.265231999999976</v>
      </c>
      <c r="AD8" s="12">
        <f t="shared" si="6"/>
        <v>-29.654625599999981</v>
      </c>
      <c r="AE8" s="12">
        <f t="shared" si="6"/>
        <v>-38.437644799999987</v>
      </c>
      <c r="AF8" s="12">
        <f t="shared" si="6"/>
        <v>-47.614289600000006</v>
      </c>
      <c r="AG8" s="12">
        <f t="shared" si="6"/>
        <v>-57.184559999999976</v>
      </c>
      <c r="AH8" s="12">
        <f t="shared" si="6"/>
        <v>-67.148455999999982</v>
      </c>
      <c r="AI8" s="12">
        <f t="shared" si="6"/>
        <v>-77.505977599999994</v>
      </c>
      <c r="AJ8" s="12">
        <f t="shared" si="6"/>
        <v>-84.746004799999966</v>
      </c>
      <c r="AK8" s="12">
        <f t="shared" si="6"/>
        <v>-85.095273599999956</v>
      </c>
      <c r="AL8" s="17">
        <f t="shared" si="6"/>
        <v>-90.205699999999993</v>
      </c>
      <c r="AM8" s="12">
        <f>$G6+$G8*(AM6-$N6)-$K8*(AM6-$N6)^2/2</f>
        <v>-122.87232</v>
      </c>
    </row>
    <row r="9" spans="1:46" x14ac:dyDescent="0.25">
      <c r="A9" s="1">
        <v>3</v>
      </c>
      <c r="B9" s="1">
        <v>14</v>
      </c>
      <c r="C9" s="1">
        <v>15</v>
      </c>
      <c r="D9" s="1">
        <v>4</v>
      </c>
      <c r="E9" s="1" t="s">
        <v>32</v>
      </c>
      <c r="F9" s="1">
        <v>-47.84</v>
      </c>
      <c r="G9" s="1">
        <v>-97.813199999999995</v>
      </c>
      <c r="H9" s="1">
        <v>35.085199999999986</v>
      </c>
      <c r="I9" s="8"/>
      <c r="J9" s="8"/>
      <c r="K9" s="8"/>
      <c r="L9" s="8"/>
      <c r="M9" s="11" t="s">
        <v>38</v>
      </c>
      <c r="N9" s="8">
        <f>H6</f>
        <v>-115.55260000000001</v>
      </c>
      <c r="O9" s="19">
        <f>$H6+$H8*(O6-$N6)-$K8*(O6-$N6)^2/2</f>
        <v>-98.673820000000006</v>
      </c>
      <c r="P9" s="12">
        <f>$H6+$H8*(P6-$N6)-$K8*(P6-$N6)^2/2</f>
        <v>-87.95744160000001</v>
      </c>
      <c r="Q9" s="12">
        <f t="shared" ref="Q9:AM9" si="7">$H6+$H8*(Q6-$N6)-$K8*(Q6-$N6)^2/2</f>
        <v>-74.750300800000019</v>
      </c>
      <c r="R9" s="12">
        <f t="shared" si="7"/>
        <v>-61.936785600000015</v>
      </c>
      <c r="S9" s="12">
        <f t="shared" si="7"/>
        <v>-49.516896000000017</v>
      </c>
      <c r="T9" s="12">
        <f t="shared" si="7"/>
        <v>-37.490632000000019</v>
      </c>
      <c r="U9" s="12">
        <f t="shared" si="7"/>
        <v>-25.857993600000015</v>
      </c>
      <c r="V9" s="12">
        <f t="shared" si="7"/>
        <v>-14.618980800000019</v>
      </c>
      <c r="W9" s="12">
        <f t="shared" si="7"/>
        <v>-3.7735936000000017</v>
      </c>
      <c r="X9" s="12">
        <f t="shared" si="7"/>
        <v>6.6781679999999817</v>
      </c>
      <c r="Y9" s="12">
        <f t="shared" si="7"/>
        <v>16.736303999999965</v>
      </c>
      <c r="Z9" s="12">
        <f t="shared" si="7"/>
        <v>26.400814399999966</v>
      </c>
      <c r="AA9" s="12">
        <f t="shared" si="7"/>
        <v>35.671699199999999</v>
      </c>
      <c r="AB9" s="12">
        <f t="shared" si="7"/>
        <v>44.548958399999982</v>
      </c>
      <c r="AC9" s="12">
        <f t="shared" si="7"/>
        <v>53.032591999999966</v>
      </c>
      <c r="AD9" s="12">
        <f t="shared" si="7"/>
        <v>61.12259999999997</v>
      </c>
      <c r="AE9" s="12">
        <f t="shared" si="7"/>
        <v>68.818982399999982</v>
      </c>
      <c r="AF9" s="12">
        <f t="shared" si="7"/>
        <v>76.121739199999993</v>
      </c>
      <c r="AG9" s="12">
        <f t="shared" si="7"/>
        <v>83.030870399999941</v>
      </c>
      <c r="AH9" s="12">
        <f t="shared" si="7"/>
        <v>89.546375999999967</v>
      </c>
      <c r="AI9" s="12">
        <f t="shared" si="7"/>
        <v>95.668256</v>
      </c>
      <c r="AJ9" s="12">
        <f t="shared" si="7"/>
        <v>99.591694399999938</v>
      </c>
      <c r="AK9" s="12">
        <f t="shared" si="7"/>
        <v>99.774019199999969</v>
      </c>
      <c r="AL9" s="17">
        <f t="shared" si="7"/>
        <v>102.37169999999993</v>
      </c>
      <c r="AM9" s="12">
        <f t="shared" si="7"/>
        <v>116.21951999999996</v>
      </c>
    </row>
    <row r="10" spans="1:46" x14ac:dyDescent="0.25">
      <c r="A10" s="1">
        <v>3</v>
      </c>
      <c r="B10" s="1">
        <v>14</v>
      </c>
      <c r="C10" s="1">
        <v>15</v>
      </c>
      <c r="D10" s="1">
        <v>3</v>
      </c>
      <c r="E10" s="1" t="s">
        <v>29</v>
      </c>
      <c r="F10" s="1">
        <v>-46.55</v>
      </c>
      <c r="G10" s="1">
        <v>108.19340000000003</v>
      </c>
      <c r="H10" s="1">
        <v>-167.63140000000001</v>
      </c>
      <c r="I10" s="8">
        <f>I2</f>
        <v>3.1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 t="shared" ref="O10:AM10" si="8">O6</f>
        <v>0.15</v>
      </c>
      <c r="P10" s="1">
        <f t="shared" si="8"/>
        <v>0.248</v>
      </c>
      <c r="Q10" s="1">
        <f t="shared" si="8"/>
        <v>0.372</v>
      </c>
      <c r="R10" s="1">
        <f t="shared" si="8"/>
        <v>0.496</v>
      </c>
      <c r="S10" s="1">
        <f t="shared" si="8"/>
        <v>0.62</v>
      </c>
      <c r="T10" s="1">
        <f t="shared" si="8"/>
        <v>0.74399999999999999</v>
      </c>
      <c r="U10" s="1">
        <f t="shared" si="8"/>
        <v>0.86799999999999999</v>
      </c>
      <c r="V10" s="1">
        <f t="shared" si="8"/>
        <v>0.99199999999999999</v>
      </c>
      <c r="W10" s="1">
        <f t="shared" si="8"/>
        <v>1.1160000000000001</v>
      </c>
      <c r="X10" s="1">
        <f t="shared" si="8"/>
        <v>1.24</v>
      </c>
      <c r="Y10" s="1">
        <f t="shared" si="8"/>
        <v>1.3639999999999999</v>
      </c>
      <c r="Z10" s="1">
        <f t="shared" si="8"/>
        <v>1.488</v>
      </c>
      <c r="AA10" s="1">
        <f t="shared" si="8"/>
        <v>1.6120000000000001</v>
      </c>
      <c r="AB10" s="1">
        <f t="shared" si="8"/>
        <v>1.736</v>
      </c>
      <c r="AC10" s="1">
        <f t="shared" si="8"/>
        <v>1.8599999999999999</v>
      </c>
      <c r="AD10" s="1">
        <f t="shared" si="8"/>
        <v>1.984</v>
      </c>
      <c r="AE10" s="1">
        <f t="shared" si="8"/>
        <v>2.1080000000000001</v>
      </c>
      <c r="AF10" s="1">
        <f t="shared" si="8"/>
        <v>2.2320000000000002</v>
      </c>
      <c r="AG10" s="1">
        <f t="shared" si="8"/>
        <v>2.3559999999999999</v>
      </c>
      <c r="AH10" s="1">
        <f t="shared" si="8"/>
        <v>2.48</v>
      </c>
      <c r="AI10" s="1">
        <f t="shared" si="8"/>
        <v>2.6040000000000001</v>
      </c>
      <c r="AJ10" s="1">
        <f t="shared" si="8"/>
        <v>2.6879999999999997</v>
      </c>
      <c r="AK10" s="1">
        <f t="shared" si="8"/>
        <v>2.6919999999999997</v>
      </c>
      <c r="AL10" s="16">
        <f>AM10-0.4</f>
        <v>2.7</v>
      </c>
      <c r="AM10" s="1">
        <f t="shared" si="8"/>
        <v>3.1</v>
      </c>
    </row>
    <row r="11" spans="1:46" x14ac:dyDescent="0.25">
      <c r="A11" s="1">
        <v>3</v>
      </c>
      <c r="B11" s="1">
        <v>14</v>
      </c>
      <c r="C11" s="1">
        <v>15</v>
      </c>
      <c r="D11" s="1">
        <v>3</v>
      </c>
      <c r="E11" s="1" t="s">
        <v>30</v>
      </c>
      <c r="F11" s="1">
        <v>6.1040000000000001</v>
      </c>
      <c r="G11" s="1">
        <v>-217.863</v>
      </c>
      <c r="H11" s="1">
        <v>224.51299999999998</v>
      </c>
      <c r="I11" s="8"/>
      <c r="J11" s="8"/>
      <c r="K11" s="8"/>
      <c r="L11" s="8"/>
      <c r="M11" s="11" t="s">
        <v>21</v>
      </c>
      <c r="N11" s="1">
        <f>F10</f>
        <v>-46.55</v>
      </c>
      <c r="O11" s="19">
        <f>$F10+$F12*(O10-$N10)-$J12*(O10-$N10)^2/2</f>
        <v>-35.041624999999996</v>
      </c>
      <c r="P11" s="10">
        <f>$F10+$F12*(P10-$N10)-$J12*(P10-$N10)^2/2</f>
        <v>-28.014975999999997</v>
      </c>
      <c r="Q11" s="10">
        <f>$F10+$F12*(Q10-$N10)-$J12*(Q10-$N10)^2/2</f>
        <v>-19.681555999999993</v>
      </c>
      <c r="R11" s="10">
        <f>$F10+$F12*(R10-$N10)-$J12*(R10-$N10)^2/2</f>
        <v>-11.970863999999995</v>
      </c>
      <c r="S11" s="10">
        <f t="shared" ref="S11:AM11" si="9">$F10+$F12*(S10-$N10)-$J12*(S10-$N10)^2/2</f>
        <v>-4.8828999999999976</v>
      </c>
      <c r="T11" s="10">
        <f t="shared" si="9"/>
        <v>1.5823360000000086</v>
      </c>
      <c r="U11" s="10">
        <f t="shared" si="9"/>
        <v>7.4248440000000002</v>
      </c>
      <c r="V11" s="10">
        <f t="shared" si="9"/>
        <v>12.644624000000007</v>
      </c>
      <c r="W11" s="10">
        <f t="shared" si="9"/>
        <v>17.241676000000005</v>
      </c>
      <c r="X11" s="10">
        <f t="shared" si="9"/>
        <v>21.216000000000001</v>
      </c>
      <c r="Y11" s="10">
        <f t="shared" si="9"/>
        <v>24.567596000000002</v>
      </c>
      <c r="Z11" s="10">
        <f t="shared" si="9"/>
        <v>27.296464000000014</v>
      </c>
      <c r="AA11" s="10">
        <f t="shared" si="9"/>
        <v>29.402604000000011</v>
      </c>
      <c r="AB11" s="10">
        <f t="shared" si="9"/>
        <v>30.886015999999998</v>
      </c>
      <c r="AC11" s="10">
        <f t="shared" si="9"/>
        <v>31.746700000000018</v>
      </c>
      <c r="AD11" s="10">
        <f t="shared" si="9"/>
        <v>31.984656000000015</v>
      </c>
      <c r="AE11" s="10">
        <f t="shared" si="9"/>
        <v>31.599884000000017</v>
      </c>
      <c r="AF11" s="10">
        <f t="shared" si="9"/>
        <v>30.59238400000001</v>
      </c>
      <c r="AG11" s="10">
        <f t="shared" si="9"/>
        <v>28.962155999999993</v>
      </c>
      <c r="AH11" s="10">
        <f t="shared" si="9"/>
        <v>26.709199999999981</v>
      </c>
      <c r="AI11" s="10">
        <f t="shared" si="9"/>
        <v>23.833516000000031</v>
      </c>
      <c r="AJ11" s="10">
        <f t="shared" si="9"/>
        <v>21.531664000000006</v>
      </c>
      <c r="AK11" s="10">
        <f t="shared" si="9"/>
        <v>21.414924000000042</v>
      </c>
      <c r="AL11" s="17">
        <f>$F10+$F12*(AL10-$N10)-$J12*(AL10-$N10)^2/2</f>
        <v>21.17949999999999</v>
      </c>
      <c r="AM11" s="10">
        <f t="shared" si="9"/>
        <v>6.1034999999999968</v>
      </c>
    </row>
    <row r="12" spans="1:46" x14ac:dyDescent="0.25">
      <c r="A12" s="1">
        <v>3</v>
      </c>
      <c r="B12" s="1">
        <v>14</v>
      </c>
      <c r="C12" s="1">
        <v>15</v>
      </c>
      <c r="D12" s="1">
        <v>3</v>
      </c>
      <c r="E12" s="1" t="s">
        <v>31</v>
      </c>
      <c r="F12" s="1">
        <v>79.760000000000005</v>
      </c>
      <c r="G12" s="1">
        <v>-64.259299999999996</v>
      </c>
      <c r="H12" s="1">
        <v>167.41730000000001</v>
      </c>
      <c r="I12" s="8"/>
      <c r="J12" s="8">
        <f>(F12-F13)/$I$10</f>
        <v>40.5</v>
      </c>
      <c r="K12" s="8">
        <f>(G12-G13)/$I$10</f>
        <v>26.4</v>
      </c>
      <c r="L12" s="8"/>
      <c r="M12" s="11" t="s">
        <v>37</v>
      </c>
      <c r="N12" s="8">
        <f>G10</f>
        <v>108.19340000000003</v>
      </c>
      <c r="O12" s="17">
        <f>$G10+$G12*(O10-$N10)-$K12*(O10-$N10)^2/2</f>
        <v>98.257505000000023</v>
      </c>
      <c r="P12" s="12">
        <f>$G10+$G12*(P10-$N10)-$K12*(P10-$N10)^2/2</f>
        <v>91.445240800000022</v>
      </c>
      <c r="Q12" s="12">
        <f t="shared" ref="Q12:AL12" si="10">$G10+$G12*(Q10-$N10)-$K12*(Q10-$N10)^2/2</f>
        <v>82.462271600000037</v>
      </c>
      <c r="R12" s="12">
        <f t="shared" si="10"/>
        <v>73.073376000000025</v>
      </c>
      <c r="S12" s="12">
        <f t="shared" si="10"/>
        <v>63.278554000000021</v>
      </c>
      <c r="T12" s="12">
        <f t="shared" si="10"/>
        <v>53.077805600000026</v>
      </c>
      <c r="U12" s="12">
        <f t="shared" si="10"/>
        <v>42.471130800000033</v>
      </c>
      <c r="V12" s="12">
        <f t="shared" si="10"/>
        <v>31.458529600000027</v>
      </c>
      <c r="W12" s="12">
        <f t="shared" si="10"/>
        <v>20.040002000000019</v>
      </c>
      <c r="X12" s="12">
        <f t="shared" si="10"/>
        <v>8.2155480000000338</v>
      </c>
      <c r="Y12" s="12">
        <f t="shared" si="10"/>
        <v>-4.014832399999964</v>
      </c>
      <c r="Z12" s="12">
        <f t="shared" si="10"/>
        <v>-16.651139199999971</v>
      </c>
      <c r="AA12" s="12">
        <f t="shared" si="10"/>
        <v>-29.69337239999998</v>
      </c>
      <c r="AB12" s="12">
        <f t="shared" si="10"/>
        <v>-43.141531999999962</v>
      </c>
      <c r="AC12" s="12">
        <f t="shared" si="10"/>
        <v>-56.995617999999943</v>
      </c>
      <c r="AD12" s="12">
        <f t="shared" si="10"/>
        <v>-71.255630399999973</v>
      </c>
      <c r="AE12" s="12">
        <f t="shared" si="10"/>
        <v>-85.921569199999965</v>
      </c>
      <c r="AF12" s="12">
        <f t="shared" si="10"/>
        <v>-100.9934344</v>
      </c>
      <c r="AG12" s="12">
        <f t="shared" si="10"/>
        <v>-116.47122599999996</v>
      </c>
      <c r="AH12" s="12">
        <f t="shared" si="10"/>
        <v>-132.35494399999996</v>
      </c>
      <c r="AI12" s="12">
        <f t="shared" si="10"/>
        <v>-148.64458839999998</v>
      </c>
      <c r="AJ12" s="12">
        <f t="shared" si="10"/>
        <v>-159.91013919999992</v>
      </c>
      <c r="AK12" s="12">
        <f t="shared" si="10"/>
        <v>-160.45124039999993</v>
      </c>
      <c r="AL12" s="17">
        <f t="shared" si="10"/>
        <v>-161.53470999999999</v>
      </c>
      <c r="AM12" s="12">
        <f>$G10+$G12*(AM10-$N10)-$K12*(AM10-$N10)^2/2</f>
        <v>-217.86242999999996</v>
      </c>
    </row>
    <row r="13" spans="1:46" x14ac:dyDescent="0.25">
      <c r="A13" s="1">
        <v>3</v>
      </c>
      <c r="B13" s="1">
        <v>14</v>
      </c>
      <c r="C13" s="1">
        <v>15</v>
      </c>
      <c r="D13" s="1">
        <v>3</v>
      </c>
      <c r="E13" s="1" t="s">
        <v>32</v>
      </c>
      <c r="F13" s="1">
        <v>-45.79</v>
      </c>
      <c r="G13" s="1">
        <v>-146.0993</v>
      </c>
      <c r="H13" s="1">
        <v>85.577300000000008</v>
      </c>
      <c r="I13" s="8"/>
      <c r="J13" s="8"/>
      <c r="K13" s="8"/>
      <c r="L13" s="8"/>
      <c r="M13" s="11" t="s">
        <v>38</v>
      </c>
      <c r="N13" s="8">
        <f>H10</f>
        <v>-167.63140000000001</v>
      </c>
      <c r="O13" s="19">
        <f>$H10+$H12*(O10-$N10)-$K12*(O10-$N10)^2/2</f>
        <v>-142.81580500000001</v>
      </c>
      <c r="P13" s="12">
        <f>$H10+$H12*(P10-$N10)-$K12*(P10-$N10)^2/2</f>
        <v>-126.92376240000002</v>
      </c>
      <c r="Q13" s="12">
        <f t="shared" ref="Q13:AM13" si="11">$H10+$H12*(Q10-$N10)-$K12*(Q10-$N10)^2/2</f>
        <v>-107.1788332</v>
      </c>
      <c r="R13" s="12">
        <f t="shared" si="11"/>
        <v>-87.839830400000011</v>
      </c>
      <c r="S13" s="12">
        <f t="shared" si="11"/>
        <v>-68.906754000000006</v>
      </c>
      <c r="T13" s="12">
        <f t="shared" si="11"/>
        <v>-50.379604</v>
      </c>
      <c r="U13" s="12">
        <f t="shared" si="11"/>
        <v>-32.2583804</v>
      </c>
      <c r="V13" s="12">
        <f t="shared" si="11"/>
        <v>-14.543083200000003</v>
      </c>
      <c r="W13" s="12">
        <f t="shared" si="11"/>
        <v>2.7662876000000161</v>
      </c>
      <c r="X13" s="12">
        <f t="shared" si="11"/>
        <v>19.669731999999989</v>
      </c>
      <c r="Y13" s="12">
        <f t="shared" si="11"/>
        <v>36.167249999999996</v>
      </c>
      <c r="Z13" s="12">
        <f t="shared" si="11"/>
        <v>52.258841600000011</v>
      </c>
      <c r="AA13" s="12">
        <f t="shared" si="11"/>
        <v>67.944506799999999</v>
      </c>
      <c r="AB13" s="12">
        <f t="shared" si="11"/>
        <v>83.224245600000017</v>
      </c>
      <c r="AC13" s="12">
        <f t="shared" si="11"/>
        <v>98.098058000000009</v>
      </c>
      <c r="AD13" s="12">
        <f t="shared" si="11"/>
        <v>112.565944</v>
      </c>
      <c r="AE13" s="12">
        <f t="shared" si="11"/>
        <v>126.6279036</v>
      </c>
      <c r="AF13" s="12">
        <f t="shared" si="11"/>
        <v>140.28393680000005</v>
      </c>
      <c r="AG13" s="12">
        <f t="shared" si="11"/>
        <v>153.53404360000002</v>
      </c>
      <c r="AH13" s="12">
        <f t="shared" si="11"/>
        <v>166.37822399999999</v>
      </c>
      <c r="AI13" s="12">
        <f t="shared" si="11"/>
        <v>178.81647800000007</v>
      </c>
      <c r="AJ13" s="12">
        <f t="shared" si="11"/>
        <v>187.0117616</v>
      </c>
      <c r="AK13" s="12">
        <f t="shared" si="11"/>
        <v>187.39736680000004</v>
      </c>
      <c r="AL13" s="17">
        <f t="shared" si="11"/>
        <v>188.16730999999999</v>
      </c>
      <c r="AM13" s="12">
        <f t="shared" si="11"/>
        <v>224.51023000000006</v>
      </c>
    </row>
    <row r="14" spans="1:46" x14ac:dyDescent="0.25">
      <c r="A14" s="1">
        <v>3</v>
      </c>
      <c r="B14" s="1">
        <v>14</v>
      </c>
      <c r="C14" s="1">
        <v>15</v>
      </c>
      <c r="D14" s="1">
        <v>2</v>
      </c>
      <c r="E14" s="1" t="s">
        <v>29</v>
      </c>
      <c r="F14" s="1">
        <v>-41.177999999999997</v>
      </c>
      <c r="G14" s="1">
        <v>154.60890000000001</v>
      </c>
      <c r="H14" s="1">
        <v>-207.45890000000003</v>
      </c>
      <c r="I14" s="8">
        <f>I2</f>
        <v>3.1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12">O10</f>
        <v>0.15</v>
      </c>
      <c r="P14" s="1">
        <f t="shared" si="12"/>
        <v>0.248</v>
      </c>
      <c r="Q14" s="1">
        <f t="shared" si="12"/>
        <v>0.372</v>
      </c>
      <c r="R14" s="1">
        <f t="shared" si="12"/>
        <v>0.496</v>
      </c>
      <c r="S14" s="1">
        <f t="shared" si="12"/>
        <v>0.62</v>
      </c>
      <c r="T14" s="1">
        <f t="shared" si="12"/>
        <v>0.74399999999999999</v>
      </c>
      <c r="U14" s="1">
        <f t="shared" si="12"/>
        <v>0.86799999999999999</v>
      </c>
      <c r="V14" s="1">
        <f t="shared" si="12"/>
        <v>0.99199999999999999</v>
      </c>
      <c r="W14" s="1">
        <f t="shared" si="12"/>
        <v>1.1160000000000001</v>
      </c>
      <c r="X14" s="1">
        <f t="shared" si="12"/>
        <v>1.24</v>
      </c>
      <c r="Y14" s="1">
        <f t="shared" si="12"/>
        <v>1.3639999999999999</v>
      </c>
      <c r="Z14" s="1">
        <f t="shared" si="12"/>
        <v>1.488</v>
      </c>
      <c r="AA14" s="1">
        <f t="shared" si="12"/>
        <v>1.6120000000000001</v>
      </c>
      <c r="AB14" s="1">
        <f t="shared" si="12"/>
        <v>1.736</v>
      </c>
      <c r="AC14" s="1">
        <f t="shared" si="12"/>
        <v>1.8599999999999999</v>
      </c>
      <c r="AD14" s="1">
        <f t="shared" si="12"/>
        <v>1.984</v>
      </c>
      <c r="AE14" s="1">
        <f t="shared" si="12"/>
        <v>2.1080000000000001</v>
      </c>
      <c r="AF14" s="1">
        <f t="shared" si="12"/>
        <v>2.2320000000000002</v>
      </c>
      <c r="AG14" s="1">
        <f t="shared" si="12"/>
        <v>2.3559999999999999</v>
      </c>
      <c r="AH14" s="1">
        <f t="shared" si="12"/>
        <v>2.48</v>
      </c>
      <c r="AI14" s="1">
        <f t="shared" si="12"/>
        <v>2.6040000000000001</v>
      </c>
      <c r="AJ14" s="1">
        <f t="shared" si="12"/>
        <v>2.6879999999999997</v>
      </c>
      <c r="AK14" s="1">
        <f t="shared" si="12"/>
        <v>2.6919999999999997</v>
      </c>
      <c r="AL14" s="16">
        <f t="shared" si="12"/>
        <v>2.7</v>
      </c>
      <c r="AM14" s="1">
        <f t="shared" si="12"/>
        <v>3.1</v>
      </c>
    </row>
    <row r="15" spans="1:46" x14ac:dyDescent="0.25">
      <c r="A15" s="1">
        <v>3</v>
      </c>
      <c r="B15" s="1">
        <v>14</v>
      </c>
      <c r="C15" s="1">
        <v>15</v>
      </c>
      <c r="D15" s="1">
        <v>2</v>
      </c>
      <c r="E15" s="1" t="s">
        <v>30</v>
      </c>
      <c r="F15" s="1">
        <v>-2.073</v>
      </c>
      <c r="G15" s="1">
        <v>-287.82200000000006</v>
      </c>
      <c r="H15" s="1">
        <v>284.36000000000007</v>
      </c>
      <c r="I15" s="8"/>
      <c r="J15" s="8"/>
      <c r="K15" s="8"/>
      <c r="L15" s="8"/>
      <c r="M15" s="11" t="s">
        <v>21</v>
      </c>
      <c r="N15" s="1">
        <f>F14</f>
        <v>-41.177999999999997</v>
      </c>
      <c r="O15" s="19">
        <f>$F14+$F16*(O14-$N14)-$J16*(O14-$N14)^2/2</f>
        <v>-30.325275000000001</v>
      </c>
      <c r="P15" s="10">
        <f>$F14+$F16*(P14-$N14)-$J16*(P14-$N14)^2/2</f>
        <v>-23.726983999999998</v>
      </c>
      <c r="Q15" s="10">
        <f>$F14+$F16*(Q14-$N14)-$J16*(Q14-$N14)^2/2</f>
        <v>-15.935567999999996</v>
      </c>
      <c r="R15" s="10">
        <f>$F14+$F16*(R14-$N14)-$J16*(R14-$N14)^2/2</f>
        <v>-8.7668799999999969</v>
      </c>
      <c r="S15" s="10">
        <f t="shared" ref="S15:AM15" si="13">$F14+$F16*(S14-$N14)-$J16*(S14-$N14)^2/2</f>
        <v>-2.2209199999999978</v>
      </c>
      <c r="T15" s="10">
        <f t="shared" si="13"/>
        <v>3.7023120000000027</v>
      </c>
      <c r="U15" s="10">
        <f t="shared" si="13"/>
        <v>9.0028160000000028</v>
      </c>
      <c r="V15" s="10">
        <f t="shared" si="13"/>
        <v>13.680592000000004</v>
      </c>
      <c r="W15" s="10">
        <f t="shared" si="13"/>
        <v>17.735639999999997</v>
      </c>
      <c r="X15" s="10">
        <f t="shared" si="13"/>
        <v>21.167960000000001</v>
      </c>
      <c r="Y15" s="10">
        <f t="shared" si="13"/>
        <v>23.977551999999996</v>
      </c>
      <c r="Z15" s="10">
        <f t="shared" si="13"/>
        <v>26.164416000000003</v>
      </c>
      <c r="AA15" s="10">
        <f t="shared" si="13"/>
        <v>27.728551999999993</v>
      </c>
      <c r="AB15" s="10">
        <f t="shared" si="13"/>
        <v>28.669960000000003</v>
      </c>
      <c r="AC15" s="10">
        <f t="shared" si="13"/>
        <v>28.988640000000004</v>
      </c>
      <c r="AD15" s="10">
        <f t="shared" si="13"/>
        <v>28.684592000000009</v>
      </c>
      <c r="AE15" s="10">
        <f t="shared" si="13"/>
        <v>27.757815999999991</v>
      </c>
      <c r="AF15" s="10">
        <f t="shared" si="13"/>
        <v>26.208311999999978</v>
      </c>
      <c r="AG15" s="10">
        <f t="shared" si="13"/>
        <v>24.036079999999998</v>
      </c>
      <c r="AH15" s="10">
        <f t="shared" si="13"/>
        <v>21.241119999999995</v>
      </c>
      <c r="AI15" s="10">
        <f t="shared" si="13"/>
        <v>17.823431999999968</v>
      </c>
      <c r="AJ15" s="10">
        <f t="shared" si="13"/>
        <v>15.154415999999998</v>
      </c>
      <c r="AK15" s="10">
        <f t="shared" si="13"/>
        <v>15.02019199999998</v>
      </c>
      <c r="AL15" s="17">
        <f>$F14+$F16*(AL14-$N14)-$J16*(AL14-$N14)^2/2</f>
        <v>14.749799999999965</v>
      </c>
      <c r="AM15" s="10">
        <f t="shared" si="13"/>
        <v>-2.0746000000000322</v>
      </c>
    </row>
    <row r="16" spans="1:46" x14ac:dyDescent="0.25">
      <c r="A16" s="1">
        <v>3</v>
      </c>
      <c r="B16" s="1">
        <v>14</v>
      </c>
      <c r="C16" s="1">
        <v>15</v>
      </c>
      <c r="D16" s="1">
        <v>2</v>
      </c>
      <c r="E16" s="1" t="s">
        <v>31</v>
      </c>
      <c r="F16" s="1">
        <v>75.388999999999996</v>
      </c>
      <c r="G16" s="1">
        <v>-101.798</v>
      </c>
      <c r="H16" s="1">
        <v>199.57</v>
      </c>
      <c r="I16" s="8"/>
      <c r="J16" s="8">
        <f>(F16-F17)/$I$14</f>
        <v>40.5</v>
      </c>
      <c r="K16" s="8">
        <f>(G16-G17)/$I$14</f>
        <v>26.4</v>
      </c>
      <c r="L16" s="8"/>
      <c r="M16" s="11" t="s">
        <v>37</v>
      </c>
      <c r="N16" s="8">
        <f>G14</f>
        <v>154.60890000000001</v>
      </c>
      <c r="O16" s="17">
        <f>$G14+$G16*(O14-$N14)-$K16*(O14-$N14)^2/2</f>
        <v>139.04220000000001</v>
      </c>
      <c r="P16" s="12">
        <f>$G14+$G16*(P14-$N14)-$K16*(P14-$N14)^2/2</f>
        <v>128.55114320000001</v>
      </c>
      <c r="Q16" s="12">
        <f t="shared" ref="Q16:AL16" si="14">$G14+$G16*(Q14-$N14)-$K16*(Q14-$N14)^2/2</f>
        <v>114.91337520000002</v>
      </c>
      <c r="R16" s="12">
        <f t="shared" si="14"/>
        <v>100.86968080000001</v>
      </c>
      <c r="S16" s="12">
        <f t="shared" si="14"/>
        <v>86.420060000000007</v>
      </c>
      <c r="T16" s="12">
        <f t="shared" si="14"/>
        <v>71.564512800000003</v>
      </c>
      <c r="U16" s="12">
        <f t="shared" si="14"/>
        <v>56.303039200000008</v>
      </c>
      <c r="V16" s="12">
        <f t="shared" si="14"/>
        <v>40.635639200000007</v>
      </c>
      <c r="W16" s="12">
        <f t="shared" si="14"/>
        <v>24.56231279999999</v>
      </c>
      <c r="X16" s="12">
        <f t="shared" si="14"/>
        <v>8.0830599999999961</v>
      </c>
      <c r="Y16" s="12">
        <f t="shared" si="14"/>
        <v>-8.8021191999999679</v>
      </c>
      <c r="Z16" s="12">
        <f t="shared" si="14"/>
        <v>-26.093224799999998</v>
      </c>
      <c r="AA16" s="12">
        <f t="shared" si="14"/>
        <v>-43.790256800000002</v>
      </c>
      <c r="AB16" s="12">
        <f t="shared" si="14"/>
        <v>-61.893215199999993</v>
      </c>
      <c r="AC16" s="12">
        <f t="shared" si="14"/>
        <v>-80.40209999999999</v>
      </c>
      <c r="AD16" s="12">
        <f t="shared" si="14"/>
        <v>-99.316911199999993</v>
      </c>
      <c r="AE16" s="12">
        <f t="shared" si="14"/>
        <v>-118.63764880000002</v>
      </c>
      <c r="AF16" s="12">
        <f t="shared" si="14"/>
        <v>-138.36431280000005</v>
      </c>
      <c r="AG16" s="12">
        <f t="shared" si="14"/>
        <v>-158.49690319999996</v>
      </c>
      <c r="AH16" s="12">
        <f t="shared" si="14"/>
        <v>-179.03542000000002</v>
      </c>
      <c r="AI16" s="12">
        <f t="shared" si="14"/>
        <v>-199.97986320000001</v>
      </c>
      <c r="AJ16" s="12">
        <f t="shared" si="14"/>
        <v>-214.39866479999995</v>
      </c>
      <c r="AK16" s="12">
        <f t="shared" si="14"/>
        <v>-215.08992079999996</v>
      </c>
      <c r="AL16" s="17">
        <f t="shared" si="14"/>
        <v>-216.47370000000001</v>
      </c>
      <c r="AM16" s="12">
        <f>$G14+$G16*(AM14-$N14)-$K16*(AM14-$N14)^2/2</f>
        <v>-287.81690000000003</v>
      </c>
    </row>
    <row r="17" spans="1:39" x14ac:dyDescent="0.25">
      <c r="A17" s="1">
        <v>3</v>
      </c>
      <c r="B17" s="1">
        <v>14</v>
      </c>
      <c r="C17" s="1">
        <v>15</v>
      </c>
      <c r="D17" s="1">
        <v>2</v>
      </c>
      <c r="E17" s="1" t="s">
        <v>32</v>
      </c>
      <c r="F17" s="1">
        <v>-50.161000000000001</v>
      </c>
      <c r="G17" s="1">
        <v>-183.63800000000001</v>
      </c>
      <c r="H17" s="1">
        <v>117.72999999999999</v>
      </c>
      <c r="I17" s="8"/>
      <c r="J17" s="8"/>
      <c r="K17" s="8"/>
      <c r="L17" s="8"/>
      <c r="M17" s="11" t="s">
        <v>38</v>
      </c>
      <c r="N17" s="8">
        <f>H14</f>
        <v>-207.45890000000003</v>
      </c>
      <c r="O17" s="19">
        <f>$H14+$H16*(O14-$N14)-$K16*(O14-$N14)^2/2</f>
        <v>-177.82040000000003</v>
      </c>
      <c r="P17" s="12">
        <f>$H14+$H16*(P14-$N14)-$K16*(P14-$N14)^2/2</f>
        <v>-158.77739280000003</v>
      </c>
      <c r="Q17" s="12">
        <f t="shared" ref="Q17:AM17" si="15">$H14+$H16*(Q14-$N14)-$K16*(Q14-$N14)^2/2</f>
        <v>-135.04552880000003</v>
      </c>
      <c r="R17" s="12">
        <f t="shared" si="15"/>
        <v>-111.71959120000004</v>
      </c>
      <c r="S17" s="12">
        <f t="shared" si="15"/>
        <v>-88.799580000000034</v>
      </c>
      <c r="T17" s="12">
        <f t="shared" si="15"/>
        <v>-66.285495200000042</v>
      </c>
      <c r="U17" s="12">
        <f t="shared" si="15"/>
        <v>-44.177336800000042</v>
      </c>
      <c r="V17" s="12">
        <f t="shared" si="15"/>
        <v>-22.475104800000047</v>
      </c>
      <c r="W17" s="12">
        <f t="shared" si="15"/>
        <v>-1.1787992000000251</v>
      </c>
      <c r="X17" s="12">
        <f t="shared" si="15"/>
        <v>19.711579999999948</v>
      </c>
      <c r="Y17" s="12">
        <f t="shared" si="15"/>
        <v>40.196032799999927</v>
      </c>
      <c r="Z17" s="12">
        <f t="shared" si="15"/>
        <v>60.274559199999942</v>
      </c>
      <c r="AA17" s="12">
        <f t="shared" si="15"/>
        <v>79.947159199999959</v>
      </c>
      <c r="AB17" s="12">
        <f t="shared" si="15"/>
        <v>99.213832799999949</v>
      </c>
      <c r="AC17" s="12">
        <f t="shared" si="15"/>
        <v>118.07457999999991</v>
      </c>
      <c r="AD17" s="12">
        <f t="shared" si="15"/>
        <v>136.52940079999993</v>
      </c>
      <c r="AE17" s="12">
        <f t="shared" si="15"/>
        <v>154.57829519999996</v>
      </c>
      <c r="AF17" s="12">
        <f t="shared" si="15"/>
        <v>172.22126319999995</v>
      </c>
      <c r="AG17" s="12">
        <f t="shared" si="15"/>
        <v>189.45830479999995</v>
      </c>
      <c r="AH17" s="12">
        <f t="shared" si="15"/>
        <v>206.28941999999992</v>
      </c>
      <c r="AI17" s="12">
        <f t="shared" si="15"/>
        <v>222.71460880000001</v>
      </c>
      <c r="AJ17" s="12">
        <f t="shared" si="15"/>
        <v>233.61071919999989</v>
      </c>
      <c r="AK17" s="12">
        <f t="shared" si="15"/>
        <v>234.12493519999987</v>
      </c>
      <c r="AL17" s="17">
        <f t="shared" si="15"/>
        <v>235.15210000000002</v>
      </c>
      <c r="AM17" s="12">
        <f t="shared" si="15"/>
        <v>284.35609999999997</v>
      </c>
    </row>
    <row r="18" spans="1:39" x14ac:dyDescent="0.25">
      <c r="A18" s="1">
        <v>3</v>
      </c>
      <c r="B18" s="1">
        <v>14</v>
      </c>
      <c r="C18" s="1">
        <v>15</v>
      </c>
      <c r="D18" s="1">
        <v>1</v>
      </c>
      <c r="E18" s="1" t="s">
        <v>29</v>
      </c>
      <c r="F18" s="1">
        <v>-25.385000000000002</v>
      </c>
      <c r="G18" s="1">
        <v>171.18819999999999</v>
      </c>
      <c r="H18" s="1">
        <v>-204.12419999999997</v>
      </c>
      <c r="I18" s="8">
        <f>I2</f>
        <v>3.1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6">O14</f>
        <v>0.15</v>
      </c>
      <c r="P18" s="1">
        <f t="shared" si="16"/>
        <v>0.248</v>
      </c>
      <c r="Q18" s="1">
        <f t="shared" si="16"/>
        <v>0.372</v>
      </c>
      <c r="R18" s="1">
        <f t="shared" si="16"/>
        <v>0.496</v>
      </c>
      <c r="S18" s="1">
        <f t="shared" si="16"/>
        <v>0.62</v>
      </c>
      <c r="T18" s="1">
        <f t="shared" si="16"/>
        <v>0.74399999999999999</v>
      </c>
      <c r="U18" s="1">
        <f t="shared" si="16"/>
        <v>0.86799999999999999</v>
      </c>
      <c r="V18" s="1">
        <f t="shared" si="16"/>
        <v>0.99199999999999999</v>
      </c>
      <c r="W18" s="1">
        <f t="shared" si="16"/>
        <v>1.1160000000000001</v>
      </c>
      <c r="X18" s="1">
        <f t="shared" si="16"/>
        <v>1.24</v>
      </c>
      <c r="Y18" s="1">
        <f t="shared" si="16"/>
        <v>1.3639999999999999</v>
      </c>
      <c r="Z18" s="1">
        <f t="shared" si="16"/>
        <v>1.488</v>
      </c>
      <c r="AA18" s="1">
        <f t="shared" si="16"/>
        <v>1.6120000000000001</v>
      </c>
      <c r="AB18" s="1">
        <f t="shared" si="16"/>
        <v>1.736</v>
      </c>
      <c r="AC18" s="1">
        <f t="shared" si="16"/>
        <v>1.8599999999999999</v>
      </c>
      <c r="AD18" s="1">
        <f t="shared" si="16"/>
        <v>1.984</v>
      </c>
      <c r="AE18" s="1">
        <f t="shared" si="16"/>
        <v>2.1080000000000001</v>
      </c>
      <c r="AF18" s="1">
        <f t="shared" si="16"/>
        <v>2.2320000000000002</v>
      </c>
      <c r="AG18" s="1">
        <f t="shared" si="16"/>
        <v>2.3559999999999999</v>
      </c>
      <c r="AH18" s="1">
        <f t="shared" si="16"/>
        <v>2.48</v>
      </c>
      <c r="AI18" s="1">
        <f t="shared" si="16"/>
        <v>2.6040000000000001</v>
      </c>
      <c r="AJ18" s="1">
        <f t="shared" si="16"/>
        <v>2.6879999999999997</v>
      </c>
      <c r="AK18" s="1">
        <f t="shared" si="16"/>
        <v>2.6919999999999997</v>
      </c>
      <c r="AL18" s="16">
        <f t="shared" si="16"/>
        <v>2.7</v>
      </c>
      <c r="AM18" s="1">
        <f t="shared" si="16"/>
        <v>3.1</v>
      </c>
    </row>
    <row r="19" spans="1:39" x14ac:dyDescent="0.25">
      <c r="A19" s="1">
        <v>3</v>
      </c>
      <c r="B19" s="1">
        <v>14</v>
      </c>
      <c r="C19" s="1">
        <v>15</v>
      </c>
      <c r="D19" s="1">
        <v>1</v>
      </c>
      <c r="E19" s="1" t="s">
        <v>30</v>
      </c>
      <c r="F19" s="1">
        <v>-28.47</v>
      </c>
      <c r="G19" s="1">
        <v>-350.67439999999999</v>
      </c>
      <c r="H19" s="1">
        <v>314.29840000000002</v>
      </c>
      <c r="I19" s="8"/>
      <c r="J19" s="8"/>
      <c r="K19" s="8"/>
      <c r="L19" s="8"/>
      <c r="M19" s="11" t="s">
        <v>21</v>
      </c>
      <c r="N19" s="1">
        <f>F18</f>
        <v>-25.385000000000002</v>
      </c>
      <c r="O19" s="19">
        <f>$F18+$F20*(O18-$N18)-$J20*(O18-$N18)^2/2</f>
        <v>-16.573625000000003</v>
      </c>
      <c r="P19" s="10">
        <f>$F18+$F20*(P18-$N18)-$J20*(P18-$N18)^2/2</f>
        <v>-11.309016</v>
      </c>
      <c r="Q19" s="10">
        <f>$F18+$F20*(Q18-$N18)-$J20*(Q18-$N18)^2/2</f>
        <v>-5.2051160000000012</v>
      </c>
      <c r="R19" s="10">
        <f>$F18+$F20*(R18-$N18)-$J20*(R18-$N18)^2/2</f>
        <v>0.27605600000000052</v>
      </c>
      <c r="S19" s="10">
        <f t="shared" ref="S19:AM19" si="17">$F18+$F20*(S18-$N18)-$J20*(S18-$N18)^2/2</f>
        <v>5.134500000000001</v>
      </c>
      <c r="T19" s="10">
        <f t="shared" si="17"/>
        <v>9.3702159999999992</v>
      </c>
      <c r="U19" s="10">
        <f t="shared" si="17"/>
        <v>12.983203999999997</v>
      </c>
      <c r="V19" s="10">
        <f t="shared" si="17"/>
        <v>15.973464000000007</v>
      </c>
      <c r="W19" s="10">
        <f t="shared" si="17"/>
        <v>18.340995999999997</v>
      </c>
      <c r="X19" s="10">
        <f t="shared" si="17"/>
        <v>20.085799999999999</v>
      </c>
      <c r="Y19" s="10">
        <f t="shared" si="17"/>
        <v>21.207875999999992</v>
      </c>
      <c r="Z19" s="10">
        <f t="shared" si="17"/>
        <v>21.707223999999997</v>
      </c>
      <c r="AA19" s="10">
        <f t="shared" si="17"/>
        <v>21.583843999999999</v>
      </c>
      <c r="AB19" s="10">
        <f t="shared" si="17"/>
        <v>20.837735999999992</v>
      </c>
      <c r="AC19" s="10">
        <f t="shared" si="17"/>
        <v>19.468900000000005</v>
      </c>
      <c r="AD19" s="10">
        <f t="shared" si="17"/>
        <v>17.477336000000008</v>
      </c>
      <c r="AE19" s="10">
        <f t="shared" si="17"/>
        <v>14.863044000000016</v>
      </c>
      <c r="AF19" s="10">
        <f t="shared" si="17"/>
        <v>11.626023999999987</v>
      </c>
      <c r="AG19" s="10">
        <f t="shared" si="17"/>
        <v>7.7662759999999906</v>
      </c>
      <c r="AH19" s="10">
        <f t="shared" si="17"/>
        <v>3.2837999999999994</v>
      </c>
      <c r="AI19" s="10">
        <f t="shared" si="17"/>
        <v>-1.8214040000000011</v>
      </c>
      <c r="AJ19" s="10">
        <f t="shared" si="17"/>
        <v>-5.6335759999999766</v>
      </c>
      <c r="AK19" s="10">
        <f t="shared" si="17"/>
        <v>-5.8222359999999753</v>
      </c>
      <c r="AL19" s="17">
        <f>$F18+$F20*(AL18-$N18)-$J20*(AL18-$N18)^2/2</f>
        <v>-6.20150000000001</v>
      </c>
      <c r="AM19" s="10">
        <f t="shared" si="17"/>
        <v>-28.469500000000011</v>
      </c>
    </row>
    <row r="20" spans="1:39" x14ac:dyDescent="0.25">
      <c r="A20" s="1">
        <v>3</v>
      </c>
      <c r="B20" s="1">
        <v>14</v>
      </c>
      <c r="C20" s="1">
        <v>15</v>
      </c>
      <c r="D20" s="1">
        <v>1</v>
      </c>
      <c r="E20" s="1" t="s">
        <v>31</v>
      </c>
      <c r="F20" s="1">
        <v>61.78</v>
      </c>
      <c r="G20" s="1">
        <v>-127.42229999999998</v>
      </c>
      <c r="H20" s="1">
        <v>208.1523</v>
      </c>
      <c r="I20" s="8"/>
      <c r="J20" s="8">
        <f>(F20-F21)/$I$18</f>
        <v>40.5</v>
      </c>
      <c r="K20" s="8">
        <f>(G20-G21)/$I$18</f>
        <v>26.4</v>
      </c>
      <c r="L20" s="8"/>
      <c r="M20" s="11" t="s">
        <v>37</v>
      </c>
      <c r="N20" s="8">
        <f>G18</f>
        <v>171.18819999999999</v>
      </c>
      <c r="O20" s="17">
        <f>$G18+$G20*(O18-$N18)-$K20*(O18-$N18)^2/2</f>
        <v>151.77785500000002</v>
      </c>
      <c r="P20" s="12">
        <f>$G18+$G20*(P18-$N18)-$K20*(P18-$N18)^2/2</f>
        <v>138.77561679999999</v>
      </c>
      <c r="Q20" s="12">
        <f t="shared" ref="Q20:AL20" si="18">$G18+$G20*(Q18-$N18)-$K20*(Q18-$N18)^2/2</f>
        <v>121.96043560000001</v>
      </c>
      <c r="R20" s="12">
        <f t="shared" si="18"/>
        <v>104.739328</v>
      </c>
      <c r="S20" s="12">
        <f t="shared" si="18"/>
        <v>87.11229400000002</v>
      </c>
      <c r="T20" s="12">
        <f t="shared" si="18"/>
        <v>69.079333600000012</v>
      </c>
      <c r="U20" s="12">
        <f t="shared" si="18"/>
        <v>50.640446800000014</v>
      </c>
      <c r="V20" s="12">
        <f t="shared" si="18"/>
        <v>31.795633600000009</v>
      </c>
      <c r="W20" s="12">
        <f t="shared" si="18"/>
        <v>12.544893999999989</v>
      </c>
      <c r="X20" s="12">
        <f t="shared" si="18"/>
        <v>-7.1117719999999665</v>
      </c>
      <c r="Y20" s="12">
        <f t="shared" si="18"/>
        <v>-27.174364399999948</v>
      </c>
      <c r="Z20" s="12">
        <f t="shared" si="18"/>
        <v>-47.642883199999972</v>
      </c>
      <c r="AA20" s="12">
        <f t="shared" si="18"/>
        <v>-68.517328399999997</v>
      </c>
      <c r="AB20" s="12">
        <f t="shared" si="18"/>
        <v>-89.797699999999963</v>
      </c>
      <c r="AC20" s="12">
        <f t="shared" si="18"/>
        <v>-111.48399799999996</v>
      </c>
      <c r="AD20" s="12">
        <f t="shared" si="18"/>
        <v>-133.57622239999998</v>
      </c>
      <c r="AE20" s="12">
        <f t="shared" si="18"/>
        <v>-156.07437319999997</v>
      </c>
      <c r="AF20" s="12">
        <f t="shared" si="18"/>
        <v>-178.97845040000004</v>
      </c>
      <c r="AG20" s="12">
        <f t="shared" si="18"/>
        <v>-202.28845399999994</v>
      </c>
      <c r="AH20" s="12">
        <f t="shared" si="18"/>
        <v>-226.00438399999993</v>
      </c>
      <c r="AI20" s="12">
        <f t="shared" si="18"/>
        <v>-250.12624039999997</v>
      </c>
      <c r="AJ20" s="12">
        <f t="shared" si="18"/>
        <v>-266.69748319999991</v>
      </c>
      <c r="AK20" s="12">
        <f t="shared" si="18"/>
        <v>-267.49123639999988</v>
      </c>
      <c r="AL20" s="17">
        <f t="shared" si="18"/>
        <v>-269.08000999999996</v>
      </c>
      <c r="AM20" s="12">
        <f>$G18+$G20*(AM18-$N18)-$K20*(AM18-$N18)^2/2</f>
        <v>-350.67292999999995</v>
      </c>
    </row>
    <row r="21" spans="1:39" x14ac:dyDescent="0.25">
      <c r="A21" s="2">
        <v>3</v>
      </c>
      <c r="B21" s="2">
        <v>14</v>
      </c>
      <c r="C21" s="2">
        <v>15</v>
      </c>
      <c r="D21" s="2">
        <v>1</v>
      </c>
      <c r="E21" s="2" t="s">
        <v>32</v>
      </c>
      <c r="F21" s="2">
        <v>-63.77</v>
      </c>
      <c r="G21" s="2">
        <v>-209.26229999999998</v>
      </c>
      <c r="H21" s="2">
        <v>126.31229999999999</v>
      </c>
      <c r="I21" s="2"/>
      <c r="J21" s="2"/>
      <c r="K21" s="2"/>
      <c r="L21" s="2"/>
      <c r="M21" s="13" t="s">
        <v>38</v>
      </c>
      <c r="N21" s="2">
        <f>H18</f>
        <v>-204.12419999999997</v>
      </c>
      <c r="O21" s="18">
        <f>$H18+$H20*(O18-$N18)-$K20*(O18-$N18)^2/2</f>
        <v>-173.19835499999996</v>
      </c>
      <c r="P21" s="14">
        <f>$H18+$H20*(P18-$N18)-$K20*(P18-$N18)^2/2</f>
        <v>-153.31428239999997</v>
      </c>
      <c r="Q21" s="14">
        <f t="shared" ref="Q21:AM21" si="19">$H18+$H20*(Q18-$N18)-$K20*(Q18-$N18)^2/2</f>
        <v>-128.51821319999996</v>
      </c>
      <c r="R21" s="14">
        <f t="shared" si="19"/>
        <v>-104.12807039999998</v>
      </c>
      <c r="S21" s="14">
        <f t="shared" si="19"/>
        <v>-80.143853999999962</v>
      </c>
      <c r="T21" s="14">
        <f t="shared" si="19"/>
        <v>-56.565563999999966</v>
      </c>
      <c r="U21" s="14">
        <f t="shared" si="19"/>
        <v>-33.393200399999962</v>
      </c>
      <c r="V21" s="14">
        <f t="shared" si="19"/>
        <v>-10.62676319999999</v>
      </c>
      <c r="W21" s="14">
        <f t="shared" si="19"/>
        <v>11.733747600000033</v>
      </c>
      <c r="X21" s="14">
        <f t="shared" si="19"/>
        <v>33.688332000000038</v>
      </c>
      <c r="Y21" s="14">
        <f t="shared" si="19"/>
        <v>55.23699000000002</v>
      </c>
      <c r="Z21" s="14">
        <f t="shared" si="19"/>
        <v>76.379721600000039</v>
      </c>
      <c r="AA21" s="14">
        <f t="shared" si="19"/>
        <v>97.116526800000003</v>
      </c>
      <c r="AB21" s="14">
        <f t="shared" si="19"/>
        <v>117.44740560000005</v>
      </c>
      <c r="AC21" s="14">
        <f t="shared" si="19"/>
        <v>137.37235800000002</v>
      </c>
      <c r="AD21" s="14">
        <f t="shared" si="19"/>
        <v>156.89138399999999</v>
      </c>
      <c r="AE21" s="14">
        <f t="shared" si="19"/>
        <v>176.00448360000001</v>
      </c>
      <c r="AF21" s="14">
        <f t="shared" si="19"/>
        <v>194.71165680000001</v>
      </c>
      <c r="AG21" s="14">
        <f t="shared" si="19"/>
        <v>213.01290359999996</v>
      </c>
      <c r="AH21" s="14">
        <f t="shared" si="19"/>
        <v>230.90822400000005</v>
      </c>
      <c r="AI21" s="14">
        <f t="shared" si="19"/>
        <v>248.39761800000008</v>
      </c>
      <c r="AJ21" s="14">
        <f t="shared" si="19"/>
        <v>260.0146416</v>
      </c>
      <c r="AK21" s="14">
        <f t="shared" si="19"/>
        <v>260.56318679999998</v>
      </c>
      <c r="AL21" s="18">
        <f t="shared" si="19"/>
        <v>261.65901000000002</v>
      </c>
      <c r="AM21" s="14">
        <f t="shared" si="19"/>
        <v>314.29593000000011</v>
      </c>
    </row>
    <row r="22" spans="1:39" x14ac:dyDescent="0.25">
      <c r="A22" s="1">
        <v>3</v>
      </c>
      <c r="B22" s="1">
        <v>15</v>
      </c>
      <c r="C22" s="1">
        <v>16</v>
      </c>
      <c r="D22" s="1">
        <v>5</v>
      </c>
      <c r="E22" s="1" t="s">
        <v>29</v>
      </c>
      <c r="F22" s="1">
        <v>-81.343999999999994</v>
      </c>
      <c r="G22" s="1">
        <v>-10.3902</v>
      </c>
      <c r="H22" s="1">
        <v>-86.899799999999999</v>
      </c>
      <c r="I22" s="1">
        <v>4.5</v>
      </c>
      <c r="J22" s="1"/>
      <c r="K22" s="1"/>
      <c r="L22" s="1">
        <f>D22</f>
        <v>5</v>
      </c>
      <c r="M22" s="1" t="s">
        <v>42</v>
      </c>
      <c r="N22" s="1">
        <f>I2</f>
        <v>3.1</v>
      </c>
      <c r="O22" s="16">
        <f>N22+0.3</f>
        <v>3.4</v>
      </c>
      <c r="P22" s="1">
        <f>(Q22+O22)/2</f>
        <v>3.52</v>
      </c>
      <c r="Q22" s="1">
        <f>$N$22+$I$22/25*Q1</f>
        <v>3.64</v>
      </c>
      <c r="R22" s="1">
        <f t="shared" ref="R22:AM22" si="20">$N$22+$I$22/25*R1</f>
        <v>3.8200000000000003</v>
      </c>
      <c r="S22" s="1">
        <f t="shared" si="20"/>
        <v>4</v>
      </c>
      <c r="T22" s="1">
        <f t="shared" si="20"/>
        <v>4.18</v>
      </c>
      <c r="U22" s="1">
        <f t="shared" si="20"/>
        <v>4.3600000000000003</v>
      </c>
      <c r="V22" s="1">
        <f t="shared" si="20"/>
        <v>4.54</v>
      </c>
      <c r="W22" s="1">
        <f t="shared" si="20"/>
        <v>4.72</v>
      </c>
      <c r="X22" s="1">
        <f t="shared" si="20"/>
        <v>4.9000000000000004</v>
      </c>
      <c r="Y22" s="1">
        <f t="shared" si="20"/>
        <v>5.08</v>
      </c>
      <c r="Z22" s="1">
        <f t="shared" si="20"/>
        <v>5.26</v>
      </c>
      <c r="AA22" s="1">
        <f t="shared" si="20"/>
        <v>5.4399999999999995</v>
      </c>
      <c r="AB22" s="1">
        <f t="shared" si="20"/>
        <v>5.62</v>
      </c>
      <c r="AC22" s="1">
        <f t="shared" si="20"/>
        <v>5.8</v>
      </c>
      <c r="AD22" s="1">
        <f t="shared" si="20"/>
        <v>5.98</v>
      </c>
      <c r="AE22" s="1">
        <f t="shared" si="20"/>
        <v>6.16</v>
      </c>
      <c r="AF22" s="1">
        <f t="shared" si="20"/>
        <v>6.34</v>
      </c>
      <c r="AG22" s="1">
        <f t="shared" si="20"/>
        <v>6.52</v>
      </c>
      <c r="AH22" s="1">
        <f t="shared" si="20"/>
        <v>6.6999999999999993</v>
      </c>
      <c r="AI22" s="1">
        <f t="shared" si="20"/>
        <v>6.88</v>
      </c>
      <c r="AJ22" s="1">
        <f t="shared" si="20"/>
        <v>7.0600000000000005</v>
      </c>
      <c r="AK22" s="1">
        <f>$N$22+$I$22/25*AK1-0.05</f>
        <v>7.19</v>
      </c>
      <c r="AL22" s="16">
        <f>AM22-0.3</f>
        <v>7.3</v>
      </c>
      <c r="AM22" s="1">
        <f t="shared" si="20"/>
        <v>7.6</v>
      </c>
    </row>
    <row r="23" spans="1:39" x14ac:dyDescent="0.25">
      <c r="A23" s="1">
        <v>3</v>
      </c>
      <c r="B23" s="1">
        <v>15</v>
      </c>
      <c r="C23" s="1">
        <v>16</v>
      </c>
      <c r="D23" s="1">
        <v>5</v>
      </c>
      <c r="E23" s="1" t="s">
        <v>30</v>
      </c>
      <c r="F23" s="1">
        <v>-83.759</v>
      </c>
      <c r="G23" s="1">
        <v>-87.690600000000003</v>
      </c>
      <c r="H23" s="1">
        <v>-12.0214</v>
      </c>
      <c r="I23" s="1"/>
      <c r="J23" s="1"/>
      <c r="K23" s="1"/>
      <c r="L23" s="1"/>
      <c r="M23" s="7" t="s">
        <v>21</v>
      </c>
      <c r="N23" s="1">
        <f>F22</f>
        <v>-81.343999999999994</v>
      </c>
      <c r="O23" s="19">
        <f>$F22+$F24*(O22-$N22)-$J24*(O22-$N22)^2/2</f>
        <v>-49.56410000000001</v>
      </c>
      <c r="P23" s="10">
        <f>$F22+$F24*(P22-$N22)-$J24*(P22-$N22)^2/2</f>
        <v>-38.129780000000004</v>
      </c>
      <c r="Q23" s="10">
        <f>$F22+$F24*(Q22-$N22)-$J24*(Q22-$N22)^2/2</f>
        <v>-27.425539999999991</v>
      </c>
      <c r="R23" s="10">
        <f>$F22+$F24*(R22-$N22)-$J24*(R22-$N22)^2/2</f>
        <v>-12.738079999999986</v>
      </c>
      <c r="S23" s="10">
        <f t="shared" ref="S23" si="21">$F22+$F24*(S22-$N22)-$J24*(S22-$N22)^2/2</f>
        <v>0.30670000000000286</v>
      </c>
      <c r="T23" s="10">
        <f t="shared" ref="T23" si="22">$F22+$F24*(T22-$N22)-$J24*(T22-$N22)^2/2</f>
        <v>11.708799999999979</v>
      </c>
      <c r="U23" s="10">
        <f t="shared" ref="U23" si="23">$F22+$F24*(U22-$N22)-$J24*(U22-$N22)^2/2</f>
        <v>21.468220000000009</v>
      </c>
      <c r="V23" s="10">
        <f t="shared" ref="V23" si="24">$F22+$F24*(V22-$N22)-$J24*(V22-$N22)^2/2</f>
        <v>29.584960000000017</v>
      </c>
      <c r="W23" s="10">
        <f t="shared" ref="W23" si="25">$F22+$F24*(W22-$N22)-$J24*(W22-$N22)^2/2</f>
        <v>36.059020000000004</v>
      </c>
      <c r="X23" s="10">
        <f t="shared" ref="X23" si="26">$F22+$F24*(X22-$N22)-$J24*(X22-$N22)^2/2</f>
        <v>40.890400000000028</v>
      </c>
      <c r="Y23" s="10">
        <f t="shared" ref="Y23" si="27">$F22+$F24*(Y22-$N22)-$J24*(Y22-$N22)^2/2</f>
        <v>44.079100000000011</v>
      </c>
      <c r="Z23" s="10">
        <f t="shared" ref="Z23" si="28">$F22+$F24*(Z22-$N22)-$J24*(Z22-$N22)^2/2</f>
        <v>45.62512000000001</v>
      </c>
      <c r="AA23" s="10">
        <f t="shared" ref="AA23" si="29">$F22+$F24*(AA22-$N22)-$J24*(AA22-$N22)^2/2</f>
        <v>45.528460000000024</v>
      </c>
      <c r="AB23" s="10">
        <f t="shared" ref="AB23" si="30">$F22+$F24*(AB22-$N22)-$J24*(AB22-$N22)^2/2</f>
        <v>43.789119999999969</v>
      </c>
      <c r="AC23" s="10">
        <f t="shared" ref="AC23" si="31">$F22+$F24*(AC22-$N22)-$J24*(AC22-$N22)^2/2</f>
        <v>40.407100000000042</v>
      </c>
      <c r="AD23" s="10">
        <f t="shared" ref="AD23" si="32">$F22+$F24*(AD22-$N22)-$J24*(AD22-$N22)^2/2</f>
        <v>35.38239999999999</v>
      </c>
      <c r="AE23" s="10">
        <f t="shared" ref="AE23" si="33">$F22+$F24*(AE22-$N22)-$J24*(AE22-$N22)^2/2</f>
        <v>28.715020000000038</v>
      </c>
      <c r="AF23" s="10">
        <f t="shared" ref="AF23" si="34">$F22+$F24*(AF22-$N22)-$J24*(AF22-$N22)^2/2</f>
        <v>20.404960000000074</v>
      </c>
      <c r="AG23" s="10">
        <f t="shared" ref="AG23" si="35">$F22+$F24*(AG22-$N22)-$J24*(AG22-$N22)^2/2</f>
        <v>10.452220000000068</v>
      </c>
      <c r="AH23" s="10">
        <f t="shared" ref="AH23" si="36">$F22+$F24*(AH22-$N22)-$J24*(AH22-$N22)^2/2</f>
        <v>-1.1431999999999221</v>
      </c>
      <c r="AI23" s="10">
        <f t="shared" ref="AI23" si="37">$F22+$F24*(AI22-$N22)-$J24*(AI22-$N22)^2/2</f>
        <v>-14.381299999999953</v>
      </c>
      <c r="AJ23" s="10">
        <f t="shared" ref="AJ23" si="38">$F22+$F24*(AJ22-$N22)-$J24*(AJ22-$N22)^2/2</f>
        <v>-29.262079999999969</v>
      </c>
      <c r="AK23" s="10">
        <f t="shared" ref="AK23" si="39">$F22+$F24*(AK22-$N22)-$J24*(AK22-$N22)^2/2</f>
        <v>-41.030914999999936</v>
      </c>
      <c r="AL23" s="17">
        <f>$F22+$F24*(AL22-$N22)-$J24*(AL22-$N22)^2/2</f>
        <v>-51.658399999999915</v>
      </c>
      <c r="AM23" s="10">
        <f t="shared" ref="AM23" si="40">$F22+$F24*(AM22-$N22)-$J24*(AM22-$N22)^2/2</f>
        <v>-83.760499999999979</v>
      </c>
    </row>
    <row r="24" spans="1:39" x14ac:dyDescent="0.25">
      <c r="A24" s="1">
        <v>3</v>
      </c>
      <c r="B24" s="1">
        <v>15</v>
      </c>
      <c r="C24" s="1">
        <v>16</v>
      </c>
      <c r="D24" s="1">
        <v>5</v>
      </c>
      <c r="E24" s="1" t="s">
        <v>31</v>
      </c>
      <c r="F24" s="1">
        <v>113.538</v>
      </c>
      <c r="G24" s="1">
        <v>50.997500000000002</v>
      </c>
      <c r="H24" s="1">
        <v>84.81450000000001</v>
      </c>
      <c r="I24" s="8"/>
      <c r="J24" s="8">
        <f>(F24-F25)/I22</f>
        <v>50.699999999999996</v>
      </c>
      <c r="K24" s="8">
        <f>(G24-G25)/I22</f>
        <v>30.300000000000004</v>
      </c>
      <c r="L24" s="8"/>
      <c r="M24" s="11" t="s">
        <v>37</v>
      </c>
      <c r="N24" s="8">
        <f>G22</f>
        <v>-10.3902</v>
      </c>
      <c r="O24" s="17">
        <f>$G22+$G24*(O22-$N22)-$K24*(O22-$N22)^2/2</f>
        <v>3.5455499999999933</v>
      </c>
      <c r="P24" s="12">
        <f>$G22+$G24*(P22-$N22)-$K24*(P22-$N22)^2/2</f>
        <v>8.3562899999999996</v>
      </c>
      <c r="Q24" s="12">
        <f t="shared" ref="Q24:AL24" si="41">$G22+$G24*(Q22-$N22)-$K24*(Q22-$N22)^2/2</f>
        <v>12.730710000000002</v>
      </c>
      <c r="R24" s="12">
        <f t="shared" si="41"/>
        <v>18.474240000000005</v>
      </c>
      <c r="S24" s="12">
        <f t="shared" si="41"/>
        <v>23.236049999999995</v>
      </c>
      <c r="T24" s="12">
        <f t="shared" si="41"/>
        <v>27.016139999999996</v>
      </c>
      <c r="U24" s="12">
        <f t="shared" si="41"/>
        <v>29.814510000000002</v>
      </c>
      <c r="V24" s="12">
        <f t="shared" si="41"/>
        <v>31.631160000000005</v>
      </c>
      <c r="W24" s="12">
        <f t="shared" si="41"/>
        <v>32.466089999999987</v>
      </c>
      <c r="X24" s="12">
        <f t="shared" si="41"/>
        <v>32.319299999999984</v>
      </c>
      <c r="Y24" s="12">
        <f t="shared" si="41"/>
        <v>31.190790000000014</v>
      </c>
      <c r="Z24" s="12">
        <f t="shared" si="41"/>
        <v>29.080560000000006</v>
      </c>
      <c r="AA24" s="12">
        <f t="shared" si="41"/>
        <v>25.988609999999994</v>
      </c>
      <c r="AB24" s="12">
        <f t="shared" si="41"/>
        <v>21.914939999999987</v>
      </c>
      <c r="AC24" s="12">
        <f t="shared" si="41"/>
        <v>16.859550000000027</v>
      </c>
      <c r="AD24" s="12">
        <f t="shared" si="41"/>
        <v>10.822439999999986</v>
      </c>
      <c r="AE24" s="12">
        <f t="shared" si="41"/>
        <v>3.8036100000000204</v>
      </c>
      <c r="AF24" s="12">
        <f t="shared" si="41"/>
        <v>-4.1969399999999837</v>
      </c>
      <c r="AG24" s="12">
        <f t="shared" si="41"/>
        <v>-13.179210000000012</v>
      </c>
      <c r="AH24" s="12">
        <f t="shared" si="41"/>
        <v>-23.14319999999995</v>
      </c>
      <c r="AI24" s="12">
        <f t="shared" si="41"/>
        <v>-34.088910000000027</v>
      </c>
      <c r="AJ24" s="12">
        <f t="shared" si="41"/>
        <v>-46.016340000000042</v>
      </c>
      <c r="AK24" s="12">
        <f t="shared" si="41"/>
        <v>-55.241139999999973</v>
      </c>
      <c r="AL24" s="17">
        <f t="shared" si="41"/>
        <v>-63.446699999999936</v>
      </c>
      <c r="AM24" s="12">
        <f>$G22+$G24*(AM22-$N22)-$K24*(AM22-$N22)^2/2</f>
        <v>-87.688950000000006</v>
      </c>
    </row>
    <row r="25" spans="1:39" x14ac:dyDescent="0.25">
      <c r="A25" s="1">
        <v>3</v>
      </c>
      <c r="B25" s="1">
        <v>15</v>
      </c>
      <c r="C25" s="1">
        <v>16</v>
      </c>
      <c r="D25" s="1">
        <v>5</v>
      </c>
      <c r="E25" s="1" t="s">
        <v>32</v>
      </c>
      <c r="F25" s="1">
        <v>-114.61199999999999</v>
      </c>
      <c r="G25" s="1">
        <v>-85.352500000000006</v>
      </c>
      <c r="H25" s="1">
        <v>-51.535499999999999</v>
      </c>
      <c r="I25" s="8"/>
      <c r="J25" s="8"/>
      <c r="K25" s="8"/>
      <c r="L25" s="8"/>
      <c r="M25" s="11" t="s">
        <v>38</v>
      </c>
      <c r="N25" s="8">
        <f>H22</f>
        <v>-86.899799999999999</v>
      </c>
      <c r="O25" s="19">
        <f>$H22+$H24*(O22-$N22)-$K24*(O22-$N22)^2/2</f>
        <v>-62.818950000000015</v>
      </c>
      <c r="P25" s="12">
        <f>$H22+$H24*(P22-$N22)-$K24*(P22-$N22)^2/2</f>
        <v>-53.95017</v>
      </c>
      <c r="Q25" s="12">
        <f t="shared" ref="Q25" si="42">$H22+$H24*(Q22-$N22)-$K24*(Q22-$N22)^2/2</f>
        <v>-45.517709999999994</v>
      </c>
      <c r="R25" s="12">
        <f t="shared" ref="R25" si="43">$H22+$H24*(R22-$N22)-$K24*(R22-$N22)^2/2</f>
        <v>-33.687119999999986</v>
      </c>
      <c r="S25" s="12">
        <f t="shared" ref="S25" si="44">$H22+$H24*(S22-$N22)-$K24*(S22-$N22)^2/2</f>
        <v>-22.838249999999999</v>
      </c>
      <c r="T25" s="12">
        <f t="shared" ref="T25" si="45">$H22+$H24*(T22-$N22)-$K24*(T22-$N22)^2/2</f>
        <v>-12.971100000000018</v>
      </c>
      <c r="U25" s="12">
        <f t="shared" ref="U25" si="46">$H22+$H24*(U22-$N22)-$K24*(U22-$N22)^2/2</f>
        <v>-4.0856699999999826</v>
      </c>
      <c r="V25" s="12">
        <f t="shared" ref="V25" si="47">$H22+$H24*(V22-$N22)-$K24*(V22-$N22)^2/2</f>
        <v>3.8180400000000141</v>
      </c>
      <c r="W25" s="12">
        <f t="shared" ref="W25" si="48">$H22+$H24*(W22-$N22)-$K24*(W22-$N22)^2/2</f>
        <v>10.740029999999997</v>
      </c>
      <c r="X25" s="12">
        <f t="shared" ref="X25" si="49">$H22+$H24*(X22-$N22)-$K24*(X22-$N22)^2/2</f>
        <v>16.680300000000003</v>
      </c>
      <c r="Y25" s="12">
        <f t="shared" ref="Y25" si="50">$H22+$H24*(Y22-$N22)-$K24*(Y22-$N22)^2/2</f>
        <v>21.638850000000012</v>
      </c>
      <c r="Z25" s="12">
        <f t="shared" ref="Z25" si="51">$H22+$H24*(Z22-$N22)-$K24*(Z22-$N22)^2/2</f>
        <v>25.615680000000012</v>
      </c>
      <c r="AA25" s="12">
        <f t="shared" ref="AA25" si="52">$H22+$H24*(AA22-$N22)-$K24*(AA22-$N22)^2/2</f>
        <v>28.610790000000009</v>
      </c>
      <c r="AB25" s="12">
        <f t="shared" ref="AB25" si="53">$H22+$H24*(AB22-$N22)-$K24*(AB22-$N22)^2/2</f>
        <v>30.62418000000001</v>
      </c>
      <c r="AC25" s="12">
        <f t="shared" ref="AC25" si="54">$H22+$H24*(AC22-$N22)-$K24*(AC22-$N22)^2/2</f>
        <v>31.655850000000029</v>
      </c>
      <c r="AD25" s="12">
        <f t="shared" ref="AD25" si="55">$H22+$H24*(AD22-$N22)-$K24*(AD22-$N22)^2/2</f>
        <v>31.705800000000025</v>
      </c>
      <c r="AE25" s="12">
        <f t="shared" ref="AE25" si="56">$H22+$H24*(AE22-$N22)-$K24*(AE22-$N22)^2/2</f>
        <v>30.77403000000001</v>
      </c>
      <c r="AF25" s="12">
        <f t="shared" ref="AF25" si="57">$H22+$H24*(AF22-$N22)-$K24*(AF22-$N22)^2/2</f>
        <v>28.860540000000043</v>
      </c>
      <c r="AG25" s="12">
        <f t="shared" ref="AG25" si="58">$H22+$H24*(AG22-$N22)-$K24*(AG22-$N22)^2/2</f>
        <v>25.965329999999994</v>
      </c>
      <c r="AH25" s="12">
        <f t="shared" ref="AH25" si="59">$H22+$H24*(AH22-$N22)-$K24*(AH22-$N22)^2/2</f>
        <v>22.088400000000007</v>
      </c>
      <c r="AI25" s="12">
        <f t="shared" ref="AI25" si="60">$H22+$H24*(AI22-$N22)-$K24*(AI22-$N22)^2/2</f>
        <v>17.229749999999996</v>
      </c>
      <c r="AJ25" s="12">
        <f t="shared" ref="AJ25" si="61">$H22+$H24*(AJ22-$N22)-$K24*(AJ22-$N22)^2/2</f>
        <v>11.389380000000017</v>
      </c>
      <c r="AK25" s="12">
        <f t="shared" ref="AK25" si="62">$H22+$H24*(AK22-$N22)-$K24*(AK22-$N22)^2/2</f>
        <v>6.5607900000000825</v>
      </c>
      <c r="AL25" s="17">
        <f t="shared" ref="AL25" si="63">$H22+$H24*(AL22-$N22)-$K24*(AL22-$N22)^2/2</f>
        <v>2.0751000000000772</v>
      </c>
      <c r="AM25" s="12">
        <f t="shared" ref="AM25" si="64">$H22+$H24*(AM22-$N22)-$K24*(AM22-$N22)^2/2</f>
        <v>-12.022050000000036</v>
      </c>
    </row>
    <row r="26" spans="1:39" x14ac:dyDescent="0.25">
      <c r="A26" s="1">
        <v>3</v>
      </c>
      <c r="B26" s="1">
        <v>15</v>
      </c>
      <c r="C26" s="1">
        <v>16</v>
      </c>
      <c r="D26" s="1">
        <v>4</v>
      </c>
      <c r="E26" s="1" t="s">
        <v>29</v>
      </c>
      <c r="F26" s="1">
        <v>-117.495</v>
      </c>
      <c r="G26" s="1">
        <v>-19.383500000000005</v>
      </c>
      <c r="H26" s="1">
        <v>-126.94650000000001</v>
      </c>
      <c r="I26" s="8">
        <f>I22</f>
        <v>4.5</v>
      </c>
      <c r="J26" s="8"/>
      <c r="K26" s="8"/>
      <c r="L26" s="8">
        <f>D26</f>
        <v>4</v>
      </c>
      <c r="M26" s="8" t="s">
        <v>42</v>
      </c>
      <c r="N26" s="1">
        <f>N22</f>
        <v>3.1</v>
      </c>
      <c r="O26" s="16">
        <f>N26+0.35</f>
        <v>3.45</v>
      </c>
      <c r="P26" s="1">
        <f t="shared" ref="P26:AM26" si="65">P22</f>
        <v>3.52</v>
      </c>
      <c r="Q26" s="1">
        <f t="shared" si="65"/>
        <v>3.64</v>
      </c>
      <c r="R26" s="1">
        <f t="shared" si="65"/>
        <v>3.8200000000000003</v>
      </c>
      <c r="S26" s="1">
        <f t="shared" si="65"/>
        <v>4</v>
      </c>
      <c r="T26" s="1">
        <f t="shared" si="65"/>
        <v>4.18</v>
      </c>
      <c r="U26" s="1">
        <f t="shared" si="65"/>
        <v>4.3600000000000003</v>
      </c>
      <c r="V26" s="1">
        <f t="shared" si="65"/>
        <v>4.54</v>
      </c>
      <c r="W26" s="1">
        <f t="shared" si="65"/>
        <v>4.72</v>
      </c>
      <c r="X26" s="1">
        <f t="shared" si="65"/>
        <v>4.9000000000000004</v>
      </c>
      <c r="Y26" s="1">
        <f t="shared" si="65"/>
        <v>5.08</v>
      </c>
      <c r="Z26" s="1">
        <f t="shared" si="65"/>
        <v>5.26</v>
      </c>
      <c r="AA26" s="1">
        <f t="shared" si="65"/>
        <v>5.4399999999999995</v>
      </c>
      <c r="AB26" s="1">
        <f t="shared" si="65"/>
        <v>5.62</v>
      </c>
      <c r="AC26" s="1">
        <f t="shared" si="65"/>
        <v>5.8</v>
      </c>
      <c r="AD26" s="1">
        <f t="shared" si="65"/>
        <v>5.98</v>
      </c>
      <c r="AE26" s="1">
        <f t="shared" si="65"/>
        <v>6.16</v>
      </c>
      <c r="AF26" s="1">
        <f t="shared" si="65"/>
        <v>6.34</v>
      </c>
      <c r="AG26" s="1">
        <f t="shared" si="65"/>
        <v>6.52</v>
      </c>
      <c r="AH26" s="1">
        <f t="shared" si="65"/>
        <v>6.6999999999999993</v>
      </c>
      <c r="AI26" s="1">
        <f t="shared" si="65"/>
        <v>6.88</v>
      </c>
      <c r="AJ26" s="1">
        <f t="shared" si="65"/>
        <v>7.0600000000000005</v>
      </c>
      <c r="AK26" s="1">
        <f t="shared" si="65"/>
        <v>7.19</v>
      </c>
      <c r="AL26" s="16">
        <f>AM26-0.35</f>
        <v>7.25</v>
      </c>
      <c r="AM26" s="1">
        <f t="shared" si="65"/>
        <v>7.6</v>
      </c>
    </row>
    <row r="27" spans="1:39" x14ac:dyDescent="0.25">
      <c r="A27" s="1">
        <v>3</v>
      </c>
      <c r="B27" s="1">
        <v>15</v>
      </c>
      <c r="C27" s="1">
        <v>16</v>
      </c>
      <c r="D27" s="1">
        <v>4</v>
      </c>
      <c r="E27" s="1" t="s">
        <v>30</v>
      </c>
      <c r="F27" s="1">
        <v>-117.351</v>
      </c>
      <c r="G27" s="1">
        <v>-126.9281</v>
      </c>
      <c r="H27" s="1">
        <v>-19.041900000000005</v>
      </c>
      <c r="I27" s="8"/>
      <c r="J27" s="8"/>
      <c r="K27" s="8"/>
      <c r="L27" s="8"/>
      <c r="M27" s="11" t="s">
        <v>21</v>
      </c>
      <c r="N27" s="1">
        <f>F26</f>
        <v>-117.495</v>
      </c>
      <c r="O27" s="19">
        <f>$F26+$F28*(O26-$N26)-$J28*(O26-$N26)^2/2</f>
        <v>-65.992674999999991</v>
      </c>
      <c r="P27" s="10">
        <f>$F26+$F28*(P26-$N26)-$J28*(P26-$N26)^2/2</f>
        <v>-56.734440000000028</v>
      </c>
      <c r="Q27" s="10">
        <f>$F26+$F28*(Q26-$N26)-$J28*(Q26-$N26)^2/2</f>
        <v>-41.671440000000004</v>
      </c>
      <c r="R27" s="10">
        <f>$F26+$F28*(R26-$N26)-$J28*(R26-$N26)^2/2</f>
        <v>-20.991239999999987</v>
      </c>
      <c r="S27" s="10">
        <f t="shared" ref="S27" si="66">$F26+$F28*(S26-$N26)-$J28*(S26-$N26)^2/2</f>
        <v>-2.6082000000000143</v>
      </c>
      <c r="T27" s="10">
        <f t="shared" ref="T27" si="67">$F26+$F28*(T26-$N26)-$J28*(T26-$N26)^2/2</f>
        <v>13.47767999999995</v>
      </c>
      <c r="U27" s="10">
        <f t="shared" ref="U27" si="68">$F26+$F28*(U26-$N26)-$J28*(U26-$N26)^2/2</f>
        <v>27.266400000000012</v>
      </c>
      <c r="V27" s="10">
        <f t="shared" ref="V27" si="69">$F26+$F28*(V26-$N26)-$J28*(V26-$N26)^2/2</f>
        <v>38.757959999999983</v>
      </c>
      <c r="W27" s="10">
        <f t="shared" ref="W27" si="70">$F26+$F28*(W26-$N26)-$J28*(W26-$N26)^2/2</f>
        <v>47.952359999999956</v>
      </c>
      <c r="X27" s="10">
        <f t="shared" ref="X27" si="71">$F26+$F28*(X26-$N26)-$J28*(X26-$N26)^2/2</f>
        <v>54.849599999999995</v>
      </c>
      <c r="Y27" s="10">
        <f t="shared" ref="Y27" si="72">$F26+$F28*(Y26-$N26)-$J28*(Y26-$N26)^2/2</f>
        <v>59.449679999999972</v>
      </c>
      <c r="Z27" s="10">
        <f t="shared" ref="Z27" si="73">$F26+$F28*(Z26-$N26)-$J28*(Z26-$N26)^2/2</f>
        <v>61.752600000000029</v>
      </c>
      <c r="AA27" s="10">
        <f t="shared" ref="AA27" si="74">$F26+$F28*(AA26-$N26)-$J28*(AA26-$N26)^2/2</f>
        <v>61.75836000000001</v>
      </c>
      <c r="AB27" s="10">
        <f t="shared" ref="AB27" si="75">$F26+$F28*(AB26-$N26)-$J28*(AB26-$N26)^2/2</f>
        <v>59.466959999999943</v>
      </c>
      <c r="AC27" s="10">
        <f t="shared" ref="AC27" si="76">$F26+$F28*(AC26-$N26)-$J28*(AC26-$N26)^2/2</f>
        <v>54.878400000000056</v>
      </c>
      <c r="AD27" s="10">
        <f t="shared" ref="AD27" si="77">$F26+$F28*(AD26-$N26)-$J28*(AD26-$N26)^2/2</f>
        <v>47.99267999999995</v>
      </c>
      <c r="AE27" s="10">
        <f t="shared" ref="AE27" si="78">$F26+$F28*(AE26-$N26)-$J28*(AE26-$N26)^2/2</f>
        <v>38.809800000000052</v>
      </c>
      <c r="AF27" s="10">
        <f t="shared" ref="AF27" si="79">$F26+$F28*(AF26-$N26)-$J28*(AF26-$N26)^2/2</f>
        <v>27.329760000000022</v>
      </c>
      <c r="AG27" s="10">
        <f t="shared" ref="AG27" si="80">$F26+$F28*(AG26-$N26)-$J28*(AG26-$N26)^2/2</f>
        <v>13.552560000000028</v>
      </c>
      <c r="AH27" s="10">
        <f t="shared" ref="AH27" si="81">$F26+$F28*(AH26-$N26)-$J28*(AH26-$N26)^2/2</f>
        <v>-2.5217999999999279</v>
      </c>
      <c r="AI27" s="10">
        <f t="shared" ref="AI27" si="82">$F26+$F28*(AI26-$N26)-$J28*(AI26-$N26)^2/2</f>
        <v>-20.89331999999996</v>
      </c>
      <c r="AJ27" s="10">
        <f t="shared" ref="AJ27" si="83">$F26+$F28*(AJ26-$N26)-$J28*(AJ26-$N26)^2/2</f>
        <v>-41.562000000000012</v>
      </c>
      <c r="AK27" s="10">
        <f t="shared" ref="AK27" si="84">$F26+$F28*(AK26-$N26)-$J28*(AK26-$N26)^2/2</f>
        <v>-57.918014999999855</v>
      </c>
      <c r="AL27" s="17">
        <f>$F26+$F28*(AL26-$N26)-$J28*(AL26-$N26)^2/2</f>
        <v>-65.871075000000019</v>
      </c>
      <c r="AM27" s="10">
        <f t="shared" ref="AM27" si="85">$F26+$F28*(AM26-$N26)-$J28*(AM26-$N26)^2/2</f>
        <v>-117.351</v>
      </c>
    </row>
    <row r="28" spans="1:39" x14ac:dyDescent="0.25">
      <c r="A28" s="1">
        <v>3</v>
      </c>
      <c r="B28" s="1">
        <v>15</v>
      </c>
      <c r="C28" s="1">
        <v>16</v>
      </c>
      <c r="D28" s="1">
        <v>4</v>
      </c>
      <c r="E28" s="1" t="s">
        <v>31</v>
      </c>
      <c r="F28" s="1">
        <v>159.55699999999999</v>
      </c>
      <c r="G28" s="1">
        <v>75.325999999999993</v>
      </c>
      <c r="H28" s="1">
        <v>123.20400000000001</v>
      </c>
      <c r="I28" s="8"/>
      <c r="J28" s="8">
        <f>(F28-F29)/I22</f>
        <v>70.899999999999991</v>
      </c>
      <c r="K28" s="8">
        <f>(G28-G29)/I22</f>
        <v>44.099999999999994</v>
      </c>
      <c r="L28" s="8"/>
      <c r="M28" s="11" t="s">
        <v>37</v>
      </c>
      <c r="N28" s="8">
        <f>G26</f>
        <v>-19.383500000000005</v>
      </c>
      <c r="O28" s="17">
        <f>$G26+$G28*(O26-$N26)-$K28*(O26-$N26)^2/2</f>
        <v>4.2794749999999979</v>
      </c>
      <c r="P28" s="12">
        <f>$G26+$G28*(P26-$N26)-$K28*(P26-$N26)^2/2</f>
        <v>8.3637999999999888</v>
      </c>
      <c r="Q28" s="12">
        <f t="shared" ref="Q28:AL28" si="86">$G26+$G28*(Q26-$N26)-$K28*(Q26-$N26)^2/2</f>
        <v>14.862759999999994</v>
      </c>
      <c r="R28" s="12">
        <f t="shared" si="86"/>
        <v>23.420500000000001</v>
      </c>
      <c r="S28" s="12">
        <f t="shared" si="86"/>
        <v>30.549399999999991</v>
      </c>
      <c r="T28" s="12">
        <f t="shared" si="86"/>
        <v>36.249459999999971</v>
      </c>
      <c r="U28" s="12">
        <f t="shared" si="86"/>
        <v>40.520680000000006</v>
      </c>
      <c r="V28" s="12">
        <f t="shared" si="86"/>
        <v>43.363060000000004</v>
      </c>
      <c r="W28" s="12">
        <f t="shared" si="86"/>
        <v>44.776599999999981</v>
      </c>
      <c r="X28" s="12">
        <f t="shared" si="86"/>
        <v>44.761299999999991</v>
      </c>
      <c r="Y28" s="12">
        <f t="shared" si="86"/>
        <v>43.317160000000001</v>
      </c>
      <c r="Z28" s="12">
        <f t="shared" si="86"/>
        <v>40.444180000000017</v>
      </c>
      <c r="AA28" s="12">
        <f t="shared" si="86"/>
        <v>36.142360000000025</v>
      </c>
      <c r="AB28" s="12">
        <f t="shared" si="86"/>
        <v>30.411699999999996</v>
      </c>
      <c r="AC28" s="12">
        <f t="shared" si="86"/>
        <v>23.252200000000045</v>
      </c>
      <c r="AD28" s="12">
        <f t="shared" si="86"/>
        <v>14.66386</v>
      </c>
      <c r="AE28" s="12">
        <f t="shared" si="86"/>
        <v>4.6466800000000319</v>
      </c>
      <c r="AF28" s="12">
        <f t="shared" si="86"/>
        <v>-6.7993399999999724</v>
      </c>
      <c r="AG28" s="12">
        <f t="shared" si="86"/>
        <v>-19.674199999999956</v>
      </c>
      <c r="AH28" s="12">
        <f t="shared" si="86"/>
        <v>-33.977899999999892</v>
      </c>
      <c r="AI28" s="12">
        <f t="shared" si="86"/>
        <v>-49.710440000000006</v>
      </c>
      <c r="AJ28" s="12">
        <f t="shared" si="86"/>
        <v>-66.871820000000071</v>
      </c>
      <c r="AK28" s="12">
        <f t="shared" si="86"/>
        <v>-80.154764999999941</v>
      </c>
      <c r="AL28" s="17">
        <f t="shared" si="86"/>
        <v>-86.536725000000104</v>
      </c>
      <c r="AM28" s="12">
        <f>$G26+$G28*(AM26-$N26)-$K28*(AM26-$N26)^2/2</f>
        <v>-126.92899999999997</v>
      </c>
    </row>
    <row r="29" spans="1:39" x14ac:dyDescent="0.25">
      <c r="A29" s="1">
        <v>3</v>
      </c>
      <c r="B29" s="1">
        <v>15</v>
      </c>
      <c r="C29" s="1">
        <v>16</v>
      </c>
      <c r="D29" s="1">
        <v>4</v>
      </c>
      <c r="E29" s="1" t="s">
        <v>32</v>
      </c>
      <c r="F29" s="1">
        <v>-159.49299999999999</v>
      </c>
      <c r="G29" s="1">
        <v>-123.124</v>
      </c>
      <c r="H29" s="1">
        <v>-75.246000000000009</v>
      </c>
      <c r="I29" s="8"/>
      <c r="J29" s="8"/>
      <c r="K29" s="8"/>
      <c r="L29" s="8"/>
      <c r="M29" s="11" t="s">
        <v>38</v>
      </c>
      <c r="N29" s="8">
        <f>H26</f>
        <v>-126.94650000000001</v>
      </c>
      <c r="O29" s="19">
        <f>$H26+$H28*(O26-$N26)-$K28*(O26-$N26)^2/2</f>
        <v>-86.526224999999997</v>
      </c>
      <c r="P29" s="12">
        <f>$H26+$H28*(P26-$N26)-$K28*(P26-$N26)^2/2</f>
        <v>-79.090440000000015</v>
      </c>
      <c r="Q29" s="12">
        <f t="shared" ref="Q29" si="87">$H26+$H28*(Q26-$N26)-$K28*(Q26-$N26)^2/2</f>
        <v>-66.846119999999999</v>
      </c>
      <c r="R29" s="12">
        <f t="shared" ref="R29" si="88">$H26+$H28*(R26-$N26)-$K28*(R26-$N26)^2/2</f>
        <v>-49.670339999999996</v>
      </c>
      <c r="S29" s="12">
        <f t="shared" ref="S29" si="89">$H26+$H28*(S26-$N26)-$K28*(S26-$N26)^2/2</f>
        <v>-33.923400000000008</v>
      </c>
      <c r="T29" s="12">
        <f t="shared" ref="T29" si="90">$H26+$H28*(T26-$N26)-$K28*(T26-$N26)^2/2</f>
        <v>-19.605300000000032</v>
      </c>
      <c r="U29" s="12">
        <f t="shared" ref="U29" si="91">$H26+$H28*(U26-$N26)-$K28*(U26-$N26)^2/2</f>
        <v>-6.7160399999999854</v>
      </c>
      <c r="V29" s="12">
        <f t="shared" ref="V29" si="92">$H26+$H28*(V26-$N26)-$K28*(V26-$N26)^2/2</f>
        <v>4.7443799999999925</v>
      </c>
      <c r="W29" s="12">
        <f t="shared" ref="W29" si="93">$H26+$H28*(W26-$N26)-$K28*(W26-$N26)^2/2</f>
        <v>14.775959999999976</v>
      </c>
      <c r="X29" s="12">
        <f t="shared" ref="X29" si="94">$H26+$H28*(X26-$N26)-$K28*(X26-$N26)^2/2</f>
        <v>23.378700000000023</v>
      </c>
      <c r="Y29" s="12">
        <f t="shared" ref="Y29" si="95">$H26+$H28*(Y26-$N26)-$K28*(Y26-$N26)^2/2</f>
        <v>30.552600000000012</v>
      </c>
      <c r="Z29" s="12">
        <f t="shared" ref="Z29" si="96">$H26+$H28*(Z26-$N26)-$K28*(Z26-$N26)^2/2</f>
        <v>36.297660000000008</v>
      </c>
      <c r="AA29" s="12">
        <f t="shared" ref="AA29" si="97">$H26+$H28*(AA26-$N26)-$K28*(AA26-$N26)^2/2</f>
        <v>40.613880000000023</v>
      </c>
      <c r="AB29" s="12">
        <f t="shared" ref="AB29" si="98">$H26+$H28*(AB26-$N26)-$K28*(AB26-$N26)^2/2</f>
        <v>43.501260000000002</v>
      </c>
      <c r="AC29" s="12">
        <f t="shared" ref="AC29" si="99">$H26+$H28*(AC26-$N26)-$K28*(AC26-$N26)^2/2</f>
        <v>44.959800000000058</v>
      </c>
      <c r="AD29" s="12">
        <f t="shared" ref="AD29" si="100">$H26+$H28*(AD26-$N26)-$K28*(AD26-$N26)^2/2</f>
        <v>44.989500000000021</v>
      </c>
      <c r="AE29" s="12">
        <f t="shared" ref="AE29" si="101">$H26+$H28*(AE26-$N26)-$K28*(AE26-$N26)^2/2</f>
        <v>43.590360000000061</v>
      </c>
      <c r="AF29" s="12">
        <f t="shared" ref="AF29" si="102">$H26+$H28*(AF26-$N26)-$K28*(AF26-$N26)^2/2</f>
        <v>40.762380000000007</v>
      </c>
      <c r="AG29" s="12">
        <f t="shared" ref="AG29" si="103">$H26+$H28*(AG26-$N26)-$K28*(AG26-$N26)^2/2</f>
        <v>36.50556000000006</v>
      </c>
      <c r="AH29" s="12">
        <f t="shared" ref="AH29" si="104">$H26+$H28*(AH26-$N26)-$K28*(AH26-$N26)^2/2</f>
        <v>30.819900000000132</v>
      </c>
      <c r="AI29" s="12">
        <f t="shared" ref="AI29" si="105">$H26+$H28*(AI26-$N26)-$K28*(AI26-$N26)^2/2</f>
        <v>23.705400000000054</v>
      </c>
      <c r="AJ29" s="12">
        <f t="shared" ref="AJ29" si="106">$H26+$H28*(AJ26-$N26)-$K28*(AJ26-$N26)^2/2</f>
        <v>15.162060000000054</v>
      </c>
      <c r="AK29" s="12">
        <f t="shared" ref="AK29" si="107">$H26+$H28*(AK26-$N26)-$K28*(AK26-$N26)^2/2</f>
        <v>8.1032550000001038</v>
      </c>
      <c r="AL29" s="17">
        <f t="shared" ref="AL29" si="108">$H26+$H28*(AL26-$N26)-$K28*(AL26-$N26)^2/2</f>
        <v>4.5939750000000004</v>
      </c>
      <c r="AM29" s="12">
        <f t="shared" ref="AM29" si="109">$H26+$H28*(AM26-$N26)-$K28*(AM26-$N26)^2/2</f>
        <v>-19.04099999999994</v>
      </c>
    </row>
    <row r="30" spans="1:39" x14ac:dyDescent="0.25">
      <c r="A30" s="1">
        <v>3</v>
      </c>
      <c r="B30" s="1">
        <v>15</v>
      </c>
      <c r="C30" s="1">
        <v>16</v>
      </c>
      <c r="D30" s="1">
        <v>3</v>
      </c>
      <c r="E30" s="1" t="s">
        <v>29</v>
      </c>
      <c r="F30" s="1">
        <v>-117.997</v>
      </c>
      <c r="G30" s="1">
        <v>-13.743899999999989</v>
      </c>
      <c r="H30" s="1">
        <v>-133.3141</v>
      </c>
      <c r="I30" s="8">
        <f>I22</f>
        <v>4.5</v>
      </c>
      <c r="J30" s="8"/>
      <c r="K30" s="8"/>
      <c r="L30" s="8">
        <f>D30</f>
        <v>3</v>
      </c>
      <c r="M30" s="8" t="s">
        <v>42</v>
      </c>
      <c r="N30" s="1">
        <f>N26</f>
        <v>3.1</v>
      </c>
      <c r="O30" s="16">
        <f>N30+0.4</f>
        <v>3.5</v>
      </c>
      <c r="P30" s="1">
        <f t="shared" ref="P30:AM30" si="110">P26</f>
        <v>3.52</v>
      </c>
      <c r="Q30" s="1">
        <f t="shared" si="110"/>
        <v>3.64</v>
      </c>
      <c r="R30" s="1">
        <f t="shared" si="110"/>
        <v>3.8200000000000003</v>
      </c>
      <c r="S30" s="1">
        <f t="shared" si="110"/>
        <v>4</v>
      </c>
      <c r="T30" s="1">
        <f t="shared" si="110"/>
        <v>4.18</v>
      </c>
      <c r="U30" s="1">
        <f t="shared" si="110"/>
        <v>4.3600000000000003</v>
      </c>
      <c r="V30" s="1">
        <f t="shared" si="110"/>
        <v>4.54</v>
      </c>
      <c r="W30" s="1">
        <f t="shared" si="110"/>
        <v>4.72</v>
      </c>
      <c r="X30" s="1">
        <f t="shared" si="110"/>
        <v>4.9000000000000004</v>
      </c>
      <c r="Y30" s="1">
        <f t="shared" si="110"/>
        <v>5.08</v>
      </c>
      <c r="Z30" s="1">
        <f t="shared" si="110"/>
        <v>5.26</v>
      </c>
      <c r="AA30" s="1">
        <f t="shared" si="110"/>
        <v>5.4399999999999995</v>
      </c>
      <c r="AB30" s="1">
        <f t="shared" si="110"/>
        <v>5.62</v>
      </c>
      <c r="AC30" s="1">
        <f t="shared" si="110"/>
        <v>5.8</v>
      </c>
      <c r="AD30" s="1">
        <f t="shared" si="110"/>
        <v>5.98</v>
      </c>
      <c r="AE30" s="1">
        <f t="shared" si="110"/>
        <v>6.16</v>
      </c>
      <c r="AF30" s="1">
        <f t="shared" si="110"/>
        <v>6.34</v>
      </c>
      <c r="AG30" s="1">
        <f t="shared" si="110"/>
        <v>6.52</v>
      </c>
      <c r="AH30" s="1">
        <f t="shared" si="110"/>
        <v>6.6999999999999993</v>
      </c>
      <c r="AI30" s="1">
        <f t="shared" si="110"/>
        <v>6.88</v>
      </c>
      <c r="AJ30" s="1">
        <f t="shared" si="110"/>
        <v>7.0600000000000005</v>
      </c>
      <c r="AK30" s="1">
        <f t="shared" si="110"/>
        <v>7.19</v>
      </c>
      <c r="AL30" s="16">
        <f>AM30-0.4</f>
        <v>7.1999999999999993</v>
      </c>
      <c r="AM30" s="1">
        <f t="shared" si="110"/>
        <v>7.6</v>
      </c>
    </row>
    <row r="31" spans="1:39" x14ac:dyDescent="0.25">
      <c r="A31" s="1">
        <v>3</v>
      </c>
      <c r="B31" s="1">
        <v>15</v>
      </c>
      <c r="C31" s="1">
        <v>16</v>
      </c>
      <c r="D31" s="1">
        <v>3</v>
      </c>
      <c r="E31" s="1" t="s">
        <v>30</v>
      </c>
      <c r="F31" s="1">
        <v>-118.236</v>
      </c>
      <c r="G31" s="1">
        <v>-133.50020000000001</v>
      </c>
      <c r="H31" s="1">
        <v>-13.391799999999996</v>
      </c>
      <c r="I31" s="8"/>
      <c r="J31" s="8"/>
      <c r="K31" s="8"/>
      <c r="L31" s="8"/>
      <c r="M31" s="11" t="s">
        <v>21</v>
      </c>
      <c r="N31" s="1">
        <f>F30</f>
        <v>-117.997</v>
      </c>
      <c r="O31" s="19">
        <f>$F30+$F32*(O30-$N30)-$J32*(O30-$N30)^2/2</f>
        <v>-59.880200000000009</v>
      </c>
      <c r="P31" s="10">
        <f>$F30+$F32*(P30-$N30)-$J32*(P30-$N30)^2/2</f>
        <v>-57.272140000000014</v>
      </c>
      <c r="Q31" s="10">
        <f>$F30+$F32*(Q30-$N30)-$J32*(Q30-$N30)^2/2</f>
        <v>-42.219339999999988</v>
      </c>
      <c r="R31" s="10">
        <f>$F30+$F32*(R30-$N30)-$J32*(R30-$N30)^2/2</f>
        <v>-21.554439999999971</v>
      </c>
      <c r="S31" s="10">
        <f t="shared" ref="S31" si="111">$F30+$F32*(S30-$N30)-$J32*(S30-$N30)^2/2</f>
        <v>-3.1866999999999983</v>
      </c>
      <c r="T31" s="10">
        <f t="shared" ref="T31" si="112">$F30+$F32*(T30-$N30)-$J32*(T30-$N30)^2/2</f>
        <v>12.883879999999969</v>
      </c>
      <c r="U31" s="10">
        <f t="shared" ref="U31" si="113">$F30+$F32*(U30-$N30)-$J32*(U30-$N30)^2/2</f>
        <v>26.657300000000028</v>
      </c>
      <c r="V31" s="10">
        <f t="shared" ref="V31" si="114">$F30+$F32*(V30-$N30)-$J32*(V30-$N30)^2/2</f>
        <v>38.133560000000003</v>
      </c>
      <c r="W31" s="10">
        <f t="shared" ref="W31" si="115">$F30+$F32*(W30-$N30)-$J32*(W30-$N30)^2/2</f>
        <v>47.312659999999994</v>
      </c>
      <c r="X31" s="10">
        <f t="shared" ref="X31" si="116">$F30+$F32*(X30-$N30)-$J32*(X30-$N30)^2/2</f>
        <v>54.194599999999994</v>
      </c>
      <c r="Y31" s="10">
        <f t="shared" ref="Y31" si="117">$F30+$F32*(Y30-$N30)-$J32*(Y30-$N30)^2/2</f>
        <v>58.779380000000003</v>
      </c>
      <c r="Z31" s="10">
        <f t="shared" ref="Z31" si="118">$F30+$F32*(Z30-$N30)-$J32*(Z30-$N30)^2/2</f>
        <v>61.067000000000007</v>
      </c>
      <c r="AA31" s="10">
        <f t="shared" ref="AA31" si="119">$F30+$F32*(AA30-$N30)-$J32*(AA30-$N30)^2/2</f>
        <v>61.057459999999963</v>
      </c>
      <c r="AB31" s="10">
        <f t="shared" ref="AB31" si="120">$F30+$F32*(AB30-$N30)-$J32*(AB30-$N30)^2/2</f>
        <v>58.750759999999957</v>
      </c>
      <c r="AC31" s="10">
        <f t="shared" ref="AC31" si="121">$F30+$F32*(AC30-$N30)-$J32*(AC30-$N30)^2/2</f>
        <v>54.146900000000016</v>
      </c>
      <c r="AD31" s="10">
        <f t="shared" ref="AD31" si="122">$F30+$F32*(AD30-$N30)-$J32*(AD30-$N30)^2/2</f>
        <v>47.245879999999943</v>
      </c>
      <c r="AE31" s="10">
        <f t="shared" ref="AE31" si="123">$F30+$F32*(AE30-$N30)-$J32*(AE30-$N30)^2/2</f>
        <v>38.047699999999963</v>
      </c>
      <c r="AF31" s="10">
        <f t="shared" ref="AF31" si="124">$F30+$F32*(AF30-$N30)-$J32*(AF30-$N30)^2/2</f>
        <v>26.552359999999965</v>
      </c>
      <c r="AG31" s="10">
        <f t="shared" ref="AG31" si="125">$F30+$F32*(AG30-$N30)-$J32*(AG30-$N30)^2/2</f>
        <v>12.759860000000003</v>
      </c>
      <c r="AH31" s="10">
        <f t="shared" ref="AH31" si="126">$F30+$F32*(AH30-$N30)-$J32*(AH30-$N30)^2/2</f>
        <v>-3.3297999999999206</v>
      </c>
      <c r="AI31" s="10">
        <f t="shared" ref="AI31" si="127">$F30+$F32*(AI30-$N30)-$J32*(AI30-$N30)^2/2</f>
        <v>-21.716620000000034</v>
      </c>
      <c r="AJ31" s="10">
        <f t="shared" ref="AJ31" si="128">$F30+$F32*(AJ30-$N30)-$J32*(AJ30-$N30)^2/2</f>
        <v>-42.400600000000054</v>
      </c>
      <c r="AK31" s="10">
        <f t="shared" ref="AK31" si="129">$F30+$F32*(AK30-$N30)-$J32*(AK30-$N30)^2/2</f>
        <v>-58.767664999999852</v>
      </c>
      <c r="AL31" s="17">
        <f>$F30+$F32*(AL30-$N30)-$J32*(AL30-$N30)^2/2</f>
        <v>-60.076299999999947</v>
      </c>
      <c r="AM31" s="10">
        <f t="shared" ref="AM31" si="130">$F30+$F32*(AM30-$N30)-$J32*(AM30-$N30)^2/2</f>
        <v>-118.2355</v>
      </c>
    </row>
    <row r="32" spans="1:39" x14ac:dyDescent="0.25">
      <c r="A32" s="1">
        <v>3</v>
      </c>
      <c r="B32" s="1">
        <v>15</v>
      </c>
      <c r="C32" s="1">
        <v>16</v>
      </c>
      <c r="D32" s="1">
        <v>3</v>
      </c>
      <c r="E32" s="1" t="s">
        <v>31</v>
      </c>
      <c r="F32" s="1">
        <v>159.47200000000001</v>
      </c>
      <c r="G32" s="1">
        <v>72.612200000000001</v>
      </c>
      <c r="H32" s="1">
        <v>125.8758</v>
      </c>
      <c r="I32" s="8"/>
      <c r="J32" s="8">
        <f>(F32-F33)/I22</f>
        <v>70.900000000000006</v>
      </c>
      <c r="K32" s="8">
        <f>(G32-G33)/I22</f>
        <v>44.099999999999994</v>
      </c>
      <c r="L32" s="8"/>
      <c r="M32" s="11" t="s">
        <v>37</v>
      </c>
      <c r="N32" s="8">
        <f>G30</f>
        <v>-13.743899999999989</v>
      </c>
      <c r="O32" s="17">
        <f>$G30+$G32*(O30-$N30)-$K32*(O30-$N30)^2/2</f>
        <v>11.772980000000008</v>
      </c>
      <c r="P32" s="12">
        <f>$G30+$G32*(P30-$N30)-$K32*(P30-$N30)^2/2</f>
        <v>12.863604000000008</v>
      </c>
      <c r="Q32" s="12">
        <f t="shared" ref="Q32:AL32" si="131">$G30+$G32*(Q30-$N30)-$K32*(Q30-$N30)^2/2</f>
        <v>19.036908000000011</v>
      </c>
      <c r="R32" s="12">
        <f t="shared" si="131"/>
        <v>27.106164000000025</v>
      </c>
      <c r="S32" s="12">
        <f t="shared" si="131"/>
        <v>33.746580000000009</v>
      </c>
      <c r="T32" s="12">
        <f t="shared" si="131"/>
        <v>38.958156000000002</v>
      </c>
      <c r="U32" s="12">
        <f t="shared" si="131"/>
        <v>42.740892000000009</v>
      </c>
      <c r="V32" s="12">
        <f t="shared" si="131"/>
        <v>45.094788000000008</v>
      </c>
      <c r="W32" s="12">
        <f t="shared" si="131"/>
        <v>46.019844000000013</v>
      </c>
      <c r="X32" s="12">
        <f t="shared" si="131"/>
        <v>45.516059999999996</v>
      </c>
      <c r="Y32" s="12">
        <f t="shared" si="131"/>
        <v>43.583436000000006</v>
      </c>
      <c r="Z32" s="12">
        <f t="shared" si="131"/>
        <v>40.221972000000022</v>
      </c>
      <c r="AA32" s="12">
        <f t="shared" si="131"/>
        <v>35.43166800000003</v>
      </c>
      <c r="AB32" s="12">
        <f t="shared" si="131"/>
        <v>29.212524000000002</v>
      </c>
      <c r="AC32" s="12">
        <f t="shared" si="131"/>
        <v>21.564540000000051</v>
      </c>
      <c r="AD32" s="12">
        <f t="shared" si="131"/>
        <v>12.487716000000006</v>
      </c>
      <c r="AE32" s="12">
        <f t="shared" si="131"/>
        <v>1.9820520000000386</v>
      </c>
      <c r="AF32" s="12">
        <f t="shared" si="131"/>
        <v>-9.9524519999999654</v>
      </c>
      <c r="AG32" s="12">
        <f t="shared" si="131"/>
        <v>-23.315795999999921</v>
      </c>
      <c r="AH32" s="12">
        <f t="shared" si="131"/>
        <v>-38.107979999999827</v>
      </c>
      <c r="AI32" s="12">
        <f t="shared" si="131"/>
        <v>-54.329003999999941</v>
      </c>
      <c r="AJ32" s="12">
        <f t="shared" si="131"/>
        <v>-71.978867999999977</v>
      </c>
      <c r="AK32" s="12">
        <f t="shared" si="131"/>
        <v>-85.614606999999864</v>
      </c>
      <c r="AL32" s="17">
        <f t="shared" si="131"/>
        <v>-86.69437999999991</v>
      </c>
      <c r="AM32" s="12">
        <f>$G30+$G32*(AM30-$N30)-$K32*(AM30-$N30)^2/2</f>
        <v>-133.50149999999991</v>
      </c>
    </row>
    <row r="33" spans="1:39" x14ac:dyDescent="0.25">
      <c r="A33" s="1">
        <v>3</v>
      </c>
      <c r="B33" s="1">
        <v>15</v>
      </c>
      <c r="C33" s="1">
        <v>16</v>
      </c>
      <c r="D33" s="1">
        <v>3</v>
      </c>
      <c r="E33" s="1" t="s">
        <v>32</v>
      </c>
      <c r="F33" s="1">
        <v>-159.578</v>
      </c>
      <c r="G33" s="1">
        <v>-125.8378</v>
      </c>
      <c r="H33" s="1">
        <v>-72.574200000000005</v>
      </c>
      <c r="I33" s="8"/>
      <c r="J33" s="8"/>
      <c r="K33" s="8"/>
      <c r="L33" s="8"/>
      <c r="M33" s="11" t="s">
        <v>38</v>
      </c>
      <c r="N33" s="8">
        <f>H30</f>
        <v>-133.3141</v>
      </c>
      <c r="O33" s="19">
        <f>$H30+$H32*(O30-$N30)-$K32*(O30-$N30)^2/2</f>
        <v>-86.491780000000006</v>
      </c>
      <c r="P33" s="12">
        <f>$H30+$H32*(P30-$N30)-$K32*(P30-$N30)^2/2</f>
        <v>-84.335884000000007</v>
      </c>
      <c r="Q33" s="12">
        <f t="shared" ref="Q33" si="132">$H30+$H32*(Q30-$N30)-$K32*(Q30-$N30)^2/2</f>
        <v>-71.77094799999999</v>
      </c>
      <c r="R33" s="12">
        <f t="shared" ref="R33" si="133">$H30+$H32*(R30-$N30)-$K32*(R30-$N30)^2/2</f>
        <v>-54.114243999999985</v>
      </c>
      <c r="S33" s="12">
        <f t="shared" ref="S33" si="134">$H30+$H32*(S30-$N30)-$K32*(S30-$N30)^2/2</f>
        <v>-37.88638000000001</v>
      </c>
      <c r="T33" s="12">
        <f t="shared" ref="T33" si="135">$H30+$H32*(T30-$N30)-$K32*(T30-$N30)^2/2</f>
        <v>-23.087356000000032</v>
      </c>
      <c r="U33" s="12">
        <f t="shared" ref="U33" si="136">$H30+$H32*(U30-$N30)-$K32*(U30-$N30)^2/2</f>
        <v>-9.7171719999999695</v>
      </c>
      <c r="V33" s="12">
        <f t="shared" ref="V33" si="137">$H30+$H32*(V30-$N30)-$K32*(V30-$N30)^2/2</f>
        <v>2.2241719999999958</v>
      </c>
      <c r="W33" s="12">
        <f t="shared" ref="W33" si="138">$H30+$H32*(W30-$N30)-$K32*(W30-$N30)^2/2</f>
        <v>12.736675999999996</v>
      </c>
      <c r="X33" s="12">
        <f t="shared" ref="X33" si="139">$H30+$H32*(X30-$N30)-$K32*(X30-$N30)^2/2</f>
        <v>21.820340000000002</v>
      </c>
      <c r="Y33" s="12">
        <f t="shared" ref="Y33" si="140">$H30+$H32*(Y30-$N30)-$K32*(Y30-$N30)^2/2</f>
        <v>29.475164000000007</v>
      </c>
      <c r="Z33" s="12">
        <f t="shared" ref="Z33" si="141">$H30+$H32*(Z30-$N30)-$K32*(Z30-$N30)^2/2</f>
        <v>35.701147999999989</v>
      </c>
      <c r="AA33" s="12">
        <f t="shared" ref="AA33" si="142">$H30+$H32*(AA30-$N30)-$K32*(AA30-$N30)^2/2</f>
        <v>40.498292000000021</v>
      </c>
      <c r="AB33" s="12">
        <f t="shared" ref="AB33" si="143">$H30+$H32*(AB30-$N30)-$K32*(AB30-$N30)^2/2</f>
        <v>43.866596000000015</v>
      </c>
      <c r="AC33" s="12">
        <f t="shared" ref="AC33" si="144">$H30+$H32*(AC30-$N30)-$K32*(AC30-$N30)^2/2</f>
        <v>45.806060000000031</v>
      </c>
      <c r="AD33" s="12">
        <f t="shared" ref="AD33" si="145">$H30+$H32*(AD30-$N30)-$K32*(AD30-$N30)^2/2</f>
        <v>46.316684000000009</v>
      </c>
      <c r="AE33" s="12">
        <f t="shared" ref="AE33" si="146">$H30+$H32*(AE30-$N30)-$K32*(AE30-$N30)^2/2</f>
        <v>45.398468000000065</v>
      </c>
      <c r="AF33" s="12">
        <f t="shared" ref="AF33" si="147">$H30+$H32*(AF30-$N30)-$K32*(AF30-$N30)^2/2</f>
        <v>43.051412000000028</v>
      </c>
      <c r="AG33" s="12">
        <f t="shared" ref="AG33" si="148">$H30+$H32*(AG30-$N30)-$K32*(AG30-$N30)^2/2</f>
        <v>39.275516000000039</v>
      </c>
      <c r="AH33" s="12">
        <f t="shared" ref="AH33" si="149">$H30+$H32*(AH30-$N30)-$K32*(AH30-$N30)^2/2</f>
        <v>34.07078000000007</v>
      </c>
      <c r="AI33" s="12">
        <f t="shared" ref="AI33" si="150">$H30+$H32*(AI30-$N30)-$K32*(AI30-$N30)^2/2</f>
        <v>27.437204000000065</v>
      </c>
      <c r="AJ33" s="12">
        <f t="shared" ref="AJ33" si="151">$H30+$H32*(AJ30-$N30)-$K32*(AJ30-$N30)^2/2</f>
        <v>19.374788000000024</v>
      </c>
      <c r="AK33" s="12">
        <f t="shared" ref="AK33" si="152">$H30+$H32*(AK30-$N30)-$K32*(AK30-$N30)^2/2</f>
        <v>12.663317000000063</v>
      </c>
      <c r="AL33" s="17">
        <f t="shared" ref="AL33" si="153">$H30+$H32*(AL30-$N30)-$K32*(AL30-$N30)^2/2</f>
        <v>12.116180000000099</v>
      </c>
      <c r="AM33" s="12">
        <f t="shared" ref="AM33" si="154">$H30+$H32*(AM30-$N30)-$K32*(AM30-$N30)^2/2</f>
        <v>-13.385499999999922</v>
      </c>
    </row>
    <row r="34" spans="1:39" x14ac:dyDescent="0.25">
      <c r="A34" s="1">
        <v>3</v>
      </c>
      <c r="B34" s="1">
        <v>15</v>
      </c>
      <c r="C34" s="1">
        <v>16</v>
      </c>
      <c r="D34" s="1">
        <v>2</v>
      </c>
      <c r="E34" s="1" t="s">
        <v>29</v>
      </c>
      <c r="F34" s="1">
        <v>-118.619</v>
      </c>
      <c r="G34" s="1">
        <v>-7.6482000000000028</v>
      </c>
      <c r="H34" s="1">
        <v>-140.1798</v>
      </c>
      <c r="I34" s="8">
        <f>I22</f>
        <v>4.5</v>
      </c>
      <c r="J34" s="8"/>
      <c r="K34" s="8"/>
      <c r="L34" s="8">
        <f>D34</f>
        <v>2</v>
      </c>
      <c r="M34" s="8" t="s">
        <v>42</v>
      </c>
      <c r="N34" s="1">
        <f>N30</f>
        <v>3.1</v>
      </c>
      <c r="O34" s="16">
        <f t="shared" ref="O34:AM34" si="155">O30</f>
        <v>3.5</v>
      </c>
      <c r="P34" s="1">
        <f t="shared" si="155"/>
        <v>3.52</v>
      </c>
      <c r="Q34" s="1">
        <f t="shared" si="155"/>
        <v>3.64</v>
      </c>
      <c r="R34" s="1">
        <f t="shared" si="155"/>
        <v>3.8200000000000003</v>
      </c>
      <c r="S34" s="1">
        <f t="shared" si="155"/>
        <v>4</v>
      </c>
      <c r="T34" s="1">
        <f t="shared" si="155"/>
        <v>4.18</v>
      </c>
      <c r="U34" s="1">
        <f t="shared" si="155"/>
        <v>4.3600000000000003</v>
      </c>
      <c r="V34" s="1">
        <f t="shared" si="155"/>
        <v>4.54</v>
      </c>
      <c r="W34" s="1">
        <f t="shared" si="155"/>
        <v>4.72</v>
      </c>
      <c r="X34" s="1">
        <f t="shared" si="155"/>
        <v>4.9000000000000004</v>
      </c>
      <c r="Y34" s="1">
        <f t="shared" si="155"/>
        <v>5.08</v>
      </c>
      <c r="Z34" s="1">
        <f t="shared" si="155"/>
        <v>5.26</v>
      </c>
      <c r="AA34" s="1">
        <f t="shared" si="155"/>
        <v>5.4399999999999995</v>
      </c>
      <c r="AB34" s="1">
        <f t="shared" si="155"/>
        <v>5.62</v>
      </c>
      <c r="AC34" s="1">
        <f t="shared" si="155"/>
        <v>5.8</v>
      </c>
      <c r="AD34" s="1">
        <f t="shared" si="155"/>
        <v>5.98</v>
      </c>
      <c r="AE34" s="1">
        <f t="shared" si="155"/>
        <v>6.16</v>
      </c>
      <c r="AF34" s="1">
        <f t="shared" si="155"/>
        <v>6.34</v>
      </c>
      <c r="AG34" s="1">
        <f t="shared" si="155"/>
        <v>6.52</v>
      </c>
      <c r="AH34" s="1">
        <f t="shared" si="155"/>
        <v>6.6999999999999993</v>
      </c>
      <c r="AI34" s="1">
        <f t="shared" si="155"/>
        <v>6.88</v>
      </c>
      <c r="AJ34" s="1">
        <f t="shared" si="155"/>
        <v>7.0600000000000005</v>
      </c>
      <c r="AK34" s="1">
        <f t="shared" si="155"/>
        <v>7.19</v>
      </c>
      <c r="AL34" s="16">
        <f t="shared" si="155"/>
        <v>7.1999999999999993</v>
      </c>
      <c r="AM34" s="1">
        <f t="shared" si="155"/>
        <v>7.6</v>
      </c>
    </row>
    <row r="35" spans="1:39" x14ac:dyDescent="0.25">
      <c r="A35" s="1">
        <v>3</v>
      </c>
      <c r="B35" s="1">
        <v>15</v>
      </c>
      <c r="C35" s="1">
        <v>16</v>
      </c>
      <c r="D35" s="1">
        <v>2</v>
      </c>
      <c r="E35" s="1" t="s">
        <v>30</v>
      </c>
      <c r="F35" s="1">
        <v>-118.383</v>
      </c>
      <c r="G35" s="1">
        <v>-140.31049999999999</v>
      </c>
      <c r="H35" s="1">
        <v>-6.7495000000000118</v>
      </c>
      <c r="I35" s="8"/>
      <c r="J35" s="8"/>
      <c r="K35" s="8"/>
      <c r="L35" s="8"/>
      <c r="M35" s="11" t="s">
        <v>21</v>
      </c>
      <c r="N35" s="1">
        <f>F34</f>
        <v>-118.619</v>
      </c>
      <c r="O35" s="19">
        <f>$F34+$F36*(O34-$N34)-$J36*(O34-$N34)^2/2</f>
        <v>-60.460200000000015</v>
      </c>
      <c r="P35" s="10">
        <f>$F34+$F36*(P34-$N34)-$J36*(P34-$N34)^2/2</f>
        <v>-57.850040000000014</v>
      </c>
      <c r="Q35" s="10">
        <f>$F34+$F36*(Q34-$N34)-$J36*(Q34-$N34)^2/2</f>
        <v>-42.784639999999996</v>
      </c>
      <c r="R35" s="10">
        <f>$F34+$F36*(R34-$N34)-$J36*(R34-$N34)^2/2</f>
        <v>-22.100839999999977</v>
      </c>
      <c r="S35" s="10">
        <f t="shared" ref="S35" si="156">$F34+$F36*(S34-$N34)-$J36*(S34-$N34)^2/2</f>
        <v>-3.7142000000000159</v>
      </c>
      <c r="T35" s="10">
        <f t="shared" ref="T35" si="157">$F34+$F36*(T34-$N34)-$J36*(T34-$N34)^2/2</f>
        <v>12.375279999999954</v>
      </c>
      <c r="U35" s="10">
        <f t="shared" ref="U35" si="158">$F34+$F36*(U34-$N34)-$J36*(U34-$N34)^2/2</f>
        <v>26.167600000000014</v>
      </c>
      <c r="V35" s="10">
        <f t="shared" ref="V35" si="159">$F34+$F36*(V34-$N34)-$J36*(V34-$N34)^2/2</f>
        <v>37.662759999999992</v>
      </c>
      <c r="W35" s="10">
        <f t="shared" ref="W35" si="160">$F34+$F36*(W34-$N34)-$J36*(W34-$N34)^2/2</f>
        <v>46.860759999999999</v>
      </c>
      <c r="X35" s="10">
        <f t="shared" ref="X35" si="161">$F34+$F36*(X34-$N34)-$J36*(X34-$N34)^2/2</f>
        <v>53.761599999999973</v>
      </c>
      <c r="Y35" s="10">
        <f t="shared" ref="Y35" si="162">$F34+$F36*(Y34-$N34)-$J36*(Y34-$N34)^2/2</f>
        <v>58.365280000000013</v>
      </c>
      <c r="Z35" s="10">
        <f t="shared" ref="Z35" si="163">$F34+$F36*(Z34-$N34)-$J36*(Z34-$N34)^2/2</f>
        <v>60.67179999999999</v>
      </c>
      <c r="AA35" s="10">
        <f t="shared" ref="AA35" si="164">$F34+$F36*(AA34-$N34)-$J36*(AA34-$N34)^2/2</f>
        <v>60.681159999999977</v>
      </c>
      <c r="AB35" s="10">
        <f t="shared" ref="AB35" si="165">$F34+$F36*(AB34-$N34)-$J36*(AB34-$N34)^2/2</f>
        <v>58.393359999999973</v>
      </c>
      <c r="AC35" s="10">
        <f t="shared" ref="AC35" si="166">$F34+$F36*(AC34-$N34)-$J36*(AC34-$N34)^2/2</f>
        <v>53.808400000000006</v>
      </c>
      <c r="AD35" s="10">
        <f t="shared" ref="AD35" si="167">$F34+$F36*(AD34-$N34)-$J36*(AD34-$N34)^2/2</f>
        <v>46.926279999999906</v>
      </c>
      <c r="AE35" s="10">
        <f t="shared" ref="AE35" si="168">$F34+$F36*(AE34-$N34)-$J36*(AE34-$N34)^2/2</f>
        <v>37.7469999999999</v>
      </c>
      <c r="AF35" s="10">
        <f t="shared" ref="AF35" si="169">$F34+$F36*(AF34-$N34)-$J36*(AF34-$N34)^2/2</f>
        <v>26.270559999999932</v>
      </c>
      <c r="AG35" s="10">
        <f t="shared" ref="AG35" si="170">$F34+$F36*(AG34-$N34)-$J36*(AG34-$N34)^2/2</f>
        <v>12.496959999999888</v>
      </c>
      <c r="AH35" s="10">
        <f t="shared" ref="AH35" si="171">$F34+$F36*(AH34-$N34)-$J36*(AH34-$N34)^2/2</f>
        <v>-3.5738000000000056</v>
      </c>
      <c r="AI35" s="10">
        <f t="shared" ref="AI35" si="172">$F34+$F36*(AI34-$N34)-$J36*(AI34-$N34)^2/2</f>
        <v>-21.941720000000089</v>
      </c>
      <c r="AJ35" s="10">
        <f t="shared" ref="AJ35" si="173">$F34+$F36*(AJ34-$N34)-$J36*(AJ34-$N34)^2/2</f>
        <v>-42.606800000000135</v>
      </c>
      <c r="AK35" s="10">
        <f t="shared" ref="AK35" si="174">$F34+$F36*(AK34-$N34)-$J36*(AK34-$N34)^2/2</f>
        <v>-58.960214999999948</v>
      </c>
      <c r="AL35" s="17">
        <f>$F34+$F36*(AL34-$N34)-$J36*(AL34-$N34)^2/2</f>
        <v>-60.267800000000079</v>
      </c>
      <c r="AM35" s="10">
        <f t="shared" ref="AM35" si="175">$F34+$F36*(AM34-$N34)-$J36*(AM34-$N34)^2/2</f>
        <v>-118.3850000000001</v>
      </c>
    </row>
    <row r="36" spans="1:39" x14ac:dyDescent="0.25">
      <c r="A36" s="1">
        <v>3</v>
      </c>
      <c r="B36" s="1">
        <v>15</v>
      </c>
      <c r="C36" s="1">
        <v>16</v>
      </c>
      <c r="D36" s="1">
        <v>2</v>
      </c>
      <c r="E36" s="1" t="s">
        <v>31</v>
      </c>
      <c r="F36" s="1">
        <v>159.577</v>
      </c>
      <c r="G36" s="1">
        <v>69.744200000000006</v>
      </c>
      <c r="H36" s="1">
        <v>128.8758</v>
      </c>
      <c r="I36" s="8"/>
      <c r="J36" s="8">
        <f>(F36-F37)/I22</f>
        <v>70.900000000000006</v>
      </c>
      <c r="K36" s="8">
        <f>(G36-G37)/I22</f>
        <v>44.1</v>
      </c>
      <c r="L36" s="8"/>
      <c r="M36" s="11" t="s">
        <v>37</v>
      </c>
      <c r="N36" s="8">
        <f>G34</f>
        <v>-7.6482000000000028</v>
      </c>
      <c r="O36" s="17">
        <f>$G34+$G36*(O34-$N34)-$K36*(O34-$N34)^2/2</f>
        <v>16.721479999999996</v>
      </c>
      <c r="P36" s="12">
        <f>$G34+$G36*(P34-$N34)-$K36*(P34-$N34)^2/2</f>
        <v>17.754743999999995</v>
      </c>
      <c r="Q36" s="12">
        <f t="shared" ref="Q36:AL36" si="176">$G34+$G36*(Q34-$N34)-$K36*(Q34-$N34)^2/2</f>
        <v>23.583888000000002</v>
      </c>
      <c r="R36" s="12">
        <f t="shared" si="176"/>
        <v>31.136904000000008</v>
      </c>
      <c r="S36" s="12">
        <f t="shared" si="176"/>
        <v>37.261079999999993</v>
      </c>
      <c r="T36" s="12">
        <f t="shared" si="176"/>
        <v>41.956415999999997</v>
      </c>
      <c r="U36" s="12">
        <f t="shared" si="176"/>
        <v>45.222912000000008</v>
      </c>
      <c r="V36" s="12">
        <f t="shared" si="176"/>
        <v>47.060568000000011</v>
      </c>
      <c r="W36" s="12">
        <f t="shared" si="176"/>
        <v>47.469384000000005</v>
      </c>
      <c r="X36" s="12">
        <f t="shared" si="176"/>
        <v>46.449360000000013</v>
      </c>
      <c r="Y36" s="12">
        <f t="shared" si="176"/>
        <v>44.000496000000012</v>
      </c>
      <c r="Z36" s="12">
        <f t="shared" si="176"/>
        <v>40.122792000000018</v>
      </c>
      <c r="AA36" s="12">
        <f t="shared" si="176"/>
        <v>34.816248000000016</v>
      </c>
      <c r="AB36" s="12">
        <f t="shared" si="176"/>
        <v>28.080863999999991</v>
      </c>
      <c r="AC36" s="12">
        <f t="shared" si="176"/>
        <v>19.916640000000029</v>
      </c>
      <c r="AD36" s="12">
        <f t="shared" si="176"/>
        <v>10.323576000000003</v>
      </c>
      <c r="AE36" s="12">
        <f t="shared" si="176"/>
        <v>-0.69832799999997519</v>
      </c>
      <c r="AF36" s="12">
        <f t="shared" si="176"/>
        <v>-13.149071999999961</v>
      </c>
      <c r="AG36" s="12">
        <f t="shared" si="176"/>
        <v>-27.028655999999955</v>
      </c>
      <c r="AH36" s="12">
        <f t="shared" si="176"/>
        <v>-42.337079999999901</v>
      </c>
      <c r="AI36" s="12">
        <f t="shared" si="176"/>
        <v>-59.074343999999968</v>
      </c>
      <c r="AJ36" s="12">
        <f t="shared" si="176"/>
        <v>-77.240448000000015</v>
      </c>
      <c r="AK36" s="12">
        <f t="shared" si="176"/>
        <v>-91.249026999999899</v>
      </c>
      <c r="AL36" s="17">
        <f t="shared" si="176"/>
        <v>-92.35748000000001</v>
      </c>
      <c r="AM36" s="12">
        <f>$G34+$G36*(AM34-$N34)-$K36*(AM34-$N34)^2/2</f>
        <v>-140.31180000000001</v>
      </c>
    </row>
    <row r="37" spans="1:39" x14ac:dyDescent="0.25">
      <c r="A37" s="1">
        <v>3</v>
      </c>
      <c r="B37" s="1">
        <v>15</v>
      </c>
      <c r="C37" s="1">
        <v>16</v>
      </c>
      <c r="D37" s="1">
        <v>2</v>
      </c>
      <c r="E37" s="1" t="s">
        <v>32</v>
      </c>
      <c r="F37" s="1">
        <v>-159.47300000000001</v>
      </c>
      <c r="G37" s="1">
        <v>-128.70580000000001</v>
      </c>
      <c r="H37" s="1">
        <v>-69.574200000000005</v>
      </c>
      <c r="I37" s="8"/>
      <c r="J37" s="8"/>
      <c r="K37" s="8"/>
      <c r="L37" s="8"/>
      <c r="M37" s="11" t="s">
        <v>38</v>
      </c>
      <c r="N37" s="8">
        <f>H34</f>
        <v>-140.1798</v>
      </c>
      <c r="O37" s="19">
        <f>$H34+$H36*(O34-$N34)-$K36*(O34-$N34)^2/2</f>
        <v>-92.157480000000007</v>
      </c>
      <c r="P37" s="12">
        <f>$H34+$H36*(P34-$N34)-$K36*(P34-$N34)^2/2</f>
        <v>-89.941584000000006</v>
      </c>
      <c r="Q37" s="12">
        <f t="shared" ref="Q37" si="177">$H34+$H36*(Q34-$N34)-$K36*(Q34-$N34)^2/2</f>
        <v>-77.016648000000004</v>
      </c>
      <c r="R37" s="12">
        <f t="shared" ref="R37" si="178">$H34+$H36*(R34-$N34)-$K36*(R34-$N34)^2/2</f>
        <v>-58.819943999999978</v>
      </c>
      <c r="S37" s="12">
        <f t="shared" ref="S37" si="179">$H34+$H36*(S34-$N34)-$K36*(S34-$N34)^2/2</f>
        <v>-42.052080000000018</v>
      </c>
      <c r="T37" s="12">
        <f t="shared" ref="T37" si="180">$H34+$H36*(T34-$N34)-$K36*(T34-$N34)^2/2</f>
        <v>-26.71305600000003</v>
      </c>
      <c r="U37" s="12">
        <f t="shared" ref="U37" si="181">$H34+$H36*(U34-$N34)-$K36*(U34-$N34)^2/2</f>
        <v>-12.802871999999979</v>
      </c>
      <c r="V37" s="12">
        <f t="shared" ref="V37" si="182">$H34+$H36*(V34-$N34)-$K36*(V34-$N34)^2/2</f>
        <v>-0.3215279999999936</v>
      </c>
      <c r="W37" s="12">
        <f t="shared" ref="W37" si="183">$H34+$H36*(W34-$N34)-$K36*(W34-$N34)^2/2</f>
        <v>10.73097599999997</v>
      </c>
      <c r="X37" s="12">
        <f t="shared" ref="X37" si="184">$H34+$H36*(X34-$N34)-$K36*(X34-$N34)^2/2</f>
        <v>20.354640000000003</v>
      </c>
      <c r="Y37" s="12">
        <f t="shared" ref="Y37" si="185">$H34+$H36*(Y34-$N34)-$K36*(Y34-$N34)^2/2</f>
        <v>28.549463999999986</v>
      </c>
      <c r="Z37" s="12">
        <f t="shared" ref="Z37" si="186">$H34+$H36*(Z34-$N34)-$K36*(Z34-$N34)^2/2</f>
        <v>35.315447999999989</v>
      </c>
      <c r="AA37" s="12">
        <f t="shared" ref="AA37" si="187">$H34+$H36*(AA34-$N34)-$K36*(AA34-$N34)^2/2</f>
        <v>40.652591999999984</v>
      </c>
      <c r="AB37" s="12">
        <f t="shared" ref="AB37" si="188">$H34+$H36*(AB34-$N34)-$K36*(AB34-$N34)^2/2</f>
        <v>44.560895999999985</v>
      </c>
      <c r="AC37" s="12">
        <f t="shared" ref="AC37" si="189">$H34+$H36*(AC34-$N34)-$K36*(AC34-$N34)^2/2</f>
        <v>47.040360000000021</v>
      </c>
      <c r="AD37" s="12">
        <f t="shared" ref="AD37" si="190">$H34+$H36*(AD34-$N34)-$K36*(AD34-$N34)^2/2</f>
        <v>48.09098400000002</v>
      </c>
      <c r="AE37" s="12">
        <f t="shared" ref="AE37" si="191">$H34+$H36*(AE34-$N34)-$K36*(AE34-$N34)^2/2</f>
        <v>47.712767999999983</v>
      </c>
      <c r="AF37" s="12">
        <f t="shared" ref="AF37" si="192">$H34+$H36*(AF34-$N34)-$K36*(AF34-$N34)^2/2</f>
        <v>45.905711999999966</v>
      </c>
      <c r="AG37" s="12">
        <f t="shared" ref="AG37" si="193">$H34+$H36*(AG34-$N34)-$K36*(AG34-$N34)^2/2</f>
        <v>42.669815999999969</v>
      </c>
      <c r="AH37" s="12">
        <f t="shared" ref="AH37" si="194">$H34+$H36*(AH34-$N34)-$K36*(AH34-$N34)^2/2</f>
        <v>38.005080000000021</v>
      </c>
      <c r="AI37" s="12">
        <f t="shared" ref="AI37" si="195">$H34+$H36*(AI34-$N34)-$K36*(AI34-$N34)^2/2</f>
        <v>31.911503999999979</v>
      </c>
      <c r="AJ37" s="12">
        <f t="shared" ref="AJ37" si="196">$H34+$H36*(AJ34-$N34)-$K36*(AJ34-$N34)^2/2</f>
        <v>24.389087999999958</v>
      </c>
      <c r="AK37" s="12">
        <f t="shared" ref="AK37" si="197">$H34+$H36*(AK34-$N34)-$K36*(AK34-$N34)^2/2</f>
        <v>18.067616999999984</v>
      </c>
      <c r="AL37" s="17">
        <f t="shared" ref="AL37" si="198">$H34+$H36*(AL34-$N34)-$K36*(AL34-$N34)^2/2</f>
        <v>17.550479999999993</v>
      </c>
      <c r="AM37" s="12">
        <f t="shared" ref="AM37" si="199">$H34+$H36*(AM34-$N34)-$K36*(AM34-$N34)^2/2</f>
        <v>-6.751199999999983</v>
      </c>
    </row>
    <row r="38" spans="1:39" x14ac:dyDescent="0.25">
      <c r="A38" s="1">
        <v>3</v>
      </c>
      <c r="B38" s="1">
        <v>15</v>
      </c>
      <c r="C38" s="1">
        <v>16</v>
      </c>
      <c r="D38" s="1">
        <v>1</v>
      </c>
      <c r="E38" s="1" t="s">
        <v>29</v>
      </c>
      <c r="F38" s="1">
        <v>-118.336</v>
      </c>
      <c r="G38" s="1">
        <v>-3.9797999999999973</v>
      </c>
      <c r="H38" s="1">
        <v>-143.48020000000002</v>
      </c>
      <c r="I38" s="8">
        <f>I22</f>
        <v>4.5</v>
      </c>
      <c r="J38" s="8"/>
      <c r="K38" s="8"/>
      <c r="L38" s="8">
        <f>D38</f>
        <v>1</v>
      </c>
      <c r="M38" s="8" t="s">
        <v>42</v>
      </c>
      <c r="N38" s="1">
        <f>N34</f>
        <v>3.1</v>
      </c>
      <c r="O38" s="16">
        <f t="shared" ref="O38:AM38" si="200">O34</f>
        <v>3.5</v>
      </c>
      <c r="P38" s="1">
        <f t="shared" si="200"/>
        <v>3.52</v>
      </c>
      <c r="Q38" s="1">
        <f t="shared" si="200"/>
        <v>3.64</v>
      </c>
      <c r="R38" s="1">
        <f t="shared" si="200"/>
        <v>3.8200000000000003</v>
      </c>
      <c r="S38" s="1">
        <f t="shared" si="200"/>
        <v>4</v>
      </c>
      <c r="T38" s="1">
        <f t="shared" si="200"/>
        <v>4.18</v>
      </c>
      <c r="U38" s="1">
        <f t="shared" si="200"/>
        <v>4.3600000000000003</v>
      </c>
      <c r="V38" s="1">
        <f t="shared" si="200"/>
        <v>4.54</v>
      </c>
      <c r="W38" s="1">
        <f t="shared" si="200"/>
        <v>4.72</v>
      </c>
      <c r="X38" s="1">
        <f t="shared" si="200"/>
        <v>4.9000000000000004</v>
      </c>
      <c r="Y38" s="1">
        <f t="shared" si="200"/>
        <v>5.08</v>
      </c>
      <c r="Z38" s="1">
        <f t="shared" si="200"/>
        <v>5.26</v>
      </c>
      <c r="AA38" s="1">
        <f t="shared" si="200"/>
        <v>5.4399999999999995</v>
      </c>
      <c r="AB38" s="1">
        <f t="shared" si="200"/>
        <v>5.62</v>
      </c>
      <c r="AC38" s="1">
        <f t="shared" si="200"/>
        <v>5.8</v>
      </c>
      <c r="AD38" s="1">
        <f t="shared" si="200"/>
        <v>5.98</v>
      </c>
      <c r="AE38" s="1">
        <f t="shared" si="200"/>
        <v>6.16</v>
      </c>
      <c r="AF38" s="1">
        <f t="shared" si="200"/>
        <v>6.34</v>
      </c>
      <c r="AG38" s="1">
        <f t="shared" si="200"/>
        <v>6.52</v>
      </c>
      <c r="AH38" s="1">
        <f t="shared" si="200"/>
        <v>6.6999999999999993</v>
      </c>
      <c r="AI38" s="1">
        <f t="shared" si="200"/>
        <v>6.88</v>
      </c>
      <c r="AJ38" s="1">
        <f t="shared" si="200"/>
        <v>7.0600000000000005</v>
      </c>
      <c r="AK38" s="1">
        <f t="shared" si="200"/>
        <v>7.19</v>
      </c>
      <c r="AL38" s="16">
        <f t="shared" si="200"/>
        <v>7.1999999999999993</v>
      </c>
      <c r="AM38" s="1">
        <f t="shared" si="200"/>
        <v>7.6</v>
      </c>
    </row>
    <row r="39" spans="1:39" x14ac:dyDescent="0.25">
      <c r="A39" s="1">
        <v>3</v>
      </c>
      <c r="B39" s="1">
        <v>15</v>
      </c>
      <c r="C39" s="1">
        <v>16</v>
      </c>
      <c r="D39" s="1">
        <v>1</v>
      </c>
      <c r="E39" s="1" t="s">
        <v>30</v>
      </c>
      <c r="F39" s="1">
        <v>-118.276</v>
      </c>
      <c r="G39" s="1">
        <v>-144.3647</v>
      </c>
      <c r="H39" s="1">
        <v>-2.5852999999999895</v>
      </c>
      <c r="I39" s="8"/>
      <c r="J39" s="8"/>
      <c r="K39" s="8"/>
      <c r="L39" s="8"/>
      <c r="M39" s="11" t="s">
        <v>21</v>
      </c>
      <c r="N39" s="1">
        <f>F38</f>
        <v>-118.336</v>
      </c>
      <c r="O39" s="19">
        <f>$F38+$F40*(O38-$N38)-$J40*(O38-$N38)^2/2</f>
        <v>-60.192800000000005</v>
      </c>
      <c r="P39" s="10">
        <f>$F38+$F40*(P38-$N38)-$J40*(P38-$N38)^2/2</f>
        <v>-57.583420000000011</v>
      </c>
      <c r="Q39" s="10">
        <f>$F38+$F40*(Q38-$N38)-$J40*(Q38-$N38)^2/2</f>
        <v>-42.522699999999986</v>
      </c>
      <c r="R39" s="10">
        <f>$F38+$F40*(R38-$N38)-$J40*(R38-$N38)^2/2</f>
        <v>-21.845919999999978</v>
      </c>
      <c r="S39" s="10">
        <f t="shared" ref="S39" si="201">$F38+$F40*(S38-$N38)-$J40*(S38-$N38)^2/2</f>
        <v>-3.4662999999999862</v>
      </c>
      <c r="T39" s="10">
        <f t="shared" ref="T39" si="202">$F38+$F40*(T38-$N38)-$J40*(T38-$N38)^2/2</f>
        <v>12.616159999999972</v>
      </c>
      <c r="U39" s="10">
        <f t="shared" ref="U39" si="203">$F38+$F40*(U38-$N38)-$J40*(U38-$N38)^2/2</f>
        <v>26.401460000000021</v>
      </c>
      <c r="V39" s="10">
        <f t="shared" ref="V39" si="204">$F38+$F40*(V38-$N38)-$J40*(V38-$N38)^2/2</f>
        <v>37.889600000000016</v>
      </c>
      <c r="W39" s="10">
        <f t="shared" ref="W39" si="205">$F38+$F40*(W38-$N38)-$J40*(W38-$N38)^2/2</f>
        <v>47.080579999999998</v>
      </c>
      <c r="X39" s="10">
        <f t="shared" ref="X39" si="206">$F38+$F40*(X38-$N38)-$J40*(X38-$N38)^2/2</f>
        <v>53.974400000000017</v>
      </c>
      <c r="Y39" s="10">
        <f t="shared" ref="Y39" si="207">$F38+$F40*(Y38-$N38)-$J40*(Y38-$N38)^2/2</f>
        <v>58.571059999999989</v>
      </c>
      <c r="Z39" s="10">
        <f t="shared" ref="Z39" si="208">$F38+$F40*(Z38-$N38)-$J40*(Z38-$N38)^2/2</f>
        <v>60.870560000000012</v>
      </c>
      <c r="AA39" s="10">
        <f t="shared" ref="AA39" si="209">$F38+$F40*(AA38-$N38)-$J40*(AA38-$N38)^2/2</f>
        <v>60.872899999999987</v>
      </c>
      <c r="AB39" s="10">
        <f t="shared" ref="AB39" si="210">$F38+$F40*(AB38-$N38)-$J40*(AB38-$N38)^2/2</f>
        <v>58.57808</v>
      </c>
      <c r="AC39" s="10">
        <f t="shared" ref="AC39" si="211">$F38+$F40*(AC38-$N38)-$J40*(AC38-$N38)^2/2</f>
        <v>53.986100000000022</v>
      </c>
      <c r="AD39" s="10">
        <f t="shared" ref="AD39" si="212">$F38+$F40*(AD38-$N38)-$J40*(AD38-$N38)^2/2</f>
        <v>47.096959999999967</v>
      </c>
      <c r="AE39" s="10">
        <f t="shared" ref="AE39" si="213">$F38+$F40*(AE38-$N38)-$J40*(AE38-$N38)^2/2</f>
        <v>37.910660000000007</v>
      </c>
      <c r="AF39" s="10">
        <f t="shared" ref="AF39" si="214">$F38+$F40*(AF38-$N38)-$J40*(AF38-$N38)^2/2</f>
        <v>26.427199999999971</v>
      </c>
      <c r="AG39" s="10">
        <f t="shared" ref="AG39" si="215">$F38+$F40*(AG38-$N38)-$J40*(AG38-$N38)^2/2</f>
        <v>12.646580000000029</v>
      </c>
      <c r="AH39" s="10">
        <f t="shared" ref="AH39" si="216">$F38+$F40*(AH38-$N38)-$J40*(AH38-$N38)^2/2</f>
        <v>-3.4311999999998761</v>
      </c>
      <c r="AI39" s="10">
        <f t="shared" ref="AI39" si="217">$F38+$F40*(AI38-$N38)-$J40*(AI38-$N38)^2/2</f>
        <v>-21.806140000000084</v>
      </c>
      <c r="AJ39" s="10">
        <f t="shared" ref="AJ39" si="218">$F38+$F40*(AJ38-$N38)-$J40*(AJ38-$N38)^2/2</f>
        <v>-42.478240000000028</v>
      </c>
      <c r="AK39" s="10">
        <f t="shared" ref="AK39" si="219">$F38+$F40*(AK38-$N38)-$J40*(AK38-$N38)^2/2</f>
        <v>-58.836724999999888</v>
      </c>
      <c r="AL39" s="17">
        <f>$F38+$F40*(AL38-$N38)-$J40*(AL38-$N38)^2/2</f>
        <v>-60.144699999999943</v>
      </c>
      <c r="AM39" s="10">
        <f t="shared" ref="AM39" si="220">$F38+$F40*(AM38-$N38)-$J40*(AM38-$N38)^2/2</f>
        <v>-118.27750000000003</v>
      </c>
    </row>
    <row r="40" spans="1:39" x14ac:dyDescent="0.25">
      <c r="A40" s="1">
        <v>3</v>
      </c>
      <c r="B40" s="1">
        <v>15</v>
      </c>
      <c r="C40" s="1">
        <v>16</v>
      </c>
      <c r="D40" s="1">
        <v>1</v>
      </c>
      <c r="E40" s="1" t="s">
        <v>31</v>
      </c>
      <c r="F40" s="1">
        <v>159.53800000000001</v>
      </c>
      <c r="G40" s="1">
        <v>68.028600000000012</v>
      </c>
      <c r="H40" s="1">
        <v>130.5334</v>
      </c>
      <c r="I40" s="8"/>
      <c r="J40" s="8">
        <f>(F40-F41)/I22</f>
        <v>70.900000000000006</v>
      </c>
      <c r="K40" s="8">
        <f>(G40-G41)/I22</f>
        <v>44.1</v>
      </c>
      <c r="L40" s="8"/>
      <c r="M40" s="11" t="s">
        <v>37</v>
      </c>
      <c r="N40" s="8">
        <f>G38</f>
        <v>-3.9797999999999973</v>
      </c>
      <c r="O40" s="17">
        <f>$G38+$G40*(O38-$N38)-$K40*(O38-$N38)^2/2</f>
        <v>19.703640000000004</v>
      </c>
      <c r="P40" s="12">
        <f>$G38+$G40*(P38-$N38)-$K40*(P38-$N38)^2/2</f>
        <v>20.702592000000003</v>
      </c>
      <c r="Q40" s="12">
        <f t="shared" ref="Q40:AL40" si="221">$G38+$G40*(Q38-$N38)-$K40*(Q38-$N38)^2/2</f>
        <v>26.32586400000001</v>
      </c>
      <c r="R40" s="12">
        <f t="shared" si="221"/>
        <v>33.570072000000017</v>
      </c>
      <c r="S40" s="12">
        <f t="shared" si="221"/>
        <v>39.385440000000003</v>
      </c>
      <c r="T40" s="12">
        <f t="shared" si="221"/>
        <v>43.771968000000008</v>
      </c>
      <c r="U40" s="12">
        <f t="shared" si="221"/>
        <v>46.72965600000002</v>
      </c>
      <c r="V40" s="12">
        <f t="shared" si="221"/>
        <v>48.258504000000023</v>
      </c>
      <c r="W40" s="12">
        <f t="shared" si="221"/>
        <v>48.358512000000019</v>
      </c>
      <c r="X40" s="12">
        <f t="shared" si="221"/>
        <v>47.029680000000013</v>
      </c>
      <c r="Y40" s="12">
        <f t="shared" si="221"/>
        <v>44.272008000000014</v>
      </c>
      <c r="Z40" s="12">
        <f t="shared" si="221"/>
        <v>40.08549600000002</v>
      </c>
      <c r="AA40" s="12">
        <f t="shared" si="221"/>
        <v>34.470144000000019</v>
      </c>
      <c r="AB40" s="12">
        <f t="shared" si="221"/>
        <v>27.425952000000024</v>
      </c>
      <c r="AC40" s="12">
        <f t="shared" si="221"/>
        <v>18.952920000000063</v>
      </c>
      <c r="AD40" s="12">
        <f t="shared" si="221"/>
        <v>9.0510480000000086</v>
      </c>
      <c r="AE40" s="12">
        <f t="shared" si="221"/>
        <v>-2.2796639999999684</v>
      </c>
      <c r="AF40" s="12">
        <f t="shared" si="221"/>
        <v>-15.039215999999925</v>
      </c>
      <c r="AG40" s="12">
        <f t="shared" si="221"/>
        <v>-29.227607999999918</v>
      </c>
      <c r="AH40" s="12">
        <f t="shared" si="221"/>
        <v>-44.844839999999863</v>
      </c>
      <c r="AI40" s="12">
        <f t="shared" si="221"/>
        <v>-61.890911999999958</v>
      </c>
      <c r="AJ40" s="12">
        <f t="shared" si="221"/>
        <v>-80.365824000000032</v>
      </c>
      <c r="AK40" s="12">
        <f t="shared" si="221"/>
        <v>-94.597430999999915</v>
      </c>
      <c r="AL40" s="17">
        <f t="shared" si="221"/>
        <v>-95.723039999999969</v>
      </c>
      <c r="AM40" s="12">
        <f>$G38+$G40*(AM38-$N38)-$K40*(AM38-$N38)^2/2</f>
        <v>-144.36359999999996</v>
      </c>
    </row>
    <row r="41" spans="1:39" x14ac:dyDescent="0.25">
      <c r="A41" s="2">
        <v>3</v>
      </c>
      <c r="B41" s="2">
        <v>15</v>
      </c>
      <c r="C41" s="2">
        <v>16</v>
      </c>
      <c r="D41" s="2">
        <v>1</v>
      </c>
      <c r="E41" s="2" t="s">
        <v>32</v>
      </c>
      <c r="F41" s="2">
        <v>-159.512</v>
      </c>
      <c r="G41" s="2">
        <v>-130.42140000000001</v>
      </c>
      <c r="H41" s="2">
        <v>-67.916600000000003</v>
      </c>
      <c r="I41" s="2"/>
      <c r="J41" s="2"/>
      <c r="K41" s="2"/>
      <c r="L41" s="2"/>
      <c r="M41" s="13" t="s">
        <v>38</v>
      </c>
      <c r="N41" s="2">
        <f>H38</f>
        <v>-143.48020000000002</v>
      </c>
      <c r="O41" s="18">
        <f>$H38+$H40*(O38-$N38)-$K40*(O38-$N38)^2/2</f>
        <v>-94.794840000000022</v>
      </c>
      <c r="P41" s="14">
        <f>$H38+$H40*(P38-$N38)-$K40*(P38-$N38)^2/2</f>
        <v>-92.54579200000002</v>
      </c>
      <c r="Q41" s="14">
        <f t="shared" ref="Q41" si="222">$H38+$H40*(Q38-$N38)-$K40*(Q38-$N38)^2/2</f>
        <v>-79.421944000000025</v>
      </c>
      <c r="R41" s="14">
        <f t="shared" ref="R41" si="223">$H38+$H40*(R38-$N38)-$K40*(R38-$N38)^2/2</f>
        <v>-60.926872000000003</v>
      </c>
      <c r="S41" s="14">
        <f t="shared" ref="S41" si="224">$H38+$H40*(S38-$N38)-$K40*(S38-$N38)^2/2</f>
        <v>-43.860640000000032</v>
      </c>
      <c r="T41" s="14">
        <f t="shared" ref="T41" si="225">$H38+$H40*(T38-$N38)-$K40*(T38-$N38)^2/2</f>
        <v>-28.223248000000048</v>
      </c>
      <c r="U41" s="14">
        <f t="shared" ref="U41" si="226">$H38+$H40*(U38-$N38)-$K40*(U38-$N38)^2/2</f>
        <v>-14.014696000000015</v>
      </c>
      <c r="V41" s="14">
        <f t="shared" ref="V41" si="227">$H38+$H40*(V38-$N38)-$K40*(V38-$N38)^2/2</f>
        <v>-1.2349840000000185</v>
      </c>
      <c r="W41" s="14">
        <f t="shared" ref="W41" si="228">$H38+$H40*(W38-$N38)-$K40*(W38-$N38)^2/2</f>
        <v>10.115887999999956</v>
      </c>
      <c r="X41" s="14">
        <f t="shared" ref="X41" si="229">$H38+$H40*(X38-$N38)-$K40*(X38-$N38)^2/2</f>
        <v>20.03792</v>
      </c>
      <c r="Y41" s="14">
        <f t="shared" ref="Y41" si="230">$H38+$H40*(Y38-$N38)-$K40*(Y38-$N38)^2/2</f>
        <v>28.531111999999993</v>
      </c>
      <c r="Z41" s="14">
        <f t="shared" ref="Z41" si="231">$H38+$H40*(Z38-$N38)-$K40*(Z38-$N38)^2/2</f>
        <v>35.595463999999978</v>
      </c>
      <c r="AA41" s="14">
        <f t="shared" ref="AA41" si="232">$H38+$H40*(AA38-$N38)-$K40*(AA38-$N38)^2/2</f>
        <v>41.230975999999956</v>
      </c>
      <c r="AB41" s="14">
        <f t="shared" ref="AB41" si="233">$H38+$H40*(AB38-$N38)-$K40*(AB38-$N38)^2/2</f>
        <v>45.437647999999939</v>
      </c>
      <c r="AC41" s="14">
        <f t="shared" ref="AC41" si="234">$H38+$H40*(AC38-$N38)-$K40*(AC38-$N38)^2/2</f>
        <v>48.215479999999957</v>
      </c>
      <c r="AD41" s="14">
        <f t="shared" ref="AD41" si="235">$H38+$H40*(AD38-$N38)-$K40*(AD38-$N38)^2/2</f>
        <v>49.564471999999995</v>
      </c>
      <c r="AE41" s="14">
        <f t="shared" ref="AE41" si="236">$H38+$H40*(AE38-$N38)-$K40*(AE38-$N38)^2/2</f>
        <v>49.484623999999997</v>
      </c>
      <c r="AF41" s="14">
        <f t="shared" ref="AF41" si="237">$H38+$H40*(AF38-$N38)-$K40*(AF38-$N38)^2/2</f>
        <v>47.975935999999962</v>
      </c>
      <c r="AG41" s="14">
        <f t="shared" ref="AG41" si="238">$H38+$H40*(AG38-$N38)-$K40*(AG38-$N38)^2/2</f>
        <v>45.038407999999947</v>
      </c>
      <c r="AH41" s="14">
        <f t="shared" ref="AH41" si="239">$H38+$H40*(AH38-$N38)-$K40*(AH38-$N38)^2/2</f>
        <v>40.672040000000038</v>
      </c>
      <c r="AI41" s="14">
        <f t="shared" ref="AI41" si="240">$H38+$H40*(AI38-$N38)-$K40*(AI38-$N38)^2/2</f>
        <v>34.876831999999979</v>
      </c>
      <c r="AJ41" s="14">
        <f t="shared" ref="AJ41" si="241">$H38+$H40*(AJ38-$N38)-$K40*(AJ38-$N38)^2/2</f>
        <v>27.65278399999994</v>
      </c>
      <c r="AK41" s="14">
        <f t="shared" ref="AK41" si="242">$H38+$H40*(AK38-$N38)-$K40*(AK38-$N38)^2/2</f>
        <v>21.546801000000073</v>
      </c>
      <c r="AL41" s="18">
        <f t="shared" ref="AL41" si="243">$H38+$H40*(AL38-$N38)-$K40*(AL38-$N38)^2/2</f>
        <v>21.046239999999955</v>
      </c>
      <c r="AM41" s="14">
        <f t="shared" ref="AM41" si="244">$H38+$H40*(AM38-$N38)-$K40*(AM38-$N38)^2/2</f>
        <v>-2.5923999999999978</v>
      </c>
    </row>
    <row r="42" spans="1:39" x14ac:dyDescent="0.25">
      <c r="A42" s="1">
        <v>3</v>
      </c>
      <c r="B42" s="1">
        <v>16</v>
      </c>
      <c r="C42" s="1">
        <v>17</v>
      </c>
      <c r="D42" s="1">
        <v>5</v>
      </c>
      <c r="E42" s="1" t="s">
        <v>29</v>
      </c>
      <c r="F42" s="1">
        <v>-56.088000000000001</v>
      </c>
      <c r="G42" s="1">
        <v>8.1921000000000035</v>
      </c>
      <c r="H42" s="1">
        <v>-72.790099999999995</v>
      </c>
      <c r="I42" s="1">
        <v>4.4000000000000004</v>
      </c>
      <c r="J42" s="1"/>
      <c r="K42" s="1"/>
      <c r="L42" s="1">
        <f>D42</f>
        <v>5</v>
      </c>
      <c r="M42" s="1" t="s">
        <v>42</v>
      </c>
      <c r="N42" s="1">
        <f>N22+I22</f>
        <v>7.6</v>
      </c>
      <c r="O42" s="16">
        <f>N42+0.3</f>
        <v>7.8999999999999995</v>
      </c>
      <c r="P42" s="1">
        <f>(Q42+O42)/2</f>
        <v>8.0139999999999993</v>
      </c>
      <c r="Q42" s="1">
        <f>$N$42+$I$42/25*Q1</f>
        <v>8.1280000000000001</v>
      </c>
      <c r="R42" s="1">
        <f t="shared" ref="R42:AM42" si="245">$N$42+$I$42/25*R1</f>
        <v>8.3040000000000003</v>
      </c>
      <c r="S42" s="1">
        <f t="shared" si="245"/>
        <v>8.48</v>
      </c>
      <c r="T42" s="1">
        <f t="shared" si="245"/>
        <v>8.6559999999999988</v>
      </c>
      <c r="U42" s="1">
        <f t="shared" si="245"/>
        <v>8.8320000000000007</v>
      </c>
      <c r="V42" s="1">
        <f t="shared" si="245"/>
        <v>9.0079999999999991</v>
      </c>
      <c r="W42" s="1">
        <f t="shared" si="245"/>
        <v>9.1839999999999993</v>
      </c>
      <c r="X42" s="1">
        <f t="shared" si="245"/>
        <v>9.36</v>
      </c>
      <c r="Y42" s="1">
        <f t="shared" si="245"/>
        <v>9.5359999999999996</v>
      </c>
      <c r="Z42" s="1">
        <f t="shared" si="245"/>
        <v>9.7119999999999997</v>
      </c>
      <c r="AA42" s="1">
        <f t="shared" si="245"/>
        <v>9.8879999999999999</v>
      </c>
      <c r="AB42" s="1">
        <f t="shared" si="245"/>
        <v>10.064</v>
      </c>
      <c r="AC42" s="1">
        <f t="shared" si="245"/>
        <v>10.24</v>
      </c>
      <c r="AD42" s="1">
        <f t="shared" si="245"/>
        <v>10.416</v>
      </c>
      <c r="AE42" s="1">
        <f t="shared" si="245"/>
        <v>10.592000000000001</v>
      </c>
      <c r="AF42" s="1">
        <f t="shared" si="245"/>
        <v>10.768000000000001</v>
      </c>
      <c r="AG42" s="1">
        <f t="shared" si="245"/>
        <v>10.943999999999999</v>
      </c>
      <c r="AH42" s="1">
        <f t="shared" si="245"/>
        <v>11.120000000000001</v>
      </c>
      <c r="AI42" s="1">
        <f t="shared" si="245"/>
        <v>11.295999999999999</v>
      </c>
      <c r="AJ42" s="1">
        <f t="shared" si="245"/>
        <v>11.472</v>
      </c>
      <c r="AK42" s="1">
        <f t="shared" si="245"/>
        <v>11.648</v>
      </c>
      <c r="AL42" s="16">
        <f>AM42-0.15</f>
        <v>11.85</v>
      </c>
      <c r="AM42" s="1">
        <f t="shared" si="245"/>
        <v>12</v>
      </c>
    </row>
    <row r="43" spans="1:39" x14ac:dyDescent="0.25">
      <c r="A43" s="1">
        <v>3</v>
      </c>
      <c r="B43" s="1">
        <v>16</v>
      </c>
      <c r="C43" s="1">
        <v>17</v>
      </c>
      <c r="D43" s="1">
        <v>5</v>
      </c>
      <c r="E43" s="1" t="s">
        <v>30</v>
      </c>
      <c r="F43" s="1">
        <v>-75.489999999999995</v>
      </c>
      <c r="G43" s="1">
        <v>-73.258200000000002</v>
      </c>
      <c r="H43" s="1">
        <v>-22.027799999999999</v>
      </c>
      <c r="I43" s="1"/>
      <c r="J43" s="1"/>
      <c r="K43" s="1"/>
      <c r="L43" s="1"/>
      <c r="M43" s="7" t="s">
        <v>21</v>
      </c>
      <c r="N43" s="1">
        <f>F42</f>
        <v>-56.088000000000001</v>
      </c>
      <c r="O43" s="19">
        <f>$F42+$F44*(O42-$N42)-$J44*(O42-$N42)^2/2</f>
        <v>-34.779000000000018</v>
      </c>
      <c r="P43" s="10">
        <f>$F42+$F44*(P42-$N42)-$J44*(P42-$N42)^2/2</f>
        <v>-27.549986400000019</v>
      </c>
      <c r="Q43" s="10">
        <f>$F42+$F44*(Q42-$N42)-$J44*(Q42-$N42)^2/2</f>
        <v>-20.799225599999975</v>
      </c>
      <c r="R43" s="10">
        <f>$F42+$F44*(R42-$N42)-$J44*(R42-$N42)^2/2</f>
        <v>-11.316134399999969</v>
      </c>
      <c r="S43" s="10">
        <f t="shared" ref="S43" si="246">$F42+$F44*(S42-$N42)-$J44*(S42-$N42)^2/2</f>
        <v>-2.972959999999965</v>
      </c>
      <c r="T43" s="10">
        <f t="shared" ref="T43" si="247">$F42+$F44*(T42-$N42)-$J44*(T42-$N42)^2/2</f>
        <v>4.2302975999999752</v>
      </c>
      <c r="U43" s="10">
        <f t="shared" ref="U43" si="248">$F42+$F44*(U42-$N42)-$J44*(U42-$N42)^2/2</f>
        <v>10.293638400000024</v>
      </c>
      <c r="V43" s="10">
        <f t="shared" ref="V43" si="249">$F42+$F44*(V42-$N42)-$J44*(V42-$N42)^2/2</f>
        <v>15.217062399999982</v>
      </c>
      <c r="W43" s="10">
        <f t="shared" ref="W43" si="250">$F42+$F44*(W42-$N42)-$J44*(W42-$N42)^2/2</f>
        <v>19.000569600000006</v>
      </c>
      <c r="X43" s="10">
        <f t="shared" ref="X43" si="251">$F42+$F44*(X42-$N42)-$J44*(X42-$N42)^2/2</f>
        <v>21.644159999999999</v>
      </c>
      <c r="Y43" s="10">
        <f t="shared" ref="Y43" si="252">$F42+$F44*(Y42-$N42)-$J44*(Y42-$N42)^2/2</f>
        <v>23.147833599999998</v>
      </c>
      <c r="Z43" s="10">
        <f t="shared" ref="Z43" si="253">$F42+$F44*(Z42-$N42)-$J44*(Z42-$N42)^2/2</f>
        <v>23.511590400000003</v>
      </c>
      <c r="AA43" s="10">
        <f t="shared" ref="AA43" si="254">$F42+$F44*(AA42-$N42)-$J44*(AA42-$N42)^2/2</f>
        <v>22.735430399999984</v>
      </c>
      <c r="AB43" s="10">
        <f t="shared" ref="AB43" si="255">$F42+$F44*(AB42-$N42)-$J44*(AB42-$N42)^2/2</f>
        <v>20.819353600000014</v>
      </c>
      <c r="AC43" s="10">
        <f t="shared" ref="AC43" si="256">$F42+$F44*(AC42-$N42)-$J44*(AC42-$N42)^2/2</f>
        <v>17.763360000000006</v>
      </c>
      <c r="AD43" s="10">
        <f t="shared" ref="AD43" si="257">$F42+$F44*(AD42-$N42)-$J44*(AD42-$N42)^2/2</f>
        <v>13.567449599999975</v>
      </c>
      <c r="AE43" s="10">
        <f t="shared" ref="AE43" si="258">$F42+$F44*(AE42-$N42)-$J44*(AE42-$N42)^2/2</f>
        <v>8.2316223999999636</v>
      </c>
      <c r="AF43" s="10">
        <f t="shared" ref="AF43" si="259">$F42+$F44*(AF42-$N42)-$J44*(AF42-$N42)^2/2</f>
        <v>1.7558783999999719</v>
      </c>
      <c r="AG43" s="10">
        <f t="shared" ref="AG43" si="260">$F42+$F44*(AG42-$N42)-$J44*(AG42-$N42)^2/2</f>
        <v>-5.8597823999999434</v>
      </c>
      <c r="AH43" s="10">
        <f t="shared" ref="AH43" si="261">$F42+$F44*(AH42-$N42)-$J44*(AH42-$N42)^2/2</f>
        <v>-14.615360000000095</v>
      </c>
      <c r="AI43" s="10">
        <f t="shared" ref="AI43" si="262">$F42+$F44*(AI42-$N42)-$J44*(AI42-$N42)^2/2</f>
        <v>-24.510854399999971</v>
      </c>
      <c r="AJ43" s="10">
        <f t="shared" ref="AJ43" si="263">$F42+$F44*(AJ42-$N42)-$J44*(AJ42-$N42)^2/2</f>
        <v>-35.546265599999998</v>
      </c>
      <c r="AK43" s="10">
        <f t="shared" ref="AK43" si="264">$F42+$F44*(AK42-$N42)-$J44*(AK42-$N42)^2/2</f>
        <v>-47.721593599999977</v>
      </c>
      <c r="AL43" s="17">
        <f>$F42+$F44*(AL42-$N42)-$J44*(AL42-$N42)^2/2</f>
        <v>-63.100500000000011</v>
      </c>
      <c r="AM43" s="10">
        <f t="shared" ref="AM43" si="265">$F42+$F44*(AM42-$N42)-$J44*(AM42-$N42)^2/2</f>
        <v>-75.492000000000075</v>
      </c>
    </row>
    <row r="44" spans="1:39" x14ac:dyDescent="0.25">
      <c r="A44" s="1">
        <v>3</v>
      </c>
      <c r="B44" s="1">
        <v>16</v>
      </c>
      <c r="C44" s="1">
        <v>17</v>
      </c>
      <c r="D44" s="1">
        <v>5</v>
      </c>
      <c r="E44" s="1" t="s">
        <v>31</v>
      </c>
      <c r="F44" s="1">
        <v>76.55</v>
      </c>
      <c r="G44" s="1">
        <v>29.008800000000001</v>
      </c>
      <c r="H44" s="1">
        <v>59.057200000000002</v>
      </c>
      <c r="I44" s="8"/>
      <c r="J44" s="8">
        <f>(F44-F45)/I42</f>
        <v>36.799999999999997</v>
      </c>
      <c r="K44" s="8">
        <f>(G44-G45)/I42</f>
        <v>21.599999999999998</v>
      </c>
      <c r="L44" s="8"/>
      <c r="M44" s="11" t="s">
        <v>37</v>
      </c>
      <c r="N44" s="8">
        <f>G42</f>
        <v>8.1921000000000035</v>
      </c>
      <c r="O44" s="17">
        <f>$G42+$G44*(O42-$N42)-$K44*(O42-$N42)^2/2</f>
        <v>15.922739999999999</v>
      </c>
      <c r="P44" s="12">
        <f>$G42+$G44*(P42-$N42)-$K44*(P42-$N42)^2/2</f>
        <v>18.350666399999998</v>
      </c>
      <c r="Q44" s="12">
        <f t="shared" ref="Q44:AL44" si="266">$G42+$G44*(Q42-$N42)-$K44*(Q42-$N42)^2/2</f>
        <v>20.497879200000014</v>
      </c>
      <c r="R44" s="12">
        <f t="shared" si="266"/>
        <v>23.261642400000014</v>
      </c>
      <c r="S44" s="12">
        <f t="shared" si="266"/>
        <v>25.356324000000008</v>
      </c>
      <c r="T44" s="12">
        <f t="shared" si="266"/>
        <v>26.781924000000004</v>
      </c>
      <c r="U44" s="12">
        <f t="shared" si="266"/>
        <v>27.538442400000012</v>
      </c>
      <c r="V44" s="12">
        <f t="shared" si="266"/>
        <v>27.625879200000011</v>
      </c>
      <c r="W44" s="12">
        <f t="shared" si="266"/>
        <v>27.044234400000008</v>
      </c>
      <c r="X44" s="12">
        <f t="shared" si="266"/>
        <v>25.79350800000001</v>
      </c>
      <c r="Y44" s="12">
        <f t="shared" si="266"/>
        <v>23.873700000000007</v>
      </c>
      <c r="Z44" s="12">
        <f t="shared" si="266"/>
        <v>21.284810400000012</v>
      </c>
      <c r="AA44" s="12">
        <f t="shared" si="266"/>
        <v>18.026839199999998</v>
      </c>
      <c r="AB44" s="12">
        <f t="shared" si="266"/>
        <v>14.099786399999999</v>
      </c>
      <c r="AC44" s="12">
        <f t="shared" si="266"/>
        <v>9.5036519999999882</v>
      </c>
      <c r="AD44" s="12">
        <f t="shared" si="266"/>
        <v>4.238435999999993</v>
      </c>
      <c r="AE44" s="12">
        <f t="shared" si="266"/>
        <v>-1.6958616000000148</v>
      </c>
      <c r="AF44" s="12">
        <f t="shared" si="266"/>
        <v>-8.2992408000000069</v>
      </c>
      <c r="AG44" s="12">
        <f t="shared" si="266"/>
        <v>-15.57170159999994</v>
      </c>
      <c r="AH44" s="12">
        <f t="shared" si="266"/>
        <v>-23.513244000000071</v>
      </c>
      <c r="AI44" s="12">
        <f t="shared" si="266"/>
        <v>-32.123867999999959</v>
      </c>
      <c r="AJ44" s="12">
        <f t="shared" si="266"/>
        <v>-41.403573599999987</v>
      </c>
      <c r="AK44" s="12">
        <f t="shared" si="266"/>
        <v>-51.352360799999985</v>
      </c>
      <c r="AL44" s="17">
        <f t="shared" si="266"/>
        <v>-63.595499999999987</v>
      </c>
      <c r="AM44" s="12">
        <f>$G42+$G44*(AM42-$N42)-$K44*(AM42-$N42)^2/2</f>
        <v>-73.257180000000005</v>
      </c>
    </row>
    <row r="45" spans="1:39" x14ac:dyDescent="0.25">
      <c r="A45" s="1">
        <v>3</v>
      </c>
      <c r="B45" s="1">
        <v>16</v>
      </c>
      <c r="C45" s="1">
        <v>17</v>
      </c>
      <c r="D45" s="1">
        <v>5</v>
      </c>
      <c r="E45" s="1" t="s">
        <v>32</v>
      </c>
      <c r="F45" s="1">
        <v>-85.37</v>
      </c>
      <c r="G45" s="1">
        <v>-66.031199999999998</v>
      </c>
      <c r="H45" s="1">
        <v>-35.982799999999997</v>
      </c>
      <c r="I45" s="8"/>
      <c r="J45" s="8"/>
      <c r="K45" s="8"/>
      <c r="L45" s="8"/>
      <c r="M45" s="11" t="s">
        <v>38</v>
      </c>
      <c r="N45" s="8">
        <f>H42</f>
        <v>-72.790099999999995</v>
      </c>
      <c r="O45" s="19">
        <f>$H42+$H44*(O42-$N42)-$K44*(O42-$N42)^2/2</f>
        <v>-56.044940000000004</v>
      </c>
      <c r="P45" s="12">
        <f>$H42+$H44*(P42-$N42)-$K44*(P42-$N42)^2/2</f>
        <v>-50.191496000000008</v>
      </c>
      <c r="Q45" s="12">
        <f t="shared" ref="Q45" si="267">$H42+$H44*(Q42-$N42)-$K44*(Q42-$N42)^2/2</f>
        <v>-44.618765599999975</v>
      </c>
      <c r="R45" s="12">
        <f t="shared" ref="R45" si="268">$H42+$H44*(R42-$N42)-$K44*(R42-$N42)^2/2</f>
        <v>-36.566483999999967</v>
      </c>
      <c r="S45" s="12">
        <f t="shared" ref="S45" si="269">$H42+$H44*(S42-$N42)-$K44*(S42-$N42)^2/2</f>
        <v>-29.183283999999965</v>
      </c>
      <c r="T45" s="12">
        <f t="shared" ref="T45" si="270">$H42+$H44*(T42-$N42)-$K44*(T42-$N42)^2/2</f>
        <v>-22.469165600000018</v>
      </c>
      <c r="U45" s="12">
        <f t="shared" ref="U45" si="271">$H42+$H44*(U42-$N42)-$K44*(U42-$N42)^2/2</f>
        <v>-16.424128799999959</v>
      </c>
      <c r="V45" s="12">
        <f t="shared" ref="V45" si="272">$H42+$H44*(V42-$N42)-$K44*(V42-$N42)^2/2</f>
        <v>-11.048173600000002</v>
      </c>
      <c r="W45" s="12">
        <f t="shared" ref="W45" si="273">$H42+$H44*(W42-$N42)-$K44*(W42-$N42)^2/2</f>
        <v>-6.3412999999999968</v>
      </c>
      <c r="X45" s="12">
        <f t="shared" ref="X45" si="274">$H42+$H44*(X42-$N42)-$K44*(X42-$N42)^2/2</f>
        <v>-2.3035079999999937</v>
      </c>
      <c r="Y45" s="12">
        <f t="shared" ref="Y45" si="275">$H42+$H44*(Y42-$N42)-$K44*(Y42-$N42)^2/2</f>
        <v>1.0652024000000111</v>
      </c>
      <c r="Z45" s="12">
        <f t="shared" ref="Z45" si="276">$H42+$H44*(Z42-$N42)-$K44*(Z42-$N42)^2/2</f>
        <v>3.7648312000000175</v>
      </c>
      <c r="AA45" s="12">
        <f t="shared" ref="AA45" si="277">$H42+$H44*(AA42-$N42)-$K44*(AA42-$N42)^2/2</f>
        <v>5.7953784000000184</v>
      </c>
      <c r="AB45" s="12">
        <f t="shared" ref="AB45" si="278">$H42+$H44*(AB42-$N42)-$K44*(AB42-$N42)^2/2</f>
        <v>7.1568440000000066</v>
      </c>
      <c r="AC45" s="12">
        <f t="shared" ref="AC45" si="279">$H42+$H44*(AC42-$N42)-$K44*(AC42-$N42)^2/2</f>
        <v>7.8492280000000108</v>
      </c>
      <c r="AD45" s="12">
        <f t="shared" ref="AD45" si="280">$H42+$H44*(AD42-$N42)-$K44*(AD42-$N42)^2/2</f>
        <v>7.8725304000000307</v>
      </c>
      <c r="AE45" s="12">
        <f t="shared" ref="AE45" si="281">$H42+$H44*(AE42-$N42)-$K44*(AE42-$N42)^2/2</f>
        <v>7.2267512000000096</v>
      </c>
      <c r="AF45" s="12">
        <f t="shared" ref="AF45" si="282">$H42+$H44*(AF42-$N42)-$K44*(AF42-$N42)^2/2</f>
        <v>5.9118904000000327</v>
      </c>
      <c r="AG45" s="12">
        <f t="shared" ref="AG45" si="283">$H42+$H44*(AG42-$N42)-$K44*(AG42-$N42)^2/2</f>
        <v>3.9279480000000291</v>
      </c>
      <c r="AH45" s="12">
        <f t="shared" ref="AH45" si="284">$H42+$H44*(AH42-$N42)-$K44*(AH42-$N42)^2/2</f>
        <v>1.2749239999999986</v>
      </c>
      <c r="AI45" s="12">
        <f t="shared" ref="AI45" si="285">$H42+$H44*(AI42-$N42)-$K44*(AI42-$N42)^2/2</f>
        <v>-2.0471815999999876</v>
      </c>
      <c r="AJ45" s="12">
        <f t="shared" ref="AJ45" si="286">$H42+$H44*(AJ42-$N42)-$K44*(AJ42-$N42)^2/2</f>
        <v>-6.0383687999999722</v>
      </c>
      <c r="AK45" s="12">
        <f t="shared" ref="AK45" si="287">$H42+$H44*(AK42-$N42)-$K44*(AK42-$N42)^2/2</f>
        <v>-10.698637599999984</v>
      </c>
      <c r="AL45" s="17">
        <f t="shared" ref="AL45" si="288">$H42+$H44*(AL42-$N42)-$K44*(AL42-$N42)^2/2</f>
        <v>-16.871999999999986</v>
      </c>
      <c r="AM45" s="12">
        <f t="shared" ref="AM45" si="289">$H42+$H44*(AM42-$N42)-$K44*(AM42-$N42)^2/2</f>
        <v>-22.026419999999973</v>
      </c>
    </row>
    <row r="46" spans="1:39" x14ac:dyDescent="0.25">
      <c r="A46" s="1">
        <v>3</v>
      </c>
      <c r="B46" s="1">
        <v>16</v>
      </c>
      <c r="C46" s="1">
        <v>17</v>
      </c>
      <c r="D46" s="1">
        <v>4</v>
      </c>
      <c r="E46" s="1" t="s">
        <v>29</v>
      </c>
      <c r="F46" s="1">
        <v>-54.956000000000003</v>
      </c>
      <c r="G46" s="1">
        <v>79.041300000000007</v>
      </c>
      <c r="H46" s="1">
        <v>-150.64330000000001</v>
      </c>
      <c r="I46" s="8">
        <f>I42</f>
        <v>4.4000000000000004</v>
      </c>
      <c r="J46" s="8"/>
      <c r="K46" s="8"/>
      <c r="L46" s="8">
        <f>D46</f>
        <v>4</v>
      </c>
      <c r="M46" s="8" t="s">
        <v>42</v>
      </c>
      <c r="N46" s="1">
        <f>N42</f>
        <v>7.6</v>
      </c>
      <c r="O46" s="16">
        <f>N46+0.35</f>
        <v>7.9499999999999993</v>
      </c>
      <c r="P46" s="1">
        <f t="shared" ref="P46:AM46" si="290">P42</f>
        <v>8.0139999999999993</v>
      </c>
      <c r="Q46" s="1">
        <f t="shared" si="290"/>
        <v>8.1280000000000001</v>
      </c>
      <c r="R46" s="1">
        <f t="shared" si="290"/>
        <v>8.3040000000000003</v>
      </c>
      <c r="S46" s="1">
        <f t="shared" si="290"/>
        <v>8.48</v>
      </c>
      <c r="T46" s="1">
        <f t="shared" si="290"/>
        <v>8.6559999999999988</v>
      </c>
      <c r="U46" s="1">
        <f t="shared" si="290"/>
        <v>8.8320000000000007</v>
      </c>
      <c r="V46" s="1">
        <f t="shared" si="290"/>
        <v>9.0079999999999991</v>
      </c>
      <c r="W46" s="1">
        <f t="shared" si="290"/>
        <v>9.1839999999999993</v>
      </c>
      <c r="X46" s="1">
        <f t="shared" si="290"/>
        <v>9.36</v>
      </c>
      <c r="Y46" s="1">
        <f t="shared" si="290"/>
        <v>9.5359999999999996</v>
      </c>
      <c r="Z46" s="1">
        <f t="shared" si="290"/>
        <v>9.7119999999999997</v>
      </c>
      <c r="AA46" s="1">
        <f t="shared" si="290"/>
        <v>9.8879999999999999</v>
      </c>
      <c r="AB46" s="1">
        <f t="shared" si="290"/>
        <v>10.064</v>
      </c>
      <c r="AC46" s="1">
        <f t="shared" si="290"/>
        <v>10.24</v>
      </c>
      <c r="AD46" s="1">
        <f t="shared" si="290"/>
        <v>10.416</v>
      </c>
      <c r="AE46" s="1">
        <f t="shared" si="290"/>
        <v>10.592000000000001</v>
      </c>
      <c r="AF46" s="1">
        <f t="shared" si="290"/>
        <v>10.768000000000001</v>
      </c>
      <c r="AG46" s="1">
        <f t="shared" si="290"/>
        <v>10.943999999999999</v>
      </c>
      <c r="AH46" s="1">
        <f t="shared" si="290"/>
        <v>11.120000000000001</v>
      </c>
      <c r="AI46" s="1">
        <f t="shared" si="290"/>
        <v>11.295999999999999</v>
      </c>
      <c r="AJ46" s="1">
        <f t="shared" si="290"/>
        <v>11.472</v>
      </c>
      <c r="AK46" s="1">
        <f t="shared" si="290"/>
        <v>11.648</v>
      </c>
      <c r="AL46" s="16">
        <f t="shared" si="290"/>
        <v>11.85</v>
      </c>
      <c r="AM46" s="1">
        <f t="shared" si="290"/>
        <v>12</v>
      </c>
    </row>
    <row r="47" spans="1:39" x14ac:dyDescent="0.25">
      <c r="A47" s="1">
        <v>3</v>
      </c>
      <c r="B47" s="1">
        <v>16</v>
      </c>
      <c r="C47" s="1">
        <v>17</v>
      </c>
      <c r="D47" s="1">
        <v>4</v>
      </c>
      <c r="E47" s="1" t="s">
        <v>30</v>
      </c>
      <c r="F47" s="1">
        <v>-71.635999999999996</v>
      </c>
      <c r="G47" s="1">
        <v>-116.46600000000001</v>
      </c>
      <c r="H47" s="1">
        <v>27.466000000000008</v>
      </c>
      <c r="I47" s="8"/>
      <c r="J47" s="8"/>
      <c r="K47" s="8"/>
      <c r="L47" s="8"/>
      <c r="M47" s="11" t="s">
        <v>21</v>
      </c>
      <c r="N47" s="1">
        <f>F46</f>
        <v>-54.956000000000003</v>
      </c>
      <c r="O47" s="19">
        <f>$F46+$F48*(O46-$N46)-$J48*(O46-$N46)^2/2</f>
        <v>-31.547475000000023</v>
      </c>
      <c r="P47" s="10">
        <f>$F46+$F48*(P46-$N46)-$J48*(P46-$N46)^2/2</f>
        <v>-27.729414200000019</v>
      </c>
      <c r="Q47" s="10">
        <f>$F46+$F48*(Q46-$N46)-$J48*(Q46-$N46)^2/2</f>
        <v>-21.282588799999974</v>
      </c>
      <c r="R47" s="10">
        <f>$F46+$F48*(R46-$N46)-$J48*(R46-$N46)^2/2</f>
        <v>-12.220243199999969</v>
      </c>
      <c r="S47" s="10">
        <f t="shared" ref="S47" si="291">$F46+$F48*(S46-$N46)-$J48*(S46-$N46)^2/2</f>
        <v>-4.238959999999965</v>
      </c>
      <c r="T47" s="10">
        <f t="shared" ref="T47" si="292">$F46+$F48*(T46-$N46)-$J48*(T46-$N46)^2/2</f>
        <v>2.6612607999999796</v>
      </c>
      <c r="U47" s="10">
        <f t="shared" ref="U47" si="293">$F46+$F48*(U46-$N46)-$J48*(U46-$N46)^2/2</f>
        <v>8.4804192000000391</v>
      </c>
      <c r="V47" s="10">
        <f t="shared" ref="V47" si="294">$F46+$F48*(V46-$N46)-$J48*(V46-$N46)^2/2</f>
        <v>13.218515199999999</v>
      </c>
      <c r="W47" s="10">
        <f t="shared" ref="W47" si="295">$F46+$F48*(W46-$N46)-$J48*(W46-$N46)^2/2</f>
        <v>16.875548800000004</v>
      </c>
      <c r="X47" s="10">
        <f t="shared" ref="X47" si="296">$F46+$F48*(X46-$N46)-$J48*(X46-$N46)^2/2</f>
        <v>19.451519999999995</v>
      </c>
      <c r="Y47" s="10">
        <f t="shared" ref="Y47" si="297">$F46+$F48*(Y46-$N46)-$J48*(Y46-$N46)^2/2</f>
        <v>20.946428799999993</v>
      </c>
      <c r="Z47" s="10">
        <f t="shared" ref="Z47" si="298">$F46+$F48*(Z46-$N46)-$J48*(Z46-$N46)^2/2</f>
        <v>21.360275200000004</v>
      </c>
      <c r="AA47" s="10">
        <f t="shared" ref="AA47" si="299">$F46+$F48*(AA46-$N46)-$J48*(AA46-$N46)^2/2</f>
        <v>20.693059199999993</v>
      </c>
      <c r="AB47" s="10">
        <f t="shared" ref="AB47" si="300">$F46+$F48*(AB46-$N46)-$J48*(AB46-$N46)^2/2</f>
        <v>18.944780800000004</v>
      </c>
      <c r="AC47" s="10">
        <f t="shared" ref="AC47" si="301">$F46+$F48*(AC46-$N46)-$J48*(AC46-$N46)^2/2</f>
        <v>16.115440000000007</v>
      </c>
      <c r="AD47" s="10">
        <f t="shared" ref="AD47" si="302">$F46+$F48*(AD46-$N46)-$J48*(AD46-$N46)^2/2</f>
        <v>12.205036799999988</v>
      </c>
      <c r="AE47" s="10">
        <f t="shared" ref="AE47" si="303">$F46+$F48*(AE46-$N46)-$J48*(AE46-$N46)^2/2</f>
        <v>7.2135711999999899</v>
      </c>
      <c r="AF47" s="10">
        <f t="shared" ref="AF47" si="304">$F46+$F48*(AF46-$N46)-$J48*(AF46-$N46)^2/2</f>
        <v>1.1410431999999844</v>
      </c>
      <c r="AG47" s="10">
        <f t="shared" ref="AG47" si="305">$F46+$F48*(AG46-$N46)-$J48*(AG46-$N46)^2/2</f>
        <v>-6.0125471999999149</v>
      </c>
      <c r="AH47" s="10">
        <f t="shared" ref="AH47" si="306">$F46+$F48*(AH46-$N46)-$J48*(AH46-$N46)^2/2</f>
        <v>-14.247200000000049</v>
      </c>
      <c r="AI47" s="10">
        <f t="shared" ref="AI47" si="307">$F46+$F48*(AI46-$N46)-$J48*(AI46-$N46)^2/2</f>
        <v>-23.562915199999992</v>
      </c>
      <c r="AJ47" s="10">
        <f t="shared" ref="AJ47" si="308">$F46+$F48*(AJ46-$N46)-$J48*(AJ46-$N46)^2/2</f>
        <v>-33.959692800000028</v>
      </c>
      <c r="AK47" s="10">
        <f t="shared" ref="AK47" si="309">$F46+$F48*(AK46-$N46)-$J48*(AK46-$N46)^2/2</f>
        <v>-45.437532799999985</v>
      </c>
      <c r="AL47" s="17">
        <f>$F46+$F48*(AL46-$N46)-$J48*(AL46-$N46)^2/2</f>
        <v>-59.943375000000003</v>
      </c>
      <c r="AM47" s="10">
        <f t="shared" ref="AM47" si="310">$F46+$F48*(AM46-$N46)-$J48*(AM46-$N46)^2/2</f>
        <v>-71.636400000000037</v>
      </c>
    </row>
    <row r="48" spans="1:39" x14ac:dyDescent="0.25">
      <c r="A48" s="1">
        <v>3</v>
      </c>
      <c r="B48" s="1">
        <v>16</v>
      </c>
      <c r="C48" s="1">
        <v>17</v>
      </c>
      <c r="D48" s="1">
        <v>4</v>
      </c>
      <c r="E48" s="1" t="s">
        <v>31</v>
      </c>
      <c r="F48" s="1">
        <v>72.989000000000004</v>
      </c>
      <c r="G48" s="1">
        <v>3.9664000000000001</v>
      </c>
      <c r="H48" s="1">
        <v>88.879600000000011</v>
      </c>
      <c r="I48" s="8"/>
      <c r="J48" s="8">
        <f>(F48-F49)/I42</f>
        <v>34.9</v>
      </c>
      <c r="K48" s="8">
        <f>(G48-G49)/I42</f>
        <v>22</v>
      </c>
      <c r="L48" s="8"/>
      <c r="M48" s="11" t="s">
        <v>37</v>
      </c>
      <c r="N48" s="8">
        <f>G46</f>
        <v>79.041300000000007</v>
      </c>
      <c r="O48" s="17">
        <f>$G46+$G48*(O46-$N46)-$K48*(O46-$N46)^2/2</f>
        <v>79.082040000000006</v>
      </c>
      <c r="P48" s="12">
        <f>$G46+$G48*(P46-$N46)-$K48*(P46-$N46)^2/2</f>
        <v>78.798033600000011</v>
      </c>
      <c r="Q48" s="12">
        <f t="shared" ref="Q48:AL48" si="311">$G46+$G48*(Q46-$N46)-$K48*(Q46-$N46)^2/2</f>
        <v>78.068935199999999</v>
      </c>
      <c r="R48" s="12">
        <f t="shared" si="311"/>
        <v>76.381869600000002</v>
      </c>
      <c r="S48" s="12">
        <f t="shared" si="311"/>
        <v>74.013331999999991</v>
      </c>
      <c r="T48" s="12">
        <f t="shared" si="311"/>
        <v>70.963322400000024</v>
      </c>
      <c r="U48" s="12">
        <f t="shared" si="311"/>
        <v>67.231840799999986</v>
      </c>
      <c r="V48" s="12">
        <f t="shared" si="311"/>
        <v>62.81888720000002</v>
      </c>
      <c r="W48" s="12">
        <f t="shared" si="311"/>
        <v>57.724461600000026</v>
      </c>
      <c r="X48" s="12">
        <f t="shared" si="311"/>
        <v>51.948564000000012</v>
      </c>
      <c r="Y48" s="12">
        <f t="shared" si="311"/>
        <v>45.491194400000012</v>
      </c>
      <c r="Z48" s="12">
        <f t="shared" si="311"/>
        <v>38.352352799999998</v>
      </c>
      <c r="AA48" s="12">
        <f t="shared" si="311"/>
        <v>30.5320392</v>
      </c>
      <c r="AB48" s="12">
        <f t="shared" si="311"/>
        <v>22.03025359999998</v>
      </c>
      <c r="AC48" s="12">
        <f t="shared" si="311"/>
        <v>12.846995999999962</v>
      </c>
      <c r="AD48" s="12">
        <f t="shared" si="311"/>
        <v>2.9822663999999577</v>
      </c>
      <c r="AE48" s="12">
        <f t="shared" si="311"/>
        <v>-7.5639352000000457</v>
      </c>
      <c r="AF48" s="12">
        <f t="shared" si="311"/>
        <v>-18.791608800000049</v>
      </c>
      <c r="AG48" s="12">
        <f t="shared" si="311"/>
        <v>-30.700754399999951</v>
      </c>
      <c r="AH48" s="12">
        <f t="shared" si="311"/>
        <v>-43.291372000000095</v>
      </c>
      <c r="AI48" s="12">
        <f t="shared" si="311"/>
        <v>-56.563461599999968</v>
      </c>
      <c r="AJ48" s="12">
        <f t="shared" si="311"/>
        <v>-70.517023199999997</v>
      </c>
      <c r="AK48" s="12">
        <f t="shared" si="311"/>
        <v>-85.152056799999968</v>
      </c>
      <c r="AL48" s="17">
        <f t="shared" si="311"/>
        <v>-102.78899999999999</v>
      </c>
      <c r="AM48" s="12">
        <f>$G46+$G48*(AM46-$N46)-$K48*(AM46-$N46)^2/2</f>
        <v>-116.46654000000002</v>
      </c>
    </row>
    <row r="49" spans="1:39" x14ac:dyDescent="0.25">
      <c r="A49" s="1">
        <v>3</v>
      </c>
      <c r="B49" s="1">
        <v>16</v>
      </c>
      <c r="C49" s="1">
        <v>17</v>
      </c>
      <c r="D49" s="1">
        <v>4</v>
      </c>
      <c r="E49" s="1" t="s">
        <v>32</v>
      </c>
      <c r="F49" s="1">
        <v>-80.570999999999998</v>
      </c>
      <c r="G49" s="1">
        <v>-92.833600000000004</v>
      </c>
      <c r="H49" s="1">
        <v>-7.9204000000000008</v>
      </c>
      <c r="I49" s="8"/>
      <c r="J49" s="8"/>
      <c r="K49" s="8"/>
      <c r="L49" s="8"/>
      <c r="M49" s="11" t="s">
        <v>38</v>
      </c>
      <c r="N49" s="8">
        <f>H46</f>
        <v>-150.64330000000001</v>
      </c>
      <c r="O49" s="19">
        <f>$H46+$H48*(O46-$N46)-$K48*(O46-$N46)^2/2</f>
        <v>-120.88294000000003</v>
      </c>
      <c r="P49" s="12">
        <f>$H46+$H48*(P46-$N46)-$K48*(P46-$N46)^2/2</f>
        <v>-115.73250160000003</v>
      </c>
      <c r="Q49" s="12">
        <f t="shared" ref="Q49" si="312">$H46+$H48*(Q46-$N46)-$K48*(Q46-$N46)^2/2</f>
        <v>-106.78149519999997</v>
      </c>
      <c r="R49" s="12">
        <f t="shared" ref="R49" si="313">$H46+$H48*(R46-$N46)-$K48*(R46-$N46)^2/2</f>
        <v>-93.523837599999965</v>
      </c>
      <c r="S49" s="12">
        <f t="shared" ref="S49" si="314">$H46+$H48*(S46-$N46)-$K48*(S46-$N46)^2/2</f>
        <v>-80.947651999999948</v>
      </c>
      <c r="T49" s="12">
        <f t="shared" ref="T49" si="315">$H46+$H48*(T46-$N46)-$K48*(T46-$N46)^2/2</f>
        <v>-69.052938400000045</v>
      </c>
      <c r="U49" s="12">
        <f t="shared" ref="U49" si="316">$H46+$H48*(U46-$N46)-$K48*(U46-$N46)^2/2</f>
        <v>-57.839696799999935</v>
      </c>
      <c r="V49" s="12">
        <f t="shared" ref="V49" si="317">$H46+$H48*(V46-$N46)-$K48*(V46-$N46)^2/2</f>
        <v>-47.307927200000023</v>
      </c>
      <c r="W49" s="12">
        <f t="shared" ref="W49" si="318">$H46+$H48*(W46-$N46)-$K48*(W46-$N46)^2/2</f>
        <v>-37.457629600000004</v>
      </c>
      <c r="X49" s="12">
        <f t="shared" ref="X49" si="319">$H46+$H48*(X46-$N46)-$K48*(X46-$N46)^2/2</f>
        <v>-28.288803999999992</v>
      </c>
      <c r="Y49" s="12">
        <f t="shared" ref="Y49" si="320">$H46+$H48*(Y46-$N46)-$K48*(Y46-$N46)^2/2</f>
        <v>-19.801450400000007</v>
      </c>
      <c r="Z49" s="12">
        <f t="shared" ref="Z49" si="321">$H46+$H48*(Z46-$N46)-$K48*(Z46-$N46)^2/2</f>
        <v>-11.995568799999994</v>
      </c>
      <c r="AA49" s="12">
        <f t="shared" ref="AA49" si="322">$H46+$H48*(AA46-$N46)-$K48*(AA46-$N46)^2/2</f>
        <v>-4.8711591999999797</v>
      </c>
      <c r="AB49" s="12">
        <f t="shared" ref="AB49" si="323">$H46+$H48*(AB46-$N46)-$K48*(AB46-$N46)^2/2</f>
        <v>1.5717784000000279</v>
      </c>
      <c r="AC49" s="12">
        <f t="shared" ref="AC49" si="324">$H46+$H48*(AC46-$N46)-$K48*(AC46-$N46)^2/2</f>
        <v>7.3332440000000361</v>
      </c>
      <c r="AD49" s="12">
        <f t="shared" ref="AD49" si="325">$H46+$H48*(AD46-$N46)-$K48*(AD46-$N46)^2/2</f>
        <v>12.413237600000045</v>
      </c>
      <c r="AE49" s="12">
        <f t="shared" ref="AE49" si="326">$H46+$H48*(AE46-$N46)-$K48*(AE46-$N46)^2/2</f>
        <v>16.811759200000054</v>
      </c>
      <c r="AF49" s="12">
        <f t="shared" ref="AF49" si="327">$H46+$H48*(AF46-$N46)-$K48*(AF46-$N46)^2/2</f>
        <v>20.528808800000078</v>
      </c>
      <c r="AG49" s="12">
        <f t="shared" ref="AG49" si="328">$H46+$H48*(AG46-$N46)-$K48*(AG46-$N46)^2/2</f>
        <v>23.564386400000032</v>
      </c>
      <c r="AH49" s="12">
        <f t="shared" ref="AH49" si="329">$H46+$H48*(AH46-$N46)-$K48*(AH46-$N46)^2/2</f>
        <v>25.918492000000015</v>
      </c>
      <c r="AI49" s="12">
        <f t="shared" ref="AI49" si="330">$H46+$H48*(AI46-$N46)-$K48*(AI46-$N46)^2/2</f>
        <v>27.591125600000055</v>
      </c>
      <c r="AJ49" s="12">
        <f t="shared" ref="AJ49" si="331">$H46+$H48*(AJ46-$N46)-$K48*(AJ46-$N46)^2/2</f>
        <v>28.582287199999996</v>
      </c>
      <c r="AK49" s="12">
        <f t="shared" ref="AK49" si="332">$H46+$H48*(AK46-$N46)-$K48*(AK46-$N46)^2/2</f>
        <v>28.891976800000037</v>
      </c>
      <c r="AL49" s="17">
        <f t="shared" ref="AL49" si="333">$H46+$H48*(AL46-$N46)-$K48*(AL46-$N46)^2/2</f>
        <v>28.407500000000027</v>
      </c>
      <c r="AM49" s="12">
        <f t="shared" ref="AM49" si="334">$H46+$H48*(AM46-$N46)-$K48*(AM46-$N46)^2/2</f>
        <v>27.466940000000022</v>
      </c>
    </row>
    <row r="50" spans="1:39" x14ac:dyDescent="0.25">
      <c r="A50" s="1">
        <v>3</v>
      </c>
      <c r="B50" s="1">
        <v>16</v>
      </c>
      <c r="C50" s="1">
        <v>17</v>
      </c>
      <c r="D50" s="1">
        <v>3</v>
      </c>
      <c r="E50" s="1" t="s">
        <v>29</v>
      </c>
      <c r="F50" s="1">
        <v>-52.145000000000003</v>
      </c>
      <c r="G50" s="1">
        <v>167.89240000000001</v>
      </c>
      <c r="H50" s="1">
        <v>-236.9384</v>
      </c>
      <c r="I50" s="8">
        <f>I42</f>
        <v>4.4000000000000004</v>
      </c>
      <c r="J50" s="8"/>
      <c r="K50" s="8"/>
      <c r="L50" s="8">
        <f>D50</f>
        <v>3</v>
      </c>
      <c r="M50" s="8" t="s">
        <v>42</v>
      </c>
      <c r="N50" s="1">
        <f>N46</f>
        <v>7.6</v>
      </c>
      <c r="O50" s="16">
        <f>N50+0.4</f>
        <v>8</v>
      </c>
      <c r="P50" s="1">
        <f t="shared" ref="P50:AM50" si="335">P46</f>
        <v>8.0139999999999993</v>
      </c>
      <c r="Q50" s="1">
        <f t="shared" si="335"/>
        <v>8.1280000000000001</v>
      </c>
      <c r="R50" s="1">
        <f t="shared" si="335"/>
        <v>8.3040000000000003</v>
      </c>
      <c r="S50" s="1">
        <f t="shared" si="335"/>
        <v>8.48</v>
      </c>
      <c r="T50" s="1">
        <f t="shared" si="335"/>
        <v>8.6559999999999988</v>
      </c>
      <c r="U50" s="1">
        <f t="shared" si="335"/>
        <v>8.8320000000000007</v>
      </c>
      <c r="V50" s="1">
        <f t="shared" si="335"/>
        <v>9.0079999999999991</v>
      </c>
      <c r="W50" s="1">
        <f t="shared" si="335"/>
        <v>9.1839999999999993</v>
      </c>
      <c r="X50" s="1">
        <f t="shared" si="335"/>
        <v>9.36</v>
      </c>
      <c r="Y50" s="1">
        <f t="shared" si="335"/>
        <v>9.5359999999999996</v>
      </c>
      <c r="Z50" s="1">
        <f t="shared" si="335"/>
        <v>9.7119999999999997</v>
      </c>
      <c r="AA50" s="1">
        <f t="shared" si="335"/>
        <v>9.8879999999999999</v>
      </c>
      <c r="AB50" s="1">
        <f t="shared" si="335"/>
        <v>10.064</v>
      </c>
      <c r="AC50" s="1">
        <f t="shared" si="335"/>
        <v>10.24</v>
      </c>
      <c r="AD50" s="1">
        <f t="shared" si="335"/>
        <v>10.416</v>
      </c>
      <c r="AE50" s="1">
        <f t="shared" si="335"/>
        <v>10.592000000000001</v>
      </c>
      <c r="AF50" s="1">
        <f t="shared" si="335"/>
        <v>10.768000000000001</v>
      </c>
      <c r="AG50" s="1">
        <f t="shared" si="335"/>
        <v>10.943999999999999</v>
      </c>
      <c r="AH50" s="1">
        <f t="shared" si="335"/>
        <v>11.120000000000001</v>
      </c>
      <c r="AI50" s="1">
        <f t="shared" si="335"/>
        <v>11.295999999999999</v>
      </c>
      <c r="AJ50" s="1">
        <f t="shared" si="335"/>
        <v>11.472</v>
      </c>
      <c r="AK50" s="1">
        <f t="shared" si="335"/>
        <v>11.648</v>
      </c>
      <c r="AL50" s="16">
        <f t="shared" si="335"/>
        <v>11.85</v>
      </c>
      <c r="AM50" s="1">
        <f t="shared" si="335"/>
        <v>12</v>
      </c>
    </row>
    <row r="51" spans="1:39" x14ac:dyDescent="0.25">
      <c r="A51" s="1">
        <v>3</v>
      </c>
      <c r="B51" s="1">
        <v>16</v>
      </c>
      <c r="C51" s="1">
        <v>17</v>
      </c>
      <c r="D51" s="1">
        <v>3</v>
      </c>
      <c r="E51" s="1" t="s">
        <v>30</v>
      </c>
      <c r="F51" s="1">
        <v>-77.893000000000001</v>
      </c>
      <c r="G51" s="1">
        <v>-163.21860000000001</v>
      </c>
      <c r="H51" s="1">
        <v>64.508600000000001</v>
      </c>
      <c r="I51" s="8"/>
      <c r="J51" s="8"/>
      <c r="K51" s="8"/>
      <c r="L51" s="8"/>
      <c r="M51" s="11" t="s">
        <v>21</v>
      </c>
      <c r="N51" s="1">
        <f>F50</f>
        <v>-52.145000000000003</v>
      </c>
      <c r="O51" s="19">
        <f>$F50+$F52*(O50-$N50)-$J52*(O50-$N50)^2/2</f>
        <v>-25.845799999999983</v>
      </c>
      <c r="P51" s="10">
        <f>$F50+$F52*(P50-$N50)-$J52*(P50-$N50)^2/2</f>
        <v>-25.029076400000019</v>
      </c>
      <c r="Q51" s="10">
        <f>$F50+$F52*(Q50-$N50)-$J52*(Q50-$N50)^2/2</f>
        <v>-18.639809599999975</v>
      </c>
      <c r="R51" s="10">
        <f>$F50+$F52*(R50-$N50)-$J52*(R50-$N50)^2/2</f>
        <v>-9.6892943999999712</v>
      </c>
      <c r="S51" s="10">
        <f t="shared" ref="S51" si="336">$F50+$F52*(S50-$N50)-$J52*(S50-$N50)^2/2</f>
        <v>-1.8477199999999634</v>
      </c>
      <c r="T51" s="10">
        <f t="shared" ref="T51" si="337">$F50+$F52*(T50-$N50)-$J52*(T50-$N50)^2/2</f>
        <v>4.8849135999999795</v>
      </c>
      <c r="U51" s="10">
        <f t="shared" ref="U51" si="338">$F50+$F52*(U50-$N50)-$J52*(U50-$N50)^2/2</f>
        <v>10.508606400000037</v>
      </c>
      <c r="V51" s="10">
        <f t="shared" ref="V51" si="339">$F50+$F52*(V50-$N50)-$J52*(V50-$N50)^2/2</f>
        <v>15.023358399999999</v>
      </c>
      <c r="W51" s="10">
        <f t="shared" ref="W51" si="340">$F50+$F52*(W50-$N50)-$J52*(W50-$N50)^2/2</f>
        <v>18.429169600000002</v>
      </c>
      <c r="X51" s="10">
        <f t="shared" ref="X51" si="341">$F50+$F52*(X50-$N50)-$J52*(X50-$N50)^2/2</f>
        <v>20.726039999999998</v>
      </c>
      <c r="Y51" s="10">
        <f t="shared" ref="Y51" si="342">$F50+$F52*(Y50-$N50)-$J52*(Y50-$N50)^2/2</f>
        <v>21.913969600000016</v>
      </c>
      <c r="Z51" s="10">
        <f t="shared" ref="Z51" si="343">$F50+$F52*(Z50-$N50)-$J52*(Z50-$N50)^2/2</f>
        <v>21.992958400000006</v>
      </c>
      <c r="AA51" s="10">
        <f t="shared" ref="AA51" si="344">$F50+$F52*(AA50-$N50)-$J52*(AA50-$N50)^2/2</f>
        <v>20.963006400000012</v>
      </c>
      <c r="AB51" s="10">
        <f t="shared" ref="AB51" si="345">$F50+$F52*(AB50-$N50)-$J52*(AB50-$N50)^2/2</f>
        <v>18.824113600000032</v>
      </c>
      <c r="AC51" s="10">
        <f t="shared" ref="AC51" si="346">$F50+$F52*(AC50-$N50)-$J52*(AC50-$N50)^2/2</f>
        <v>15.576280000000011</v>
      </c>
      <c r="AD51" s="10">
        <f t="shared" ref="AD51" si="347">$F50+$F52*(AD50-$N50)-$J52*(AD50-$N50)^2/2</f>
        <v>11.219505600000019</v>
      </c>
      <c r="AE51" s="10">
        <f t="shared" ref="AE51" si="348">$F50+$F52*(AE50-$N50)-$J52*(AE50-$N50)^2/2</f>
        <v>5.7537903999999855</v>
      </c>
      <c r="AF51" s="10">
        <f t="shared" ref="AF51" si="349">$F50+$F52*(AF50-$N50)-$J52*(AF50-$N50)^2/2</f>
        <v>-0.82086559999999054</v>
      </c>
      <c r="AG51" s="10">
        <f t="shared" ref="AG51" si="350">$F50+$F52*(AG50-$N50)-$J52*(AG50-$N50)^2/2</f>
        <v>-8.5044623999999089</v>
      </c>
      <c r="AH51" s="10">
        <f t="shared" ref="AH51" si="351">$F50+$F52*(AH50-$N50)-$J52*(AH50-$N50)^2/2</f>
        <v>-17.297000000000054</v>
      </c>
      <c r="AI51" s="10">
        <f t="shared" ref="AI51" si="352">$F50+$F52*(AI50-$N50)-$J52*(AI50-$N50)^2/2</f>
        <v>-27.198478399999914</v>
      </c>
      <c r="AJ51" s="10">
        <f t="shared" ref="AJ51" si="353">$F50+$F52*(AJ50-$N50)-$J52*(AJ50-$N50)^2/2</f>
        <v>-38.208897599999915</v>
      </c>
      <c r="AK51" s="10">
        <f t="shared" ref="AK51" si="354">$F50+$F52*(AK50-$N50)-$J52*(AK50-$N50)^2/2</f>
        <v>-50.328257599999887</v>
      </c>
      <c r="AL51" s="17">
        <f>$F50+$F52*(AL50-$N50)-$J52*(AL50-$N50)^2/2</f>
        <v>-65.60474999999991</v>
      </c>
      <c r="AM51" s="10">
        <f t="shared" ref="AM51" si="355">$F50+$F52*(AM50-$N50)-$J52*(AM50-$N50)^2/2</f>
        <v>-77.893799999999942</v>
      </c>
    </row>
    <row r="52" spans="1:39" x14ac:dyDescent="0.25">
      <c r="A52" s="1">
        <v>3</v>
      </c>
      <c r="B52" s="1">
        <v>16</v>
      </c>
      <c r="C52" s="1">
        <v>17</v>
      </c>
      <c r="D52" s="1">
        <v>3</v>
      </c>
      <c r="E52" s="1" t="s">
        <v>31</v>
      </c>
      <c r="F52" s="1">
        <v>72.908000000000001</v>
      </c>
      <c r="G52" s="1">
        <v>-25.312299999999979</v>
      </c>
      <c r="H52" s="1">
        <v>118.45029999999998</v>
      </c>
      <c r="I52" s="8"/>
      <c r="J52" s="8">
        <f>(F52-F53)/I42</f>
        <v>35.79999999999999</v>
      </c>
      <c r="K52" s="8">
        <f>(G52-G53)/I42</f>
        <v>22.7</v>
      </c>
      <c r="L52" s="8"/>
      <c r="M52" s="11" t="s">
        <v>37</v>
      </c>
      <c r="N52" s="8">
        <f>G50</f>
        <v>167.89240000000001</v>
      </c>
      <c r="O52" s="17">
        <f>$G50+$G52*(O50-$N50)-$K52*(O50-$N50)^2/2</f>
        <v>155.95148</v>
      </c>
      <c r="P52" s="12">
        <f>$G50+$G52*(P50-$N50)-$K52*(P50-$N50)^2/2</f>
        <v>155.46776320000004</v>
      </c>
      <c r="Q52" s="12">
        <f t="shared" ref="Q52:AL52" si="356">$G50+$G52*(Q50-$N50)-$K52*(Q50-$N50)^2/2</f>
        <v>151.36330720000001</v>
      </c>
      <c r="R52" s="12">
        <f t="shared" si="356"/>
        <v>144.4472992</v>
      </c>
      <c r="S52" s="12">
        <f t="shared" si="356"/>
        <v>136.828136</v>
      </c>
      <c r="T52" s="12">
        <f t="shared" si="356"/>
        <v>128.50581760000006</v>
      </c>
      <c r="U52" s="12">
        <f t="shared" si="356"/>
        <v>119.48034399999999</v>
      </c>
      <c r="V52" s="12">
        <f t="shared" si="356"/>
        <v>109.75171520000006</v>
      </c>
      <c r="W52" s="12">
        <f t="shared" si="356"/>
        <v>99.319931200000056</v>
      </c>
      <c r="X52" s="12">
        <f t="shared" si="356"/>
        <v>88.184992000000051</v>
      </c>
      <c r="Y52" s="12">
        <f t="shared" si="356"/>
        <v>76.346897600000048</v>
      </c>
      <c r="Z52" s="12">
        <f t="shared" si="356"/>
        <v>63.805648000000048</v>
      </c>
      <c r="AA52" s="12">
        <f t="shared" si="356"/>
        <v>50.561243200000035</v>
      </c>
      <c r="AB52" s="12">
        <f t="shared" si="356"/>
        <v>36.613683200000025</v>
      </c>
      <c r="AC52" s="12">
        <f t="shared" si="356"/>
        <v>21.962968000000018</v>
      </c>
      <c r="AD52" s="12">
        <f t="shared" si="356"/>
        <v>6.6090975999999984</v>
      </c>
      <c r="AE52" s="12">
        <f t="shared" si="356"/>
        <v>-9.4479280000000045</v>
      </c>
      <c r="AF52" s="12">
        <f t="shared" si="356"/>
        <v>-26.208108800000005</v>
      </c>
      <c r="AG52" s="12">
        <f t="shared" si="356"/>
        <v>-43.671444799999847</v>
      </c>
      <c r="AH52" s="12">
        <f t="shared" si="356"/>
        <v>-61.837936000000084</v>
      </c>
      <c r="AI52" s="12">
        <f t="shared" si="356"/>
        <v>-80.707582399999879</v>
      </c>
      <c r="AJ52" s="12">
        <f t="shared" si="356"/>
        <v>-100.28038399999991</v>
      </c>
      <c r="AK52" s="12">
        <f t="shared" si="356"/>
        <v>-120.5563407999999</v>
      </c>
      <c r="AL52" s="17">
        <f t="shared" si="356"/>
        <v>-144.6942499999999</v>
      </c>
      <c r="AM52" s="12">
        <f>$G50+$G52*(AM50-$N50)-$K52*(AM50-$N50)^2/2</f>
        <v>-163.21771999999993</v>
      </c>
    </row>
    <row r="53" spans="1:39" x14ac:dyDescent="0.25">
      <c r="A53" s="1">
        <v>3</v>
      </c>
      <c r="B53" s="1">
        <v>16</v>
      </c>
      <c r="C53" s="1">
        <v>17</v>
      </c>
      <c r="D53" s="1">
        <v>3</v>
      </c>
      <c r="E53" s="1" t="s">
        <v>32</v>
      </c>
      <c r="F53" s="1">
        <v>-84.611999999999995</v>
      </c>
      <c r="G53" s="1">
        <v>-125.19229999999999</v>
      </c>
      <c r="H53" s="1">
        <v>18.570299999999982</v>
      </c>
      <c r="I53" s="8"/>
      <c r="J53" s="8"/>
      <c r="K53" s="8"/>
      <c r="L53" s="8"/>
      <c r="M53" s="11" t="s">
        <v>38</v>
      </c>
      <c r="N53" s="8">
        <f>H50</f>
        <v>-236.9384</v>
      </c>
      <c r="O53" s="19">
        <f>$H50+$H52*(O50-$N50)-$K52*(O50-$N50)^2/2</f>
        <v>-191.37427999999997</v>
      </c>
      <c r="P53" s="12">
        <f>$H50+$H52*(P50-$N50)-$K52*(P50-$N50)^2/2</f>
        <v>-189.84532040000005</v>
      </c>
      <c r="Q53" s="12">
        <f t="shared" ref="Q53" si="357">$H50+$H52*(Q50-$N50)-$K52*(Q50-$N50)^2/2</f>
        <v>-177.56083999999996</v>
      </c>
      <c r="R53" s="12">
        <f t="shared" ref="R53" si="358">$H50+$H52*(R50-$N50)-$K52*(R50-$N50)^2/2</f>
        <v>-159.17463039999993</v>
      </c>
      <c r="S53" s="12">
        <f t="shared" ref="S53" si="359">$H50+$H52*(S50-$N50)-$K52*(S50-$N50)^2/2</f>
        <v>-141.49157599999995</v>
      </c>
      <c r="T53" s="12">
        <f t="shared" ref="T53" si="360">$H50+$H52*(T50-$N50)-$K52*(T50-$N50)^2/2</f>
        <v>-124.51167680000009</v>
      </c>
      <c r="U53" s="12">
        <f t="shared" ref="U53" si="361">$H50+$H52*(U50-$N50)-$K52*(U50-$N50)^2/2</f>
        <v>-108.23493279999992</v>
      </c>
      <c r="V53" s="12">
        <f t="shared" ref="V53" si="362">$H50+$H52*(V50-$N50)-$K52*(V50-$N50)^2/2</f>
        <v>-92.661344000000071</v>
      </c>
      <c r="W53" s="12">
        <f t="shared" ref="W53" si="363">$H50+$H52*(W50-$N50)-$K52*(W50-$N50)^2/2</f>
        <v>-77.790910400000072</v>
      </c>
      <c r="X53" s="12">
        <f t="shared" ref="X53" si="364">$H50+$H52*(X50-$N50)-$K52*(X50-$N50)^2/2</f>
        <v>-63.623632000000043</v>
      </c>
      <c r="Y53" s="12">
        <f t="shared" ref="Y53" si="365">$H50+$H52*(Y50-$N50)-$K52*(Y50-$N50)^2/2</f>
        <v>-50.15950880000004</v>
      </c>
      <c r="Z53" s="12">
        <f t="shared" ref="Z53" si="366">$H50+$H52*(Z50-$N50)-$K52*(Z50-$N50)^2/2</f>
        <v>-37.398540800000035</v>
      </c>
      <c r="AA53" s="12">
        <f t="shared" ref="AA53" si="367">$H50+$H52*(AA50-$N50)-$K52*(AA50-$N50)^2/2</f>
        <v>-25.340728000000013</v>
      </c>
      <c r="AB53" s="12">
        <f t="shared" ref="AB53" si="368">$H50+$H52*(AB50-$N50)-$K52*(AB50-$N50)^2/2</f>
        <v>-13.986070399999988</v>
      </c>
      <c r="AC53" s="12">
        <f t="shared" ref="AC53" si="369">$H50+$H52*(AC50-$N50)-$K52*(AC50-$N50)^2/2</f>
        <v>-3.3345680000000186</v>
      </c>
      <c r="AD53" s="12">
        <f t="shared" ref="AD53" si="370">$H50+$H52*(AD50-$N50)-$K52*(AD50-$N50)^2/2</f>
        <v>6.6137791999999962</v>
      </c>
      <c r="AE53" s="12">
        <f t="shared" ref="AE53" si="371">$H50+$H52*(AE50-$N50)-$K52*(AE50-$N50)^2/2</f>
        <v>15.858971199999971</v>
      </c>
      <c r="AF53" s="12">
        <f t="shared" ref="AF53" si="372">$H50+$H52*(AF50-$N50)-$K52*(AF50-$N50)^2/2</f>
        <v>24.401008000000004</v>
      </c>
      <c r="AG53" s="12">
        <f t="shared" ref="AG53" si="373">$H50+$H52*(AG50-$N50)-$K52*(AG50-$N50)^2/2</f>
        <v>32.239889599999927</v>
      </c>
      <c r="AH53" s="12">
        <f t="shared" ref="AH53" si="374">$H50+$H52*(AH50-$N50)-$K52*(AH50-$N50)^2/2</f>
        <v>39.375615999999951</v>
      </c>
      <c r="AI53" s="12">
        <f t="shared" ref="AI53" si="375">$H50+$H52*(AI50-$N50)-$K52*(AI50-$N50)^2/2</f>
        <v>45.808187199999907</v>
      </c>
      <c r="AJ53" s="12">
        <f t="shared" ref="AJ53" si="376">$H50+$H52*(AJ50-$N50)-$K52*(AJ50-$N50)^2/2</f>
        <v>51.537603199999921</v>
      </c>
      <c r="AK53" s="12">
        <f t="shared" ref="AK53" si="377">$H50+$H52*(AK50-$N50)-$K52*(AK50-$N50)^2/2</f>
        <v>56.563863999999967</v>
      </c>
      <c r="AL53" s="17">
        <f t="shared" ref="AL53" si="378">$H50+$H52*(AL50-$N50)-$K52*(AL50-$N50)^2/2</f>
        <v>61.465999999999923</v>
      </c>
      <c r="AM53" s="12">
        <f t="shared" ref="AM53" si="379">$H50+$H52*(AM50-$N50)-$K52*(AM50-$N50)^2/2</f>
        <v>64.506920000000008</v>
      </c>
    </row>
    <row r="54" spans="1:39" x14ac:dyDescent="0.25">
      <c r="A54" s="1">
        <v>3</v>
      </c>
      <c r="B54" s="1">
        <v>16</v>
      </c>
      <c r="C54" s="1">
        <v>17</v>
      </c>
      <c r="D54" s="1">
        <v>2</v>
      </c>
      <c r="E54" s="1" t="s">
        <v>29</v>
      </c>
      <c r="F54" s="1">
        <v>-51.972000000000001</v>
      </c>
      <c r="G54" s="1">
        <v>208.87019999999998</v>
      </c>
      <c r="H54" s="1">
        <v>-277.2002</v>
      </c>
      <c r="I54" s="8">
        <f>I42</f>
        <v>4.4000000000000004</v>
      </c>
      <c r="J54" s="8"/>
      <c r="K54" s="8"/>
      <c r="L54" s="8">
        <f>D54</f>
        <v>2</v>
      </c>
      <c r="M54" s="8" t="s">
        <v>42</v>
      </c>
      <c r="N54" s="1">
        <f>N50</f>
        <v>7.6</v>
      </c>
      <c r="O54" s="16">
        <f t="shared" ref="O54:AM54" si="380">O50</f>
        <v>8</v>
      </c>
      <c r="P54" s="1">
        <f t="shared" si="380"/>
        <v>8.0139999999999993</v>
      </c>
      <c r="Q54" s="1">
        <f t="shared" si="380"/>
        <v>8.1280000000000001</v>
      </c>
      <c r="R54" s="1">
        <f t="shared" si="380"/>
        <v>8.3040000000000003</v>
      </c>
      <c r="S54" s="1">
        <f t="shared" si="380"/>
        <v>8.48</v>
      </c>
      <c r="T54" s="1">
        <f t="shared" si="380"/>
        <v>8.6559999999999988</v>
      </c>
      <c r="U54" s="1">
        <f t="shared" si="380"/>
        <v>8.8320000000000007</v>
      </c>
      <c r="V54" s="1">
        <f t="shared" si="380"/>
        <v>9.0079999999999991</v>
      </c>
      <c r="W54" s="1">
        <f t="shared" si="380"/>
        <v>9.1839999999999993</v>
      </c>
      <c r="X54" s="1">
        <f t="shared" si="380"/>
        <v>9.36</v>
      </c>
      <c r="Y54" s="1">
        <f t="shared" si="380"/>
        <v>9.5359999999999996</v>
      </c>
      <c r="Z54" s="1">
        <f t="shared" si="380"/>
        <v>9.7119999999999997</v>
      </c>
      <c r="AA54" s="1">
        <f t="shared" si="380"/>
        <v>9.8879999999999999</v>
      </c>
      <c r="AB54" s="1">
        <f t="shared" si="380"/>
        <v>10.064</v>
      </c>
      <c r="AC54" s="1">
        <f t="shared" si="380"/>
        <v>10.24</v>
      </c>
      <c r="AD54" s="1">
        <f t="shared" si="380"/>
        <v>10.416</v>
      </c>
      <c r="AE54" s="1">
        <f t="shared" si="380"/>
        <v>10.592000000000001</v>
      </c>
      <c r="AF54" s="1">
        <f t="shared" si="380"/>
        <v>10.768000000000001</v>
      </c>
      <c r="AG54" s="1">
        <f t="shared" si="380"/>
        <v>10.943999999999999</v>
      </c>
      <c r="AH54" s="1">
        <f t="shared" si="380"/>
        <v>11.120000000000001</v>
      </c>
      <c r="AI54" s="1">
        <f t="shared" si="380"/>
        <v>11.295999999999999</v>
      </c>
      <c r="AJ54" s="1">
        <f t="shared" si="380"/>
        <v>11.472</v>
      </c>
      <c r="AK54" s="1">
        <f t="shared" si="380"/>
        <v>11.648</v>
      </c>
      <c r="AL54" s="16">
        <f t="shared" si="380"/>
        <v>11.85</v>
      </c>
      <c r="AM54" s="1">
        <f t="shared" si="380"/>
        <v>12</v>
      </c>
    </row>
    <row r="55" spans="1:39" x14ac:dyDescent="0.25">
      <c r="A55" s="1">
        <v>3</v>
      </c>
      <c r="B55" s="1">
        <v>16</v>
      </c>
      <c r="C55" s="1">
        <v>17</v>
      </c>
      <c r="D55" s="1">
        <v>2</v>
      </c>
      <c r="E55" s="1" t="s">
        <v>30</v>
      </c>
      <c r="F55" s="1">
        <v>-76.73</v>
      </c>
      <c r="G55" s="1">
        <v>-190.68190000000001</v>
      </c>
      <c r="H55" s="1">
        <v>93.563900000000018</v>
      </c>
      <c r="I55" s="8"/>
      <c r="J55" s="8"/>
      <c r="K55" s="8"/>
      <c r="L55" s="8"/>
      <c r="M55" s="11" t="s">
        <v>21</v>
      </c>
      <c r="N55" s="1">
        <f>F54</f>
        <v>-51.972000000000001</v>
      </c>
      <c r="O55" s="19">
        <f>$F54+$F56*(O54-$N54)-$J56*(O54-$N54)^2/2</f>
        <v>-25.582799999999981</v>
      </c>
      <c r="P55" s="10">
        <f>$F54+$F56*(P54-$N54)-$J56*(P54-$N54)^2/2</f>
        <v>-24.762926400000019</v>
      </c>
      <c r="Q55" s="10">
        <f>$F54+$F56*(Q54-$N54)-$J56*(Q54-$N54)^2/2</f>
        <v>-18.34800959999998</v>
      </c>
      <c r="R55" s="10">
        <f>$F54+$F56*(R54-$N54)-$J56*(R54-$N54)^2/2</f>
        <v>-9.3578943999999691</v>
      </c>
      <c r="S55" s="10">
        <f t="shared" ref="S55" si="381">$F54+$F56*(S54-$N54)-$J56*(S54-$N54)^2/2</f>
        <v>-1.4767199999999683</v>
      </c>
      <c r="T55" s="10">
        <f t="shared" ref="T55" si="382">$F54+$F56*(T54-$N54)-$J56*(T54-$N54)^2/2</f>
        <v>5.2955135999999676</v>
      </c>
      <c r="U55" s="10">
        <f t="shared" ref="U55" si="383">$F54+$F56*(U54-$N54)-$J56*(U54-$N54)^2/2</f>
        <v>10.958806400000032</v>
      </c>
      <c r="V55" s="10">
        <f t="shared" ref="V55" si="384">$F54+$F56*(V54-$N54)-$J56*(V54-$N54)^2/2</f>
        <v>15.513158400000002</v>
      </c>
      <c r="W55" s="10">
        <f t="shared" ref="W55" si="385">$F54+$F56*(W54-$N54)-$J56*(W54-$N54)^2/2</f>
        <v>18.958569599999997</v>
      </c>
      <c r="X55" s="10">
        <f t="shared" ref="X55" si="386">$F54+$F56*(X54-$N54)-$J56*(X54-$N54)^2/2</f>
        <v>21.295039999999986</v>
      </c>
      <c r="Y55" s="10">
        <f t="shared" ref="Y55" si="387">$F54+$F56*(Y54-$N54)-$J56*(Y54-$N54)^2/2</f>
        <v>22.522569600000011</v>
      </c>
      <c r="Z55" s="10">
        <f t="shared" ref="Z55" si="388">$F54+$F56*(Z54-$N54)-$J56*(Z54-$N54)^2/2</f>
        <v>22.641158400000009</v>
      </c>
      <c r="AA55" s="10">
        <f t="shared" ref="AA55" si="389">$F54+$F56*(AA54-$N54)-$J56*(AA54-$N54)^2/2</f>
        <v>21.650806399999993</v>
      </c>
      <c r="AB55" s="10">
        <f t="shared" ref="AB55" si="390">$F54+$F56*(AB54-$N54)-$J56*(AB54-$N54)^2/2</f>
        <v>19.551513599999993</v>
      </c>
      <c r="AC55" s="10">
        <f t="shared" ref="AC55" si="391">$F54+$F56*(AC54-$N54)-$J56*(AC54-$N54)^2/2</f>
        <v>16.343280000000007</v>
      </c>
      <c r="AD55" s="10">
        <f t="shared" ref="AD55" si="392">$F54+$F56*(AD54-$N54)-$J56*(AD54-$N54)^2/2</f>
        <v>12.026105599999994</v>
      </c>
      <c r="AE55" s="10">
        <f t="shared" ref="AE55" si="393">$F54+$F56*(AE54-$N54)-$J56*(AE54-$N54)^2/2</f>
        <v>6.5999903999999674</v>
      </c>
      <c r="AF55" s="10">
        <f t="shared" ref="AF55" si="394">$F54+$F56*(AF54-$N54)-$J56*(AF54-$N54)^2/2</f>
        <v>6.4934399999998504E-2</v>
      </c>
      <c r="AG55" s="10">
        <f t="shared" ref="AG55" si="395">$F54+$F56*(AG54-$N54)-$J56*(AG54-$N54)^2/2</f>
        <v>-7.5790623999999411</v>
      </c>
      <c r="AH55" s="10">
        <f t="shared" ref="AH55" si="396">$F54+$F56*(AH54-$N54)-$J56*(AH54-$N54)^2/2</f>
        <v>-16.332000000000022</v>
      </c>
      <c r="AI55" s="10">
        <f t="shared" ref="AI55" si="397">$F54+$F56*(AI54-$N54)-$J56*(AI54-$N54)^2/2</f>
        <v>-26.193878399999932</v>
      </c>
      <c r="AJ55" s="10">
        <f t="shared" ref="AJ55" si="398">$F54+$F56*(AJ54-$N54)-$J56*(AJ54-$N54)^2/2</f>
        <v>-37.164697599999926</v>
      </c>
      <c r="AK55" s="10">
        <f t="shared" ref="AK55" si="399">$F54+$F56*(AK54-$N54)-$J56*(AK54-$N54)^2/2</f>
        <v>-49.244457599999947</v>
      </c>
      <c r="AL55" s="17">
        <f>$F54+$F56*(AL54-$N54)-$J56*(AL54-$N54)^2/2</f>
        <v>-64.475499999999897</v>
      </c>
      <c r="AM55" s="10">
        <f t="shared" ref="AM55" si="400">$F54+$F56*(AM54-$N54)-$J56*(AM54-$N54)^2/2</f>
        <v>-76.730799999999931</v>
      </c>
    </row>
    <row r="56" spans="1:39" x14ac:dyDescent="0.25">
      <c r="A56" s="1">
        <v>3</v>
      </c>
      <c r="B56" s="1">
        <v>16</v>
      </c>
      <c r="C56" s="1">
        <v>17</v>
      </c>
      <c r="D56" s="1">
        <v>2</v>
      </c>
      <c r="E56" s="1" t="s">
        <v>31</v>
      </c>
      <c r="F56" s="1">
        <v>73.132999999999996</v>
      </c>
      <c r="G56" s="1">
        <v>-40.866799999999998</v>
      </c>
      <c r="H56" s="1">
        <v>134.20479999999998</v>
      </c>
      <c r="I56" s="8"/>
      <c r="J56" s="8">
        <f>(F56-F57)/I42</f>
        <v>35.79999999999999</v>
      </c>
      <c r="K56" s="8">
        <f>(G56-G57)/I42</f>
        <v>22.7</v>
      </c>
      <c r="L56" s="8"/>
      <c r="M56" s="11" t="s">
        <v>37</v>
      </c>
      <c r="N56" s="8">
        <f>G54</f>
        <v>208.87019999999998</v>
      </c>
      <c r="O56" s="17">
        <f>$G54+$G56*(O54-$N54)-$K56*(O54-$N54)^2/2</f>
        <v>190.70747999999998</v>
      </c>
      <c r="P56" s="12">
        <f>$G54+$G56*(P54-$N54)-$K56*(P54-$N54)^2/2</f>
        <v>190.00600019999999</v>
      </c>
      <c r="Q56" s="12">
        <f t="shared" ref="Q56:AL56" si="401">$G54+$G56*(Q54-$N54)-$K56*(Q54-$N54)^2/2</f>
        <v>184.12833119999996</v>
      </c>
      <c r="R56" s="12">
        <f t="shared" si="401"/>
        <v>174.47473119999995</v>
      </c>
      <c r="S56" s="12">
        <f t="shared" si="401"/>
        <v>164.11797599999994</v>
      </c>
      <c r="T56" s="12">
        <f t="shared" si="401"/>
        <v>153.05806560000005</v>
      </c>
      <c r="U56" s="12">
        <f t="shared" si="401"/>
        <v>141.2949999999999</v>
      </c>
      <c r="V56" s="12">
        <f t="shared" si="401"/>
        <v>128.82877920000004</v>
      </c>
      <c r="W56" s="12">
        <f t="shared" si="401"/>
        <v>115.6594032</v>
      </c>
      <c r="X56" s="12">
        <f t="shared" si="401"/>
        <v>101.78687200000002</v>
      </c>
      <c r="Y56" s="12">
        <f t="shared" si="401"/>
        <v>87.211185599999979</v>
      </c>
      <c r="Z56" s="12">
        <f t="shared" si="401"/>
        <v>71.932343999999986</v>
      </c>
      <c r="AA56" s="12">
        <f t="shared" si="401"/>
        <v>55.950347199999968</v>
      </c>
      <c r="AB56" s="12">
        <f t="shared" si="401"/>
        <v>39.265195199999951</v>
      </c>
      <c r="AC56" s="12">
        <f t="shared" si="401"/>
        <v>21.876887999999937</v>
      </c>
      <c r="AD56" s="12">
        <f t="shared" si="401"/>
        <v>3.7854255999999111</v>
      </c>
      <c r="AE56" s="12">
        <f t="shared" si="401"/>
        <v>-15.009192000000098</v>
      </c>
      <c r="AF56" s="12">
        <f t="shared" si="401"/>
        <v>-34.506964800000119</v>
      </c>
      <c r="AG56" s="12">
        <f t="shared" si="401"/>
        <v>-54.707892799999925</v>
      </c>
      <c r="AH56" s="12">
        <f t="shared" si="401"/>
        <v>-75.611976000000197</v>
      </c>
      <c r="AI56" s="12">
        <f t="shared" si="401"/>
        <v>-97.21921439999997</v>
      </c>
      <c r="AJ56" s="12">
        <f t="shared" si="401"/>
        <v>-119.529608</v>
      </c>
      <c r="AK56" s="12">
        <f t="shared" si="401"/>
        <v>-142.54315679999999</v>
      </c>
      <c r="AL56" s="17">
        <f t="shared" si="401"/>
        <v>-169.82307500000002</v>
      </c>
      <c r="AM56" s="12">
        <f>$G54+$G56*(AM54-$N54)-$K56*(AM54-$N54)^2/2</f>
        <v>-190.67972000000003</v>
      </c>
    </row>
    <row r="57" spans="1:39" x14ac:dyDescent="0.25">
      <c r="A57" s="1">
        <v>3</v>
      </c>
      <c r="B57" s="1">
        <v>16</v>
      </c>
      <c r="C57" s="1">
        <v>17</v>
      </c>
      <c r="D57" s="1">
        <v>2</v>
      </c>
      <c r="E57" s="1" t="s">
        <v>32</v>
      </c>
      <c r="F57" s="1">
        <v>-84.387</v>
      </c>
      <c r="G57" s="1">
        <v>-140.74680000000001</v>
      </c>
      <c r="H57" s="1">
        <v>34.324799999999996</v>
      </c>
      <c r="I57" s="8"/>
      <c r="J57" s="8"/>
      <c r="K57" s="8"/>
      <c r="L57" s="8"/>
      <c r="M57" s="11" t="s">
        <v>38</v>
      </c>
      <c r="N57" s="8">
        <f>H54</f>
        <v>-277.2002</v>
      </c>
      <c r="O57" s="19">
        <f>$H54+$H56*(O54-$N54)-$K56*(O54-$N54)^2/2</f>
        <v>-225.33427999999995</v>
      </c>
      <c r="P57" s="12">
        <f>$H54+$H56*(P54-$N54)-$K56*(P54-$N54)^2/2</f>
        <v>-223.58475740000006</v>
      </c>
      <c r="Q57" s="12">
        <f t="shared" ref="Q57" si="402">$H54+$H56*(Q54-$N54)-$K56*(Q54-$N54)^2/2</f>
        <v>-209.50426399999995</v>
      </c>
      <c r="R57" s="12">
        <f t="shared" ref="R57" si="403">$H54+$H56*(R54-$N54)-$K56*(R54-$N54)^2/2</f>
        <v>-188.34526239999994</v>
      </c>
      <c r="S57" s="12">
        <f t="shared" ref="S57" si="404">$H54+$H56*(S54-$N54)-$K56*(S54-$N54)^2/2</f>
        <v>-167.88941599999993</v>
      </c>
      <c r="T57" s="12">
        <f t="shared" ref="T57" si="405">$H54+$H56*(T54-$N54)-$K56*(T54-$N54)^2/2</f>
        <v>-148.13672480000011</v>
      </c>
      <c r="U57" s="12">
        <f t="shared" ref="U57" si="406">$H54+$H56*(U54-$N54)-$K56*(U54-$N54)^2/2</f>
        <v>-129.08718879999992</v>
      </c>
      <c r="V57" s="12">
        <f t="shared" ref="V57" si="407">$H54+$H56*(V54-$N54)-$K56*(V54-$N54)^2/2</f>
        <v>-110.74080800000007</v>
      </c>
      <c r="W57" s="12">
        <f t="shared" ref="W57" si="408">$H54+$H56*(W54-$N54)-$K56*(W54-$N54)^2/2</f>
        <v>-93.097582400000064</v>
      </c>
      <c r="X57" s="12">
        <f t="shared" ref="X57" si="409">$H54+$H56*(X54-$N54)-$K56*(X54-$N54)^2/2</f>
        <v>-76.157512000000054</v>
      </c>
      <c r="Y57" s="12">
        <f t="shared" ref="Y57" si="410">$H54+$H56*(Y54-$N54)-$K56*(Y54-$N54)^2/2</f>
        <v>-59.920596800000041</v>
      </c>
      <c r="Z57" s="12">
        <f t="shared" ref="Z57" si="411">$H54+$H56*(Z54-$N54)-$K56*(Z54-$N54)^2/2</f>
        <v>-44.386836800000026</v>
      </c>
      <c r="AA57" s="12">
        <f t="shared" ref="AA57" si="412">$H54+$H56*(AA54-$N54)-$K56*(AA54-$N54)^2/2</f>
        <v>-29.556232000000023</v>
      </c>
      <c r="AB57" s="12">
        <f t="shared" ref="AB57" si="413">$H54+$H56*(AB54-$N54)-$K56*(AB54-$N54)^2/2</f>
        <v>-15.428782400000017</v>
      </c>
      <c r="AC57" s="12">
        <f t="shared" ref="AC57" si="414">$H54+$H56*(AC54-$N54)-$K56*(AC54-$N54)^2/2</f>
        <v>-2.0044880000000092</v>
      </c>
      <c r="AD57" s="12">
        <f t="shared" ref="AD57" si="415">$H54+$H56*(AD54-$N54)-$K56*(AD54-$N54)^2/2</f>
        <v>10.716651199999987</v>
      </c>
      <c r="AE57" s="12">
        <f t="shared" ref="AE57" si="416">$H54+$H56*(AE54-$N54)-$K56*(AE54-$N54)^2/2</f>
        <v>22.7346352</v>
      </c>
      <c r="AF57" s="12">
        <f t="shared" ref="AF57" si="417">$H54+$H56*(AF54-$N54)-$K56*(AF54-$N54)^2/2</f>
        <v>34.049464000000015</v>
      </c>
      <c r="AG57" s="12">
        <f t="shared" ref="AG57" si="418">$H54+$H56*(AG54-$N54)-$K56*(AG54-$N54)^2/2</f>
        <v>44.661137599999918</v>
      </c>
      <c r="AH57" s="12">
        <f t="shared" ref="AH57" si="419">$H54+$H56*(AH54-$N54)-$K56*(AH54-$N54)^2/2</f>
        <v>54.569655999999981</v>
      </c>
      <c r="AI57" s="12">
        <f t="shared" ref="AI57" si="420">$H54+$H56*(AI54-$N54)-$K56*(AI54-$N54)^2/2</f>
        <v>63.775019199999917</v>
      </c>
      <c r="AJ57" s="12">
        <f t="shared" ref="AJ57" si="421">$H54+$H56*(AJ54-$N54)-$K56*(AJ54-$N54)^2/2</f>
        <v>72.277227199999913</v>
      </c>
      <c r="AK57" s="12">
        <f t="shared" ref="AK57" si="422">$H54+$H56*(AK54-$N54)-$K56*(AK54-$N54)^2/2</f>
        <v>80.076279999999883</v>
      </c>
      <c r="AL57" s="17">
        <f t="shared" ref="AL57" si="423">$H54+$H56*(AL54-$N54)-$K56*(AL54-$N54)^2/2</f>
        <v>88.160824999999903</v>
      </c>
      <c r="AM57" s="12">
        <f t="shared" ref="AM57" si="424">$H54+$H56*(AM54-$N54)-$K56*(AM54-$N54)^2/2</f>
        <v>93.564919999999887</v>
      </c>
    </row>
    <row r="58" spans="1:39" x14ac:dyDescent="0.25">
      <c r="A58" s="1">
        <v>3</v>
      </c>
      <c r="B58" s="1">
        <v>16</v>
      </c>
      <c r="C58" s="1">
        <v>17</v>
      </c>
      <c r="D58" s="1">
        <v>1</v>
      </c>
      <c r="E58" s="1" t="s">
        <v>29</v>
      </c>
      <c r="F58" s="1">
        <v>-57.246000000000002</v>
      </c>
      <c r="G58" s="1">
        <v>235.67349999999999</v>
      </c>
      <c r="H58" s="1">
        <v>-309.6395</v>
      </c>
      <c r="I58" s="8">
        <f>I42</f>
        <v>4.4000000000000004</v>
      </c>
      <c r="J58" s="8"/>
      <c r="K58" s="8"/>
      <c r="L58" s="8">
        <f>D58</f>
        <v>1</v>
      </c>
      <c r="M58" s="8" t="s">
        <v>42</v>
      </c>
      <c r="N58" s="1">
        <f>N54</f>
        <v>7.6</v>
      </c>
      <c r="O58" s="16">
        <f t="shared" ref="O58:AM58" si="425">O54</f>
        <v>8</v>
      </c>
      <c r="P58" s="1">
        <f t="shared" si="425"/>
        <v>8.0139999999999993</v>
      </c>
      <c r="Q58" s="1">
        <f t="shared" si="425"/>
        <v>8.1280000000000001</v>
      </c>
      <c r="R58" s="1">
        <f t="shared" si="425"/>
        <v>8.3040000000000003</v>
      </c>
      <c r="S58" s="1">
        <f t="shared" si="425"/>
        <v>8.48</v>
      </c>
      <c r="T58" s="1">
        <f t="shared" si="425"/>
        <v>8.6559999999999988</v>
      </c>
      <c r="U58" s="1">
        <f t="shared" si="425"/>
        <v>8.8320000000000007</v>
      </c>
      <c r="V58" s="1">
        <f t="shared" si="425"/>
        <v>9.0079999999999991</v>
      </c>
      <c r="W58" s="1">
        <f t="shared" si="425"/>
        <v>9.1839999999999993</v>
      </c>
      <c r="X58" s="1">
        <f t="shared" si="425"/>
        <v>9.36</v>
      </c>
      <c r="Y58" s="1">
        <f t="shared" si="425"/>
        <v>9.5359999999999996</v>
      </c>
      <c r="Z58" s="1">
        <f t="shared" si="425"/>
        <v>9.7119999999999997</v>
      </c>
      <c r="AA58" s="1">
        <f t="shared" si="425"/>
        <v>9.8879999999999999</v>
      </c>
      <c r="AB58" s="1">
        <f t="shared" si="425"/>
        <v>10.064</v>
      </c>
      <c r="AC58" s="1">
        <f t="shared" si="425"/>
        <v>10.24</v>
      </c>
      <c r="AD58" s="1">
        <f t="shared" si="425"/>
        <v>10.416</v>
      </c>
      <c r="AE58" s="1">
        <f t="shared" si="425"/>
        <v>10.592000000000001</v>
      </c>
      <c r="AF58" s="1">
        <f t="shared" si="425"/>
        <v>10.768000000000001</v>
      </c>
      <c r="AG58" s="1">
        <f t="shared" si="425"/>
        <v>10.943999999999999</v>
      </c>
      <c r="AH58" s="1">
        <f t="shared" si="425"/>
        <v>11.120000000000001</v>
      </c>
      <c r="AI58" s="1">
        <f t="shared" si="425"/>
        <v>11.295999999999999</v>
      </c>
      <c r="AJ58" s="1">
        <f t="shared" si="425"/>
        <v>11.472</v>
      </c>
      <c r="AK58" s="1">
        <f t="shared" si="425"/>
        <v>11.648</v>
      </c>
      <c r="AL58" s="16">
        <f t="shared" si="425"/>
        <v>11.85</v>
      </c>
      <c r="AM58" s="1">
        <f t="shared" si="425"/>
        <v>12</v>
      </c>
    </row>
    <row r="59" spans="1:39" x14ac:dyDescent="0.25">
      <c r="A59" s="1">
        <v>3</v>
      </c>
      <c r="B59" s="1">
        <v>16</v>
      </c>
      <c r="C59" s="1">
        <v>17</v>
      </c>
      <c r="D59" s="1">
        <v>1</v>
      </c>
      <c r="E59" s="1" t="s">
        <v>30</v>
      </c>
      <c r="F59" s="1">
        <v>-74.822999999999993</v>
      </c>
      <c r="G59" s="1">
        <v>-198.93469999999996</v>
      </c>
      <c r="H59" s="1">
        <v>104.18669999999997</v>
      </c>
      <c r="I59" s="8"/>
      <c r="J59" s="8"/>
      <c r="K59" s="8"/>
      <c r="L59" s="8"/>
      <c r="M59" s="11" t="s">
        <v>21</v>
      </c>
      <c r="N59" s="1">
        <f>F58</f>
        <v>-57.246000000000002</v>
      </c>
      <c r="O59" s="19">
        <f>$F58+$F60*(O58-$N58)-$J60*(O58-$N58)^2/2</f>
        <v>-30.203999999999979</v>
      </c>
      <c r="P59" s="10">
        <f>$F58+$F60*(P58-$N58)-$J60*(P58-$N58)^2/2</f>
        <v>-29.361278400000018</v>
      </c>
      <c r="Q59" s="10">
        <f>$F58+$F60*(Q58-$N58)-$J60*(Q58-$N58)^2/2</f>
        <v>-22.760313599999972</v>
      </c>
      <c r="R59" s="10">
        <f>$F58+$F60*(R58-$N58)-$J60*(R58-$N58)^2/2</f>
        <v>-13.482966399999965</v>
      </c>
      <c r="S59" s="10">
        <f t="shared" ref="S59" si="426">$F58+$F60*(S58-$N58)-$J60*(S58-$N58)^2/2</f>
        <v>-5.3145599999999682</v>
      </c>
      <c r="T59" s="10">
        <f t="shared" ref="T59" si="427">$F58+$F60*(T58-$N58)-$J60*(T58-$N58)^2/2</f>
        <v>1.7449055999999707</v>
      </c>
      <c r="U59" s="10">
        <f t="shared" ref="U59" si="428">$F58+$F60*(U58-$N58)-$J60*(U58-$N58)^2/2</f>
        <v>7.6954304000000384</v>
      </c>
      <c r="V59" s="10">
        <f t="shared" ref="V59" si="429">$F58+$F60*(V58-$N58)-$J60*(V58-$N58)^2/2</f>
        <v>12.537014399999997</v>
      </c>
      <c r="W59" s="10">
        <f t="shared" ref="W59" si="430">$F58+$F60*(W58-$N58)-$J60*(W58-$N58)^2/2</f>
        <v>16.269657600000009</v>
      </c>
      <c r="X59" s="10">
        <f t="shared" ref="X59" si="431">$F58+$F60*(X58-$N58)-$J60*(X58-$N58)^2/2</f>
        <v>18.893360000000015</v>
      </c>
      <c r="Y59" s="10">
        <f t="shared" ref="Y59" si="432">$F58+$F60*(Y58-$N58)-$J60*(Y58-$N58)^2/2</f>
        <v>20.408121600000001</v>
      </c>
      <c r="Z59" s="10">
        <f t="shared" ref="Z59" si="433">$F58+$F60*(Z58-$N58)-$J60*(Z58-$N58)^2/2</f>
        <v>20.813942400000016</v>
      </c>
      <c r="AA59" s="10">
        <f t="shared" ref="AA59" si="434">$F58+$F60*(AA58-$N58)-$J60*(AA58-$N58)^2/2</f>
        <v>20.110822400000018</v>
      </c>
      <c r="AB59" s="10">
        <f t="shared" ref="AB59" si="435">$F58+$F60*(AB58-$N58)-$J60*(AB58-$N58)^2/2</f>
        <v>18.298761600000006</v>
      </c>
      <c r="AC59" s="10">
        <f t="shared" ref="AC59" si="436">$F58+$F60*(AC58-$N58)-$J60*(AC58-$N58)^2/2</f>
        <v>15.377760000000009</v>
      </c>
      <c r="AD59" s="10">
        <f t="shared" ref="AD59" si="437">$F58+$F60*(AD58-$N58)-$J60*(AD58-$N58)^2/2</f>
        <v>11.347817600000013</v>
      </c>
      <c r="AE59" s="10">
        <f t="shared" ref="AE59" si="438">$F58+$F60*(AE58-$N58)-$J60*(AE58-$N58)^2/2</f>
        <v>6.208934400000004</v>
      </c>
      <c r="AF59" s="10">
        <f t="shared" ref="AF59" si="439">$F58+$F60*(AF58-$N58)-$J60*(AF58-$N58)^2/2</f>
        <v>-3.8889600000004521E-2</v>
      </c>
      <c r="AG59" s="10">
        <f t="shared" ref="AG59" si="440">$F58+$F60*(AG58-$N58)-$J60*(AG58-$N58)^2/2</f>
        <v>-7.3956543999999269</v>
      </c>
      <c r="AH59" s="10">
        <f t="shared" ref="AH59" si="441">$F58+$F60*(AH58-$N58)-$J60*(AH58-$N58)^2/2</f>
        <v>-15.861360000000019</v>
      </c>
      <c r="AI59" s="10">
        <f t="shared" ref="AI59" si="442">$F58+$F60*(AI58-$N58)-$J60*(AI58-$N58)^2/2</f>
        <v>-25.436006399999911</v>
      </c>
      <c r="AJ59" s="10">
        <f t="shared" ref="AJ59" si="443">$F58+$F60*(AJ58-$N58)-$J60*(AJ58-$N58)^2/2</f>
        <v>-36.119593599999945</v>
      </c>
      <c r="AK59" s="10">
        <f t="shared" ref="AK59" si="444">$F58+$F60*(AK58-$N58)-$J60*(AK58-$N58)^2/2</f>
        <v>-47.912121599999892</v>
      </c>
      <c r="AL59" s="17">
        <f>$F58+$F60*(AL58-$N58)-$J60*(AL58-$N58)^2/2</f>
        <v>-62.813499999999863</v>
      </c>
      <c r="AM59" s="10">
        <f t="shared" ref="AM59" si="445">$F58+$F60*(AM58-$N58)-$J60*(AM58-$N58)^2/2</f>
        <v>-74.823999999999955</v>
      </c>
    </row>
    <row r="60" spans="1:39" x14ac:dyDescent="0.25">
      <c r="A60" s="1">
        <v>3</v>
      </c>
      <c r="B60" s="1">
        <v>16</v>
      </c>
      <c r="C60" s="1">
        <v>17</v>
      </c>
      <c r="D60" s="1">
        <v>1</v>
      </c>
      <c r="E60" s="1" t="s">
        <v>31</v>
      </c>
      <c r="F60" s="1">
        <v>74.765000000000001</v>
      </c>
      <c r="G60" s="1">
        <v>-48.834999999999994</v>
      </c>
      <c r="H60" s="1">
        <v>143.99099999999999</v>
      </c>
      <c r="I60" s="8"/>
      <c r="J60" s="8">
        <f>(F60-F61)/I42</f>
        <v>35.79999999999999</v>
      </c>
      <c r="K60" s="8">
        <f>(G60-G61)/I42</f>
        <v>22.7</v>
      </c>
      <c r="L60" s="8"/>
      <c r="M60" s="11" t="s">
        <v>37</v>
      </c>
      <c r="N60" s="8">
        <f>G58</f>
        <v>235.67349999999999</v>
      </c>
      <c r="O60" s="17">
        <f>$G58+$G60*(O58-$N58)-$K60*(O58-$N58)^2/2</f>
        <v>214.32349999999997</v>
      </c>
      <c r="P60" s="12">
        <f>$G58+$G60*(P58-$N58)-$K60*(P58-$N58)^2/2</f>
        <v>213.51046540000002</v>
      </c>
      <c r="Q60" s="12">
        <f t="shared" ref="Q60:AL60" si="446">$G58+$G60*(Q58-$N58)-$K60*(Q58-$N58)^2/2</f>
        <v>206.72442159999997</v>
      </c>
      <c r="R60" s="12">
        <f t="shared" si="446"/>
        <v>195.66841839999995</v>
      </c>
      <c r="S60" s="12">
        <f t="shared" si="446"/>
        <v>183.90925999999996</v>
      </c>
      <c r="T60" s="12">
        <f t="shared" si="446"/>
        <v>171.44694640000006</v>
      </c>
      <c r="U60" s="12">
        <f t="shared" si="446"/>
        <v>158.2814775999999</v>
      </c>
      <c r="V60" s="12">
        <f t="shared" si="446"/>
        <v>144.41285360000006</v>
      </c>
      <c r="W60" s="12">
        <f t="shared" si="446"/>
        <v>129.84107440000005</v>
      </c>
      <c r="X60" s="12">
        <f t="shared" si="446"/>
        <v>114.56614000000002</v>
      </c>
      <c r="Y60" s="12">
        <f t="shared" si="446"/>
        <v>98.5880504</v>
      </c>
      <c r="Z60" s="12">
        <f t="shared" si="446"/>
        <v>81.906805599999984</v>
      </c>
      <c r="AA60" s="12">
        <f t="shared" si="446"/>
        <v>64.522405599999971</v>
      </c>
      <c r="AB60" s="12">
        <f t="shared" si="446"/>
        <v>46.434850399999959</v>
      </c>
      <c r="AC60" s="12">
        <f t="shared" si="446"/>
        <v>27.644139999999936</v>
      </c>
      <c r="AD60" s="12">
        <f t="shared" si="446"/>
        <v>8.1502743999999296</v>
      </c>
      <c r="AE60" s="12">
        <f t="shared" si="446"/>
        <v>-12.046746400000089</v>
      </c>
      <c r="AF60" s="12">
        <f t="shared" si="446"/>
        <v>-32.946922400000105</v>
      </c>
      <c r="AG60" s="12">
        <f t="shared" si="446"/>
        <v>-54.55025359999992</v>
      </c>
      <c r="AH60" s="12">
        <f t="shared" si="446"/>
        <v>-76.856740000000173</v>
      </c>
      <c r="AI60" s="12">
        <f t="shared" si="446"/>
        <v>-99.866381599999954</v>
      </c>
      <c r="AJ60" s="12">
        <f t="shared" si="446"/>
        <v>-123.57917839999999</v>
      </c>
      <c r="AK60" s="12">
        <f t="shared" si="446"/>
        <v>-147.99513039999997</v>
      </c>
      <c r="AL60" s="17">
        <f t="shared" si="446"/>
        <v>-176.884625</v>
      </c>
      <c r="AM60" s="12">
        <f>$G58+$G60*(AM58-$N58)-$K60*(AM58-$N58)^2/2</f>
        <v>-198.93650000000002</v>
      </c>
    </row>
    <row r="61" spans="1:39" x14ac:dyDescent="0.25">
      <c r="A61" s="2">
        <v>3</v>
      </c>
      <c r="B61" s="2">
        <v>16</v>
      </c>
      <c r="C61" s="2">
        <v>17</v>
      </c>
      <c r="D61" s="2">
        <v>1</v>
      </c>
      <c r="E61" s="2" t="s">
        <v>32</v>
      </c>
      <c r="F61" s="2">
        <v>-82.754999999999995</v>
      </c>
      <c r="G61" s="2">
        <v>-148.715</v>
      </c>
      <c r="H61" s="2">
        <v>44.110999999999997</v>
      </c>
      <c r="I61" s="2"/>
      <c r="J61" s="2"/>
      <c r="K61" s="2"/>
      <c r="L61" s="2"/>
      <c r="M61" s="13" t="s">
        <v>38</v>
      </c>
      <c r="N61" s="2">
        <f>H58</f>
        <v>-309.6395</v>
      </c>
      <c r="O61" s="18">
        <f>$H58+$H60*(O58-$N58)-$K60*(O58-$N58)^2/2</f>
        <v>-253.85909999999996</v>
      </c>
      <c r="P61" s="14">
        <f>$H58+$H60*(P58-$N58)-$K60*(P58-$N58)^2/2</f>
        <v>-251.97257060000004</v>
      </c>
      <c r="Q61" s="14">
        <f t="shared" ref="Q61" si="447">$H58+$H60*(Q58-$N58)-$K60*(Q58-$N58)^2/2</f>
        <v>-236.77645039999996</v>
      </c>
      <c r="R61" s="14">
        <f t="shared" ref="R61" si="448">$H58+$H60*(R58-$N58)-$K60*(R58-$N58)^2/2</f>
        <v>-213.89507759999992</v>
      </c>
      <c r="S61" s="14">
        <f t="shared" ref="S61" si="449">$H58+$H60*(S58-$N58)-$K60*(S58-$N58)^2/2</f>
        <v>-191.71685999999991</v>
      </c>
      <c r="T61" s="14">
        <f t="shared" ref="T61" si="450">$H58+$H60*(T58-$N58)-$K60*(T58-$N58)^2/2</f>
        <v>-170.24179760000013</v>
      </c>
      <c r="U61" s="14">
        <f t="shared" ref="U61" si="451">$H58+$H60*(U58-$N58)-$K60*(U58-$N58)^2/2</f>
        <v>-149.46989039999991</v>
      </c>
      <c r="V61" s="14">
        <f t="shared" ref="V61" si="452">$H58+$H60*(V58-$N58)-$K60*(V58-$N58)^2/2</f>
        <v>-129.40113840000006</v>
      </c>
      <c r="W61" s="14">
        <f t="shared" ref="W61" si="453">$H58+$H60*(W58-$N58)-$K60*(W58-$N58)^2/2</f>
        <v>-110.03554160000006</v>
      </c>
      <c r="X61" s="14">
        <f t="shared" ref="X61" si="454">$H58+$H60*(X58-$N58)-$K60*(X58-$N58)^2/2</f>
        <v>-91.373100000000051</v>
      </c>
      <c r="Y61" s="14">
        <f t="shared" ref="Y61" si="455">$H58+$H60*(Y58-$N58)-$K60*(Y58-$N58)^2/2</f>
        <v>-73.413813600000012</v>
      </c>
      <c r="Z61" s="14">
        <f t="shared" ref="Z61" si="456">$H58+$H60*(Z58-$N58)-$K60*(Z58-$N58)^2/2</f>
        <v>-56.157682399999999</v>
      </c>
      <c r="AA61" s="14">
        <f t="shared" ref="AA61" si="457">$H58+$H60*(AA58-$N58)-$K60*(AA58-$N58)^2/2</f>
        <v>-39.604706399999998</v>
      </c>
      <c r="AB61" s="14">
        <f t="shared" ref="AB61" si="458">$H58+$H60*(AB58-$N58)-$K60*(AB58-$N58)^2/2</f>
        <v>-23.754885599999994</v>
      </c>
      <c r="AC61" s="14">
        <f t="shared" ref="AC61" si="459">$H58+$H60*(AC58-$N58)-$K60*(AC58-$N58)^2/2</f>
        <v>-8.6082199999999887</v>
      </c>
      <c r="AD61" s="14">
        <f t="shared" ref="AD61" si="460">$H58+$H60*(AD58-$N58)-$K60*(AD58-$N58)^2/2</f>
        <v>5.8352904000000052</v>
      </c>
      <c r="AE61" s="14">
        <f t="shared" ref="AE61" si="461">$H58+$H60*(AE58-$N58)-$K60*(AE58-$N58)^2/2</f>
        <v>19.575645600000016</v>
      </c>
      <c r="AF61" s="14">
        <f t="shared" ref="AF61" si="462">$H58+$H60*(AF58-$N58)-$K60*(AF58-$N58)^2/2</f>
        <v>32.612845600000028</v>
      </c>
      <c r="AG61" s="14">
        <f t="shared" ref="AG61" si="463">$H58+$H60*(AG58-$N58)-$K60*(AG58-$N58)^2/2</f>
        <v>44.94689039999993</v>
      </c>
      <c r="AH61" s="14">
        <f t="shared" ref="AH61" si="464">$H58+$H60*(AH58-$N58)-$K60*(AH58-$N58)^2/2</f>
        <v>56.577780000000047</v>
      </c>
      <c r="AI61" s="14">
        <f t="shared" ref="AI61" si="465">$H58+$H60*(AI58-$N58)-$K60*(AI58-$N58)^2/2</f>
        <v>67.505514399999925</v>
      </c>
      <c r="AJ61" s="14">
        <f t="shared" ref="AJ61" si="466">$H58+$H60*(AJ58-$N58)-$K60*(AJ58-$N58)^2/2</f>
        <v>77.730093599999975</v>
      </c>
      <c r="AK61" s="14">
        <f t="shared" ref="AK61" si="467">$H58+$H60*(AK58-$N58)-$K60*(AK58-$N58)^2/2</f>
        <v>87.251517599999943</v>
      </c>
      <c r="AL61" s="18">
        <f t="shared" ref="AL61" si="468">$H58+$H60*(AL58-$N58)-$K60*(AL58-$N58)^2/2</f>
        <v>97.312874999999934</v>
      </c>
      <c r="AM61" s="14">
        <f t="shared" ref="AM61" si="469">$H58+$H60*(AM58-$N58)-$K60*(AM58-$N58)^2/2</f>
        <v>104.18489999999994</v>
      </c>
    </row>
    <row r="62" spans="1:39" x14ac:dyDescent="0.25">
      <c r="A62" s="1">
        <v>3</v>
      </c>
      <c r="B62" s="1">
        <v>17</v>
      </c>
      <c r="C62" s="1">
        <v>18</v>
      </c>
      <c r="D62" s="1">
        <v>5</v>
      </c>
      <c r="E62" s="1" t="s">
        <v>29</v>
      </c>
      <c r="F62" s="1">
        <v>-88.629000000000005</v>
      </c>
      <c r="G62" s="1">
        <v>-32.180199999999999</v>
      </c>
      <c r="H62" s="1">
        <v>-85.075800000000001</v>
      </c>
      <c r="I62" s="1">
        <v>4.8</v>
      </c>
      <c r="J62" s="1"/>
      <c r="K62" s="1"/>
      <c r="L62" s="1">
        <f>D62</f>
        <v>5</v>
      </c>
      <c r="M62" s="1" t="s">
        <v>42</v>
      </c>
      <c r="N62" s="1">
        <f>N42+I42</f>
        <v>12</v>
      </c>
      <c r="O62" s="16">
        <f>N62+0.15</f>
        <v>12.15</v>
      </c>
      <c r="P62" s="1">
        <f>(Q62+O62)/2</f>
        <v>12.363</v>
      </c>
      <c r="Q62" s="1">
        <f>$N$62+$I$62/25*Q1</f>
        <v>12.576000000000001</v>
      </c>
      <c r="R62" s="1">
        <f t="shared" ref="R62:AM62" si="470">$N$62+$I$62/25*R1</f>
        <v>12.768000000000001</v>
      </c>
      <c r="S62" s="1">
        <f t="shared" si="470"/>
        <v>12.96</v>
      </c>
      <c r="T62" s="1">
        <f t="shared" si="470"/>
        <v>13.152000000000001</v>
      </c>
      <c r="U62" s="1">
        <f t="shared" si="470"/>
        <v>13.343999999999999</v>
      </c>
      <c r="V62" s="1">
        <f t="shared" si="470"/>
        <v>13.536</v>
      </c>
      <c r="W62" s="1">
        <f t="shared" si="470"/>
        <v>13.728</v>
      </c>
      <c r="X62" s="1">
        <f t="shared" si="470"/>
        <v>13.92</v>
      </c>
      <c r="Y62" s="1">
        <f t="shared" si="470"/>
        <v>14.112</v>
      </c>
      <c r="Z62" s="1">
        <f t="shared" si="470"/>
        <v>14.304</v>
      </c>
      <c r="AA62" s="1">
        <f t="shared" si="470"/>
        <v>14.496</v>
      </c>
      <c r="AB62" s="1">
        <f t="shared" si="470"/>
        <v>14.688000000000001</v>
      </c>
      <c r="AC62" s="1">
        <f t="shared" si="470"/>
        <v>14.879999999999999</v>
      </c>
      <c r="AD62" s="1">
        <f t="shared" si="470"/>
        <v>15.071999999999999</v>
      </c>
      <c r="AE62" s="1">
        <f t="shared" si="470"/>
        <v>15.263999999999999</v>
      </c>
      <c r="AF62" s="1">
        <f t="shared" si="470"/>
        <v>15.456</v>
      </c>
      <c r="AG62" s="1">
        <f t="shared" si="470"/>
        <v>15.648</v>
      </c>
      <c r="AH62" s="1">
        <f t="shared" si="470"/>
        <v>15.84</v>
      </c>
      <c r="AI62" s="1">
        <f t="shared" si="470"/>
        <v>16.032</v>
      </c>
      <c r="AJ62" s="1">
        <f t="shared" si="470"/>
        <v>16.224</v>
      </c>
      <c r="AK62" s="1">
        <f t="shared" si="470"/>
        <v>16.416</v>
      </c>
      <c r="AL62" s="16">
        <f>AM62-0.15</f>
        <v>16.650000000000002</v>
      </c>
      <c r="AM62" s="1">
        <f t="shared" si="470"/>
        <v>16.8</v>
      </c>
    </row>
    <row r="63" spans="1:39" x14ac:dyDescent="0.25">
      <c r="A63" s="1">
        <v>3</v>
      </c>
      <c r="B63" s="1">
        <v>17</v>
      </c>
      <c r="C63" s="1">
        <v>18</v>
      </c>
      <c r="D63" s="1">
        <v>5</v>
      </c>
      <c r="E63" s="1" t="s">
        <v>30</v>
      </c>
      <c r="F63" s="1">
        <v>-95.858999999999995</v>
      </c>
      <c r="G63" s="1">
        <v>-85.529300000000006</v>
      </c>
      <c r="H63" s="1">
        <v>-33.712700000000005</v>
      </c>
      <c r="I63" s="1"/>
      <c r="J63" s="1"/>
      <c r="K63" s="1"/>
      <c r="L63" s="1"/>
      <c r="M63" s="7" t="s">
        <v>21</v>
      </c>
      <c r="N63" s="1">
        <f>F62</f>
        <v>-88.629000000000005</v>
      </c>
      <c r="O63" s="19">
        <f>$F62+$F64*(O62-$N62)-$J64*(O62-$N62)^2/2</f>
        <v>-71.068649999999963</v>
      </c>
      <c r="P63" s="10">
        <f>$F62+$F64*(P62-$N62)-$J64*(P62-$N62)^2/2</f>
        <v>-48.104587500000051</v>
      </c>
      <c r="Q63" s="10">
        <f>$F62+$F64*(Q62-$N62)-$J64*(Q62-$N62)^2/2</f>
        <v>-27.45434399999996</v>
      </c>
      <c r="R63" s="10">
        <f>$F62+$F64*(R62-$N62)-$J64*(R62-$N62)^2/2</f>
        <v>-10.822919999999947</v>
      </c>
      <c r="S63" s="10">
        <f t="shared" ref="S63" si="471">$F62+$F64*(S62-$N62)-$J64*(S62-$N62)^2/2</f>
        <v>3.9284400000000623</v>
      </c>
      <c r="T63" s="10">
        <f t="shared" ref="T63" si="472">$F62+$F64*(T62-$N62)-$J64*(T62-$N62)^2/2</f>
        <v>16.799736000000053</v>
      </c>
      <c r="U63" s="10">
        <f t="shared" ref="U63" si="473">$F62+$F64*(U62-$N62)-$J64*(U62-$N62)^2/2</f>
        <v>27.790967999999978</v>
      </c>
      <c r="V63" s="10">
        <f t="shared" ref="V63" si="474">$F62+$F64*(V62-$N62)-$J64*(V62-$N62)^2/2</f>
        <v>36.902135999999963</v>
      </c>
      <c r="W63" s="10">
        <f t="shared" ref="W63" si="475">$F62+$F64*(W62-$N62)-$J64*(W62-$N62)^2/2</f>
        <v>44.133239999999972</v>
      </c>
      <c r="X63" s="10">
        <f t="shared" ref="X63" si="476">$F62+$F64*(X62-$N62)-$J64*(X62-$N62)^2/2</f>
        <v>49.484279999999998</v>
      </c>
      <c r="Y63" s="10">
        <f t="shared" ref="Y63" si="477">$F62+$F64*(Y62-$N62)-$J64*(Y62-$N62)^2/2</f>
        <v>52.955256000000006</v>
      </c>
      <c r="Z63" s="10">
        <f t="shared" ref="Z63" si="478">$F62+$F64*(Z62-$N62)-$J64*(Z62-$N62)^2/2</f>
        <v>54.546167999999938</v>
      </c>
      <c r="AA63" s="10">
        <f t="shared" ref="AA63" si="479">$F62+$F64*(AA62-$N62)-$J64*(AA62-$N62)^2/2</f>
        <v>54.257015999999965</v>
      </c>
      <c r="AB63" s="10">
        <f t="shared" ref="AB63" si="480">$F62+$F64*(AB62-$N62)-$J64*(AB62-$N62)^2/2</f>
        <v>52.08779999999993</v>
      </c>
      <c r="AC63" s="10">
        <f t="shared" ref="AC63" si="481">$F62+$F64*(AC62-$N62)-$J64*(AC62-$N62)^2/2</f>
        <v>48.038520000000034</v>
      </c>
      <c r="AD63" s="10">
        <f t="shared" ref="AD63" si="482">$F62+$F64*(AD62-$N62)-$J64*(AD62-$N62)^2/2</f>
        <v>42.109175999999962</v>
      </c>
      <c r="AE63" s="10">
        <f t="shared" ref="AE63" si="483">$F62+$F64*(AE62-$N62)-$J64*(AE62-$N62)^2/2</f>
        <v>34.299767999999972</v>
      </c>
      <c r="AF63" s="10">
        <f t="shared" ref="AF63" si="484">$F62+$F64*(AF62-$N62)-$J64*(AF62-$N62)^2/2</f>
        <v>24.610295999999948</v>
      </c>
      <c r="AG63" s="10">
        <f t="shared" ref="AG63" si="485">$F62+$F64*(AG62-$N62)-$J64*(AG62-$N62)^2/2</f>
        <v>13.040759999999977</v>
      </c>
      <c r="AH63" s="10">
        <f t="shared" ref="AH63" si="486">$F62+$F64*(AH62-$N62)-$J64*(AH62-$N62)^2/2</f>
        <v>-0.40884000000005472</v>
      </c>
      <c r="AI63" s="10">
        <f t="shared" ref="AI63" si="487">$F62+$F64*(AI62-$N62)-$J64*(AI62-$N62)^2/2</f>
        <v>-15.738504000000091</v>
      </c>
      <c r="AJ63" s="10">
        <f t="shared" ref="AJ63" si="488">$F62+$F64*(AJ62-$N62)-$J64*(AJ62-$N62)^2/2</f>
        <v>-32.948232000000075</v>
      </c>
      <c r="AK63" s="10">
        <f t="shared" ref="AK63" si="489">$F62+$F64*(AK62-$N62)-$J64*(AK62-$N62)^2/2</f>
        <v>-52.038024000000064</v>
      </c>
      <c r="AL63" s="17">
        <f>$F62+$F64*(AL62-$N62)-$J64*(AL62-$N62)^2/2</f>
        <v>-77.845650000000319</v>
      </c>
      <c r="AM63" s="10">
        <f t="shared" ref="AM63" si="490">$F62+$F64*(AM62-$N62)-$J64*(AM62-$N62)^2/2</f>
        <v>-95.857800000000111</v>
      </c>
    </row>
    <row r="64" spans="1:39" x14ac:dyDescent="0.25">
      <c r="A64" s="1">
        <v>3</v>
      </c>
      <c r="B64" s="1">
        <v>17</v>
      </c>
      <c r="C64" s="1">
        <v>18</v>
      </c>
      <c r="D64" s="1">
        <v>5</v>
      </c>
      <c r="E64" s="1" t="s">
        <v>31</v>
      </c>
      <c r="F64" s="1">
        <v>120.89400000000001</v>
      </c>
      <c r="G64" s="1">
        <v>69.526100000000014</v>
      </c>
      <c r="H64" s="1">
        <v>91.3399</v>
      </c>
      <c r="I64" s="8"/>
      <c r="J64" s="8">
        <f>(F64-F65)/I62</f>
        <v>51.000000000000007</v>
      </c>
      <c r="K64" s="8">
        <f>(G64-G65)/I62</f>
        <v>33.6</v>
      </c>
      <c r="L64" s="8"/>
      <c r="M64" s="11" t="s">
        <v>37</v>
      </c>
      <c r="N64" s="8">
        <f>G62</f>
        <v>-32.180199999999999</v>
      </c>
      <c r="O64" s="17">
        <f>$G62+$G64*(O62-$N62)-$K64*(O62-$N62)^2/2</f>
        <v>-22.129284999999975</v>
      </c>
      <c r="P64" s="12">
        <f>$G62+$G64*(P62-$N62)-$K64*(P62-$N62)^2/2</f>
        <v>-9.155944900000021</v>
      </c>
      <c r="Q64" s="12">
        <f t="shared" ref="Q64:AL64" si="491">$G62+$G64*(Q62-$N62)-$K64*(Q62-$N62)^2/2</f>
        <v>2.292996800000032</v>
      </c>
      <c r="R64" s="12">
        <f t="shared" si="491"/>
        <v>11.306801600000039</v>
      </c>
      <c r="S64" s="12">
        <f t="shared" si="491"/>
        <v>19.081976000000047</v>
      </c>
      <c r="T64" s="12">
        <f t="shared" si="491"/>
        <v>25.618520000000043</v>
      </c>
      <c r="U64" s="12">
        <f t="shared" si="491"/>
        <v>30.916433600000001</v>
      </c>
      <c r="V64" s="12">
        <f t="shared" si="491"/>
        <v>34.975716800000015</v>
      </c>
      <c r="W64" s="12">
        <f t="shared" si="491"/>
        <v>37.796369600000013</v>
      </c>
      <c r="X64" s="12">
        <f t="shared" si="491"/>
        <v>39.378392000000012</v>
      </c>
      <c r="Y64" s="12">
        <f t="shared" si="491"/>
        <v>39.721784000000028</v>
      </c>
      <c r="Z64" s="12">
        <f t="shared" si="491"/>
        <v>38.826545600000046</v>
      </c>
      <c r="AA64" s="12">
        <f t="shared" si="491"/>
        <v>36.692676800000044</v>
      </c>
      <c r="AB64" s="12">
        <f t="shared" si="491"/>
        <v>33.320177600000022</v>
      </c>
      <c r="AC64" s="12">
        <f t="shared" si="491"/>
        <v>28.709048000000053</v>
      </c>
      <c r="AD64" s="12">
        <f t="shared" si="491"/>
        <v>22.859288000000049</v>
      </c>
      <c r="AE64" s="12">
        <f t="shared" si="491"/>
        <v>15.77089760000004</v>
      </c>
      <c r="AF64" s="12">
        <f t="shared" si="491"/>
        <v>7.4438768000000266</v>
      </c>
      <c r="AG64" s="12">
        <f t="shared" si="491"/>
        <v>-2.1217743999999641</v>
      </c>
      <c r="AH64" s="12">
        <f t="shared" si="491"/>
        <v>-12.926055999999988</v>
      </c>
      <c r="AI64" s="12">
        <f t="shared" si="491"/>
        <v>-24.968967999999961</v>
      </c>
      <c r="AJ64" s="12">
        <f t="shared" si="491"/>
        <v>-38.250510399999996</v>
      </c>
      <c r="AK64" s="12">
        <f t="shared" si="491"/>
        <v>-52.770683199999951</v>
      </c>
      <c r="AL64" s="17">
        <f t="shared" si="491"/>
        <v>-72.141835000000185</v>
      </c>
      <c r="AM64" s="12">
        <f>$G62+$G64*(AM62-$N62)-$K64*(AM62-$N62)^2/2</f>
        <v>-85.526920000000018</v>
      </c>
    </row>
    <row r="65" spans="1:39" x14ac:dyDescent="0.25">
      <c r="A65" s="1">
        <v>3</v>
      </c>
      <c r="B65" s="1">
        <v>17</v>
      </c>
      <c r="C65" s="1">
        <v>18</v>
      </c>
      <c r="D65" s="1">
        <v>5</v>
      </c>
      <c r="E65" s="1" t="s">
        <v>32</v>
      </c>
      <c r="F65" s="1">
        <v>-123.90600000000001</v>
      </c>
      <c r="G65" s="1">
        <v>-91.753899999999987</v>
      </c>
      <c r="H65" s="1">
        <v>-69.940100000000001</v>
      </c>
      <c r="I65" s="8"/>
      <c r="J65" s="8"/>
      <c r="K65" s="8"/>
      <c r="L65" s="8"/>
      <c r="M65" s="11" t="s">
        <v>38</v>
      </c>
      <c r="N65" s="8">
        <f>H62</f>
        <v>-85.075800000000001</v>
      </c>
      <c r="O65" s="19">
        <f>$H62+$H64*(O62-$N62)-$K64*(O62-$N62)^2/2</f>
        <v>-71.75281499999997</v>
      </c>
      <c r="P65" s="12">
        <f>$H62+$H64*(P62-$N62)-$K64*(P62-$N62)^2/2</f>
        <v>-54.133135500000037</v>
      </c>
      <c r="Q65" s="12">
        <f t="shared" ref="Q65" si="492">$H62+$H64*(Q62-$N62)-$K64*(Q62-$N62)^2/2</f>
        <v>-38.037854399999965</v>
      </c>
      <c r="R65" s="12">
        <f t="shared" ref="R65" si="493">$H62+$H64*(R62-$N62)-$K64*(R62-$N62)^2/2</f>
        <v>-24.835799999999953</v>
      </c>
      <c r="S65" s="12">
        <f t="shared" ref="S65" si="494">$H62+$H64*(S62-$N62)-$K64*(S62-$N62)^2/2</f>
        <v>-12.872375999999951</v>
      </c>
      <c r="T65" s="12">
        <f t="shared" ref="T65" si="495">$H62+$H64*(T62-$N62)-$K64*(T62-$N62)^2/2</f>
        <v>-2.1475823999999513</v>
      </c>
      <c r="U65" s="12">
        <f t="shared" ref="U65" si="496">$H62+$H64*(U62-$N62)-$K64*(U62-$N62)^2/2</f>
        <v>7.3385807999999706</v>
      </c>
      <c r="V65" s="12">
        <f t="shared" ref="V65" si="497">$H62+$H64*(V62-$N62)-$K64*(V62-$N62)^2/2</f>
        <v>15.586113599999976</v>
      </c>
      <c r="W65" s="12">
        <f t="shared" ref="W65" si="498">$H62+$H64*(W62-$N62)-$K64*(W62-$N62)^2/2</f>
        <v>22.59501599999998</v>
      </c>
      <c r="X65" s="12">
        <f t="shared" ref="X65" si="499">$H62+$H64*(X62-$N62)-$K64*(X62-$N62)^2/2</f>
        <v>28.365287999999985</v>
      </c>
      <c r="Y65" s="12">
        <f t="shared" ref="Y65" si="500">$H62+$H64*(Y62-$N62)-$K64*(Y62-$N62)^2/2</f>
        <v>32.896929599999979</v>
      </c>
      <c r="Z65" s="12">
        <f t="shared" ref="Z65" si="501">$H62+$H64*(Z62-$N62)-$K64*(Z62-$N62)^2/2</f>
        <v>36.189940799999988</v>
      </c>
      <c r="AA65" s="12">
        <f t="shared" ref="AA65" si="502">$H62+$H64*(AA62-$N62)-$K64*(AA62-$N62)^2/2</f>
        <v>38.244321600000006</v>
      </c>
      <c r="AB65" s="12">
        <f t="shared" ref="AB65" si="503">$H62+$H64*(AB62-$N62)-$K64*(AB62-$N62)^2/2</f>
        <v>39.060071999999991</v>
      </c>
      <c r="AC65" s="12">
        <f t="shared" ref="AC65" si="504">$H62+$H64*(AC62-$N62)-$K64*(AC62-$N62)^2/2</f>
        <v>38.63719199999997</v>
      </c>
      <c r="AD65" s="12">
        <f t="shared" ref="AD65" si="505">$H62+$H64*(AD62-$N62)-$K64*(AD62-$N62)^2/2</f>
        <v>36.975681599999973</v>
      </c>
      <c r="AE65" s="12">
        <f t="shared" ref="AE65" si="506">$H62+$H64*(AE62-$N62)-$K64*(AE62-$N62)^2/2</f>
        <v>34.07554079999997</v>
      </c>
      <c r="AF65" s="12">
        <f t="shared" ref="AF65" si="507">$H62+$H64*(AF62-$N62)-$K64*(AF62-$N62)^2/2</f>
        <v>29.936769599999963</v>
      </c>
      <c r="AG65" s="12">
        <f t="shared" ref="AG65" si="508">$H62+$H64*(AG62-$N62)-$K64*(AG62-$N62)^2/2</f>
        <v>24.559367999999978</v>
      </c>
      <c r="AH65" s="12">
        <f t="shared" ref="AH65" si="509">$H62+$H64*(AH62-$N62)-$K64*(AH62-$N62)^2/2</f>
        <v>17.94333599999996</v>
      </c>
      <c r="AI65" s="12">
        <f t="shared" ref="AI65" si="510">$H62+$H64*(AI62-$N62)-$K64*(AI62-$N62)^2/2</f>
        <v>10.088673599999936</v>
      </c>
      <c r="AJ65" s="12">
        <f t="shared" ref="AJ65" si="511">$H62+$H64*(AJ62-$N62)-$K64*(AJ62-$N62)^2/2</f>
        <v>0.99538079999990714</v>
      </c>
      <c r="AK65" s="12">
        <f t="shared" ref="AK65" si="512">$H62+$H64*(AK62-$N62)-$K64*(AK62-$N62)^2/2</f>
        <v>-9.3365424000000417</v>
      </c>
      <c r="AL65" s="17">
        <f t="shared" ref="AL65" si="513">$H62+$H64*(AL62-$N62)-$K64*(AL62-$N62)^2/2</f>
        <v>-23.603265000000192</v>
      </c>
      <c r="AM65" s="12">
        <f t="shared" ref="AM65" si="514">$H62+$H64*(AM62-$N62)-$K64*(AM62-$N62)^2/2</f>
        <v>-33.71628000000004</v>
      </c>
    </row>
    <row r="66" spans="1:39" x14ac:dyDescent="0.25">
      <c r="A66" s="1">
        <v>3</v>
      </c>
      <c r="B66" s="1">
        <v>17</v>
      </c>
      <c r="C66" s="1">
        <v>18</v>
      </c>
      <c r="D66" s="1">
        <v>4</v>
      </c>
      <c r="E66" s="1" t="s">
        <v>29</v>
      </c>
      <c r="F66" s="1">
        <v>-90.563999999999993</v>
      </c>
      <c r="G66" s="1">
        <v>-2.2261000000000095</v>
      </c>
      <c r="H66" s="1">
        <v>-116.26589999999999</v>
      </c>
      <c r="I66" s="8">
        <f>I62</f>
        <v>4.8</v>
      </c>
      <c r="J66" s="8"/>
      <c r="K66" s="8"/>
      <c r="L66" s="8">
        <f>D66</f>
        <v>4</v>
      </c>
      <c r="M66" s="8" t="s">
        <v>42</v>
      </c>
      <c r="N66" s="1">
        <f>N62</f>
        <v>12</v>
      </c>
      <c r="O66" s="16">
        <f t="shared" ref="O66:AM66" si="515">O62</f>
        <v>12.15</v>
      </c>
      <c r="P66" s="1">
        <f t="shared" si="515"/>
        <v>12.363</v>
      </c>
      <c r="Q66" s="1">
        <f t="shared" si="515"/>
        <v>12.576000000000001</v>
      </c>
      <c r="R66" s="1">
        <f t="shared" si="515"/>
        <v>12.768000000000001</v>
      </c>
      <c r="S66" s="1">
        <f t="shared" si="515"/>
        <v>12.96</v>
      </c>
      <c r="T66" s="1">
        <f t="shared" si="515"/>
        <v>13.152000000000001</v>
      </c>
      <c r="U66" s="1">
        <f t="shared" si="515"/>
        <v>13.343999999999999</v>
      </c>
      <c r="V66" s="1">
        <f t="shared" si="515"/>
        <v>13.536</v>
      </c>
      <c r="W66" s="1">
        <f t="shared" si="515"/>
        <v>13.728</v>
      </c>
      <c r="X66" s="1">
        <f t="shared" si="515"/>
        <v>13.92</v>
      </c>
      <c r="Y66" s="1">
        <f t="shared" si="515"/>
        <v>14.112</v>
      </c>
      <c r="Z66" s="1">
        <f t="shared" si="515"/>
        <v>14.304</v>
      </c>
      <c r="AA66" s="1">
        <f t="shared" si="515"/>
        <v>14.496</v>
      </c>
      <c r="AB66" s="1">
        <f t="shared" si="515"/>
        <v>14.688000000000001</v>
      </c>
      <c r="AC66" s="1">
        <f t="shared" si="515"/>
        <v>14.879999999999999</v>
      </c>
      <c r="AD66" s="1">
        <f t="shared" si="515"/>
        <v>15.071999999999999</v>
      </c>
      <c r="AE66" s="1">
        <f t="shared" si="515"/>
        <v>15.263999999999999</v>
      </c>
      <c r="AF66" s="1">
        <f t="shared" si="515"/>
        <v>15.456</v>
      </c>
      <c r="AG66" s="1">
        <f t="shared" si="515"/>
        <v>15.648</v>
      </c>
      <c r="AH66" s="1">
        <f t="shared" si="515"/>
        <v>15.84</v>
      </c>
      <c r="AI66" s="1">
        <f t="shared" si="515"/>
        <v>16.032</v>
      </c>
      <c r="AJ66" s="1">
        <f t="shared" si="515"/>
        <v>16.224</v>
      </c>
      <c r="AK66" s="1">
        <f t="shared" si="515"/>
        <v>16.416</v>
      </c>
      <c r="AL66" s="16">
        <f t="shared" si="515"/>
        <v>16.650000000000002</v>
      </c>
      <c r="AM66" s="1">
        <f t="shared" si="515"/>
        <v>16.8</v>
      </c>
    </row>
    <row r="67" spans="1:39" x14ac:dyDescent="0.25">
      <c r="A67" s="1">
        <v>3</v>
      </c>
      <c r="B67" s="1">
        <v>17</v>
      </c>
      <c r="C67" s="1">
        <v>18</v>
      </c>
      <c r="D67" s="1">
        <v>4</v>
      </c>
      <c r="E67" s="1" t="s">
        <v>30</v>
      </c>
      <c r="F67" s="1">
        <v>-94.808999999999997</v>
      </c>
      <c r="G67" s="1">
        <v>-122.59</v>
      </c>
      <c r="H67" s="1">
        <v>-7.671999999999997</v>
      </c>
      <c r="I67" s="8"/>
      <c r="J67" s="8"/>
      <c r="K67" s="8"/>
      <c r="L67" s="8"/>
      <c r="M67" s="11" t="s">
        <v>21</v>
      </c>
      <c r="N67" s="1">
        <f>F66</f>
        <v>-90.563999999999993</v>
      </c>
      <c r="O67" s="19">
        <f>$F66+$F68*(O66-$N66)-$J68*(O66-$N66)^2/2</f>
        <v>-72.98009999999995</v>
      </c>
      <c r="P67" s="10">
        <f>$F66+$F68*(P66-$N66)-$J68*(P66-$N66)^2/2</f>
        <v>-49.974864600000046</v>
      </c>
      <c r="Q67" s="10">
        <f>$F66+$F68*(Q66-$N66)-$J68*(Q66-$N66)^2/2</f>
        <v>-29.274374399999939</v>
      </c>
      <c r="R67" s="10">
        <f>$F66+$F68*(R66-$N66)-$J68*(R66-$N66)^2/2</f>
        <v>-12.589881599999938</v>
      </c>
      <c r="S67" s="10">
        <f t="shared" ref="S67" si="516">$F66+$F68*(S66-$N66)-$J68*(S66-$N66)^2/2</f>
        <v>2.2219200000000718</v>
      </c>
      <c r="T67" s="10">
        <f t="shared" ref="T67" si="517">$F66+$F68*(T66-$N66)-$J68*(T66-$N66)^2/2</f>
        <v>15.161030400000087</v>
      </c>
      <c r="U67" s="10">
        <f t="shared" ref="U67" si="518">$F66+$F68*(U66-$N66)-$J68*(U66-$N66)^2/2</f>
        <v>26.227449599999979</v>
      </c>
      <c r="V67" s="10">
        <f t="shared" ref="V67" si="519">$F66+$F68*(V66-$N66)-$J68*(V66-$N66)^2/2</f>
        <v>35.4211776</v>
      </c>
      <c r="W67" s="10">
        <f t="shared" ref="W67" si="520">$F66+$F68*(W66-$N66)-$J68*(W66-$N66)^2/2</f>
        <v>42.74221439999998</v>
      </c>
      <c r="X67" s="10">
        <f t="shared" ref="X67" si="521">$F66+$F68*(X66-$N66)-$J68*(X66-$N66)^2/2</f>
        <v>48.190559999999991</v>
      </c>
      <c r="Y67" s="10">
        <f t="shared" ref="Y67" si="522">$F66+$F68*(Y66-$N66)-$J68*(Y66-$N66)^2/2</f>
        <v>51.76621440000001</v>
      </c>
      <c r="Z67" s="10">
        <f t="shared" ref="Z67" si="523">$F66+$F68*(Z66-$N66)-$J68*(Z66-$N66)^2/2</f>
        <v>53.469177600000023</v>
      </c>
      <c r="AA67" s="10">
        <f t="shared" ref="AA67" si="524">$F66+$F68*(AA66-$N66)-$J68*(AA66-$N66)^2/2</f>
        <v>53.299449600000031</v>
      </c>
      <c r="AB67" s="10">
        <f t="shared" ref="AB67" si="525">$F66+$F68*(AB66-$N66)-$J68*(AB66-$N66)^2/2</f>
        <v>51.257030400000019</v>
      </c>
      <c r="AC67" s="10">
        <f t="shared" ref="AC67" si="526">$F66+$F68*(AC66-$N66)-$J68*(AC66-$N66)^2/2</f>
        <v>47.341920000000016</v>
      </c>
      <c r="AD67" s="10">
        <f t="shared" ref="AD67" si="527">$F66+$F68*(AD66-$N66)-$J68*(AD66-$N66)^2/2</f>
        <v>41.554118400000021</v>
      </c>
      <c r="AE67" s="10">
        <f t="shared" ref="AE67" si="528">$F66+$F68*(AE66-$N66)-$J68*(AE66-$N66)^2/2</f>
        <v>33.893625600000007</v>
      </c>
      <c r="AF67" s="10">
        <f t="shared" ref="AF67" si="529">$F66+$F68*(AF66-$N66)-$J68*(AF66-$N66)^2/2</f>
        <v>24.360441600000001</v>
      </c>
      <c r="AG67" s="10">
        <f t="shared" ref="AG67" si="530">$F66+$F68*(AG66-$N66)-$J68*(AG66-$N66)^2/2</f>
        <v>12.954566400000033</v>
      </c>
      <c r="AH67" s="10">
        <f t="shared" ref="AH67" si="531">$F66+$F68*(AH66-$N66)-$J68*(AH66-$N66)^2/2</f>
        <v>-0.32400000000001228</v>
      </c>
      <c r="AI67" s="10">
        <f t="shared" ref="AI67" si="532">$F66+$F68*(AI66-$N66)-$J68*(AI66-$N66)^2/2</f>
        <v>-15.47525760000002</v>
      </c>
      <c r="AJ67" s="10">
        <f t="shared" ref="AJ67" si="533">$F66+$F68*(AJ66-$N66)-$J68*(AJ66-$N66)^2/2</f>
        <v>-32.499206399999991</v>
      </c>
      <c r="AK67" s="10">
        <f t="shared" ref="AK67" si="534">$F66+$F68*(AK66-$N66)-$J68*(AK66-$N66)^2/2</f>
        <v>-51.395846399999982</v>
      </c>
      <c r="AL67" s="17">
        <f>$F66+$F68*(AL66-$N66)-$J68*(AL66-$N66)^2/2</f>
        <v>-76.958100000000286</v>
      </c>
      <c r="AM67" s="10">
        <f t="shared" ref="AM67" si="535">$F66+$F68*(AM66-$N66)-$J68*(AM66-$N66)^2/2</f>
        <v>-94.80720000000008</v>
      </c>
    </row>
    <row r="68" spans="1:39" x14ac:dyDescent="0.25">
      <c r="A68" s="1">
        <v>3</v>
      </c>
      <c r="B68" s="1">
        <v>17</v>
      </c>
      <c r="C68" s="1">
        <v>18</v>
      </c>
      <c r="D68" s="1">
        <v>4</v>
      </c>
      <c r="E68" s="1" t="s">
        <v>31</v>
      </c>
      <c r="F68" s="1">
        <v>121.036</v>
      </c>
      <c r="G68" s="1">
        <v>55.084099999999992</v>
      </c>
      <c r="H68" s="1">
        <v>102.7839</v>
      </c>
      <c r="I68" s="8"/>
      <c r="J68" s="8">
        <f>(F68-F69)/I62</f>
        <v>50.800000000000004</v>
      </c>
      <c r="K68" s="8">
        <f>(G68-G69)/I62</f>
        <v>33.4</v>
      </c>
      <c r="L68" s="8"/>
      <c r="M68" s="11" t="s">
        <v>37</v>
      </c>
      <c r="N68" s="8">
        <f>G66</f>
        <v>-2.2261000000000095</v>
      </c>
      <c r="O68" s="17">
        <f>$G66+$G68*(O66-$N66)-$K68*(O66-$N66)^2/2</f>
        <v>5.6607650000000067</v>
      </c>
      <c r="P68" s="12">
        <f>$G66+$G68*(P66-$N66)-$K68*(P66-$N66)^2/2</f>
        <v>15.568885999999967</v>
      </c>
      <c r="Q68" s="12">
        <f t="shared" ref="Q68:AL68" si="536">$G66+$G68*(Q66-$N66)-$K68*(Q66-$N66)^2/2</f>
        <v>23.961682400000008</v>
      </c>
      <c r="R68" s="12">
        <f t="shared" si="536"/>
        <v>30.228428000000008</v>
      </c>
      <c r="S68" s="12">
        <f t="shared" si="536"/>
        <v>35.263916000000009</v>
      </c>
      <c r="T68" s="12">
        <f t="shared" si="536"/>
        <v>39.068146400000003</v>
      </c>
      <c r="U68" s="12">
        <f t="shared" si="536"/>
        <v>41.64111919999997</v>
      </c>
      <c r="V68" s="12">
        <f t="shared" si="536"/>
        <v>42.982834399999973</v>
      </c>
      <c r="W68" s="12">
        <f t="shared" si="536"/>
        <v>43.09329199999997</v>
      </c>
      <c r="X68" s="12">
        <f t="shared" si="536"/>
        <v>41.972491999999974</v>
      </c>
      <c r="Y68" s="12">
        <f t="shared" si="536"/>
        <v>39.620434399999965</v>
      </c>
      <c r="Z68" s="12">
        <f t="shared" si="536"/>
        <v>36.037119199999964</v>
      </c>
      <c r="AA68" s="12">
        <f t="shared" si="536"/>
        <v>31.22254639999997</v>
      </c>
      <c r="AB68" s="12">
        <f t="shared" si="536"/>
        <v>25.176715999999956</v>
      </c>
      <c r="AC68" s="12">
        <f t="shared" si="536"/>
        <v>17.899628000000035</v>
      </c>
      <c r="AD68" s="12">
        <f t="shared" si="536"/>
        <v>9.3912824000000228</v>
      </c>
      <c r="AE68" s="12">
        <f t="shared" si="536"/>
        <v>-0.348320799999982</v>
      </c>
      <c r="AF68" s="12">
        <f t="shared" si="536"/>
        <v>-11.319181600000007</v>
      </c>
      <c r="AG68" s="12">
        <f t="shared" si="536"/>
        <v>-23.521299999999997</v>
      </c>
      <c r="AH68" s="12">
        <f t="shared" si="536"/>
        <v>-36.954676000000006</v>
      </c>
      <c r="AI68" s="12">
        <f t="shared" si="536"/>
        <v>-51.619309600000037</v>
      </c>
      <c r="AJ68" s="12">
        <f t="shared" si="536"/>
        <v>-67.515200800000059</v>
      </c>
      <c r="AK68" s="12">
        <f t="shared" si="536"/>
        <v>-84.642349600000017</v>
      </c>
      <c r="AL68" s="17">
        <f t="shared" si="536"/>
        <v>-107.18078500000021</v>
      </c>
      <c r="AM68" s="12">
        <f>$G66+$G68*(AM66-$N66)-$K68*(AM66-$N66)^2/2</f>
        <v>-122.59042000000011</v>
      </c>
    </row>
    <row r="69" spans="1:39" x14ac:dyDescent="0.25">
      <c r="A69" s="1">
        <v>3</v>
      </c>
      <c r="B69" s="1">
        <v>17</v>
      </c>
      <c r="C69" s="1">
        <v>18</v>
      </c>
      <c r="D69" s="1">
        <v>4</v>
      </c>
      <c r="E69" s="1" t="s">
        <v>32</v>
      </c>
      <c r="F69" s="1">
        <v>-122.804</v>
      </c>
      <c r="G69" s="1">
        <v>-105.2359</v>
      </c>
      <c r="H69" s="1">
        <v>-57.53609999999999</v>
      </c>
      <c r="I69" s="8"/>
      <c r="J69" s="8"/>
      <c r="K69" s="8"/>
      <c r="L69" s="8"/>
      <c r="M69" s="11" t="s">
        <v>38</v>
      </c>
      <c r="N69" s="8">
        <f>H66</f>
        <v>-116.26589999999999</v>
      </c>
      <c r="O69" s="19">
        <f>$H66+$H68*(O66-$N66)-$K68*(O66-$N66)^2/2</f>
        <v>-101.22406499999995</v>
      </c>
      <c r="P69" s="12">
        <f>$H66+$H68*(P66-$N66)-$K68*(P66-$N66)^2/2</f>
        <v>-81.155886600000031</v>
      </c>
      <c r="Q69" s="12">
        <f t="shared" ref="Q69" si="537">$H66+$H68*(Q66-$N66)-$K68*(Q66-$N66)^2/2</f>
        <v>-62.603032799999944</v>
      </c>
      <c r="R69" s="12">
        <f t="shared" ref="R69" si="538">$H66+$H68*(R66-$N66)-$K68*(R66-$N66)^2/2</f>
        <v>-47.177925599999931</v>
      </c>
      <c r="S69" s="12">
        <f t="shared" ref="S69" si="539">$H66+$H68*(S66-$N66)-$K68*(S66-$N66)^2/2</f>
        <v>-32.984075999999931</v>
      </c>
      <c r="T69" s="12">
        <f t="shared" ref="T69" si="540">$H66+$H68*(T66-$N66)-$K68*(T66-$N66)^2/2</f>
        <v>-20.021483999999923</v>
      </c>
      <c r="U69" s="12">
        <f t="shared" ref="U69" si="541">$H66+$H68*(U66-$N66)-$K68*(U66-$N66)^2/2</f>
        <v>-8.2901496000000279</v>
      </c>
      <c r="V69" s="12">
        <f t="shared" ref="V69" si="542">$H66+$H68*(V66-$N66)-$K68*(V66-$N66)^2/2</f>
        <v>2.2099272000000099</v>
      </c>
      <c r="W69" s="12">
        <f t="shared" ref="W69" si="543">$H66+$H68*(W66-$N66)-$K68*(W66-$N66)^2/2</f>
        <v>11.478746400000013</v>
      </c>
      <c r="X69" s="12">
        <f t="shared" ref="X69" si="544">$H66+$H68*(X66-$N66)-$K68*(X66-$N66)^2/2</f>
        <v>19.516308000000024</v>
      </c>
      <c r="Y69" s="12">
        <f t="shared" ref="Y69" si="545">$H66+$H68*(Y66-$N66)-$K68*(Y66-$N66)^2/2</f>
        <v>26.322612000000021</v>
      </c>
      <c r="Z69" s="12">
        <f t="shared" ref="Z69" si="546">$H66+$H68*(Z66-$N66)-$K68*(Z66-$N66)^2/2</f>
        <v>31.897658400000026</v>
      </c>
      <c r="AA69" s="12">
        <f t="shared" ref="AA69" si="547">$H66+$H68*(AA66-$N66)-$K68*(AA66-$N66)^2/2</f>
        <v>36.241447200000067</v>
      </c>
      <c r="AB69" s="12">
        <f t="shared" ref="AB69" si="548">$H66+$H68*(AB66-$N66)-$K68*(AB66-$N66)^2/2</f>
        <v>39.353978400000059</v>
      </c>
      <c r="AC69" s="12">
        <f t="shared" ref="AC69" si="549">$H66+$H68*(AC66-$N66)-$K68*(AC66-$N66)^2/2</f>
        <v>41.235252000000003</v>
      </c>
      <c r="AD69" s="12">
        <f t="shared" ref="AD69" si="550">$H66+$H68*(AD66-$N66)-$K68*(AD66-$N66)^2/2</f>
        <v>41.885268000000053</v>
      </c>
      <c r="AE69" s="12">
        <f t="shared" ref="AE69" si="551">$H66+$H68*(AE66-$N66)-$K68*(AE66-$N66)^2/2</f>
        <v>41.304026400000055</v>
      </c>
      <c r="AF69" s="12">
        <f t="shared" ref="AF69" si="552">$H66+$H68*(AF66-$N66)-$K68*(AF66-$N66)^2/2</f>
        <v>39.491527200000036</v>
      </c>
      <c r="AG69" s="12">
        <f t="shared" ref="AG69" si="553">$H66+$H68*(AG66-$N66)-$K68*(AG66-$N66)^2/2</f>
        <v>36.447770400000053</v>
      </c>
      <c r="AH69" s="12">
        <f t="shared" ref="AH69" si="554">$H66+$H68*(AH66-$N66)-$K68*(AH66-$N66)^2/2</f>
        <v>32.172756000000049</v>
      </c>
      <c r="AI69" s="12">
        <f t="shared" ref="AI69" si="555">$H66+$H68*(AI66-$N66)-$K68*(AI66-$N66)^2/2</f>
        <v>26.666484000000025</v>
      </c>
      <c r="AJ69" s="12">
        <f t="shared" ref="AJ69" si="556">$H66+$H68*(AJ66-$N66)-$K68*(AJ66-$N66)^2/2</f>
        <v>19.928954400000009</v>
      </c>
      <c r="AK69" s="12">
        <f t="shared" ref="AK69" si="557">$H66+$H68*(AK66-$N66)-$K68*(AK66-$N66)^2/2</f>
        <v>11.960167200000058</v>
      </c>
      <c r="AL69" s="17">
        <f t="shared" ref="AL69" si="558">$H66+$H68*(AL66-$N66)-$K68*(AL66-$N66)^2/2</f>
        <v>0.58348499999993919</v>
      </c>
      <c r="AM69" s="12">
        <f t="shared" ref="AM69" si="559">$H66+$H68*(AM66-$N66)-$K68*(AM66-$N66)^2/2</f>
        <v>-7.6711799999999926</v>
      </c>
    </row>
    <row r="70" spans="1:39" x14ac:dyDescent="0.25">
      <c r="A70" s="1">
        <v>3</v>
      </c>
      <c r="B70" s="1">
        <v>17</v>
      </c>
      <c r="C70" s="1">
        <v>18</v>
      </c>
      <c r="D70" s="1">
        <v>3</v>
      </c>
      <c r="E70" s="1" t="s">
        <v>29</v>
      </c>
      <c r="F70" s="1">
        <v>-92.402000000000001</v>
      </c>
      <c r="G70" s="1">
        <v>8.1326999999999998</v>
      </c>
      <c r="H70" s="1">
        <v>-130.3047</v>
      </c>
      <c r="I70" s="8">
        <f>I62</f>
        <v>4.8</v>
      </c>
      <c r="J70" s="8"/>
      <c r="K70" s="8"/>
      <c r="L70" s="8">
        <f>D70</f>
        <v>3</v>
      </c>
      <c r="M70" s="8" t="s">
        <v>42</v>
      </c>
      <c r="N70" s="1">
        <f>N66</f>
        <v>12</v>
      </c>
      <c r="O70" s="16">
        <f t="shared" ref="O70:AM70" si="560">O66</f>
        <v>12.15</v>
      </c>
      <c r="P70" s="1">
        <f t="shared" si="560"/>
        <v>12.363</v>
      </c>
      <c r="Q70" s="1">
        <f t="shared" si="560"/>
        <v>12.576000000000001</v>
      </c>
      <c r="R70" s="1">
        <f t="shared" si="560"/>
        <v>12.768000000000001</v>
      </c>
      <c r="S70" s="1">
        <f t="shared" si="560"/>
        <v>12.96</v>
      </c>
      <c r="T70" s="1">
        <f t="shared" si="560"/>
        <v>13.152000000000001</v>
      </c>
      <c r="U70" s="1">
        <f t="shared" si="560"/>
        <v>13.343999999999999</v>
      </c>
      <c r="V70" s="1">
        <f t="shared" si="560"/>
        <v>13.536</v>
      </c>
      <c r="W70" s="1">
        <f t="shared" si="560"/>
        <v>13.728</v>
      </c>
      <c r="X70" s="1">
        <f t="shared" si="560"/>
        <v>13.92</v>
      </c>
      <c r="Y70" s="1">
        <f t="shared" si="560"/>
        <v>14.112</v>
      </c>
      <c r="Z70" s="1">
        <f t="shared" si="560"/>
        <v>14.304</v>
      </c>
      <c r="AA70" s="1">
        <f t="shared" si="560"/>
        <v>14.496</v>
      </c>
      <c r="AB70" s="1">
        <f t="shared" si="560"/>
        <v>14.688000000000001</v>
      </c>
      <c r="AC70" s="1">
        <f t="shared" si="560"/>
        <v>14.879999999999999</v>
      </c>
      <c r="AD70" s="1">
        <f t="shared" si="560"/>
        <v>15.071999999999999</v>
      </c>
      <c r="AE70" s="1">
        <f t="shared" si="560"/>
        <v>15.263999999999999</v>
      </c>
      <c r="AF70" s="1">
        <f t="shared" si="560"/>
        <v>15.456</v>
      </c>
      <c r="AG70" s="1">
        <f t="shared" si="560"/>
        <v>15.648</v>
      </c>
      <c r="AH70" s="1">
        <f t="shared" si="560"/>
        <v>15.84</v>
      </c>
      <c r="AI70" s="1">
        <f t="shared" si="560"/>
        <v>16.032</v>
      </c>
      <c r="AJ70" s="1">
        <f t="shared" si="560"/>
        <v>16.224</v>
      </c>
      <c r="AK70" s="1">
        <f t="shared" si="560"/>
        <v>16.416</v>
      </c>
      <c r="AL70" s="16">
        <f t="shared" si="560"/>
        <v>16.650000000000002</v>
      </c>
      <c r="AM70" s="1">
        <f t="shared" si="560"/>
        <v>16.8</v>
      </c>
    </row>
    <row r="71" spans="1:39" x14ac:dyDescent="0.25">
      <c r="A71" s="1">
        <v>3</v>
      </c>
      <c r="B71" s="1">
        <v>17</v>
      </c>
      <c r="C71" s="1">
        <v>18</v>
      </c>
      <c r="D71" s="1">
        <v>3</v>
      </c>
      <c r="E71" s="1" t="s">
        <v>30</v>
      </c>
      <c r="F71" s="1">
        <v>-95.572999999999993</v>
      </c>
      <c r="G71" s="1">
        <v>-134.20679999999999</v>
      </c>
      <c r="H71" s="1">
        <v>5.4427999999999912</v>
      </c>
      <c r="I71" s="8"/>
      <c r="J71" s="8"/>
      <c r="K71" s="8"/>
      <c r="L71" s="8"/>
      <c r="M71" s="11" t="s">
        <v>21</v>
      </c>
      <c r="N71" s="1">
        <f>F70</f>
        <v>-92.402000000000001</v>
      </c>
      <c r="O71" s="19">
        <f>$F70+$F72*(O70-$N70)-$J72*(O70-$N70)^2/2</f>
        <v>-74.470774999999961</v>
      </c>
      <c r="P71" s="10">
        <f>$F70+$F72*(P70-$N70)-$J72*(P70-$N70)^2/2</f>
        <v>-51.007131650000048</v>
      </c>
      <c r="Q71" s="10">
        <f>$F70+$F72*(Q70-$N70)-$J72*(Q70-$N70)^2/2</f>
        <v>-29.889065599999949</v>
      </c>
      <c r="R71" s="10">
        <f>$F70+$F72*(R70-$N70)-$J72*(R70-$N70)^2/2</f>
        <v>-12.863158399999943</v>
      </c>
      <c r="S71" s="10">
        <f t="shared" ref="S71" si="561">$F70+$F72*(S70-$N70)-$J72*(S70-$N70)^2/2</f>
        <v>2.2568800000000593</v>
      </c>
      <c r="T71" s="10">
        <f t="shared" ref="T71" si="562">$F70+$F72*(T70-$N70)-$J72*(T70-$N70)^2/2</f>
        <v>15.471049600000072</v>
      </c>
      <c r="U71" s="10">
        <f t="shared" ref="U71" si="563">$F70+$F72*(U70-$N70)-$J72*(U70-$N70)^2/2</f>
        <v>26.779350399999949</v>
      </c>
      <c r="V71" s="10">
        <f t="shared" ref="V71" si="564">$F70+$F72*(V70-$N70)-$J72*(V70-$N70)^2/2</f>
        <v>36.181782399999975</v>
      </c>
      <c r="W71" s="10">
        <f t="shared" ref="W71" si="565">$F70+$F72*(W70-$N70)-$J72*(W70-$N70)^2/2</f>
        <v>43.678345599999986</v>
      </c>
      <c r="X71" s="10">
        <f t="shared" ref="X71" si="566">$F70+$F72*(X70-$N70)-$J72*(X70-$N70)^2/2</f>
        <v>49.26903999999999</v>
      </c>
      <c r="Y71" s="10">
        <f t="shared" ref="Y71" si="567">$F70+$F72*(Y70-$N70)-$J72*(Y70-$N70)^2/2</f>
        <v>52.9538656</v>
      </c>
      <c r="Z71" s="10">
        <f t="shared" ref="Z71" si="568">$F70+$F72*(Z70-$N70)-$J72*(Z70-$N70)^2/2</f>
        <v>54.732822400000032</v>
      </c>
      <c r="AA71" s="10">
        <f t="shared" ref="AA71" si="569">$F70+$F72*(AA70-$N70)-$J72*(AA70-$N70)^2/2</f>
        <v>54.605910399999971</v>
      </c>
      <c r="AB71" s="10">
        <f t="shared" ref="AB71" si="570">$F70+$F72*(AB70-$N70)-$J72*(AB70-$N70)^2/2</f>
        <v>52.573129599999959</v>
      </c>
      <c r="AC71" s="10">
        <f t="shared" ref="AC71" si="571">$F70+$F72*(AC70-$N70)-$J72*(AC70-$N70)^2/2</f>
        <v>48.634479999999996</v>
      </c>
      <c r="AD71" s="10">
        <f t="shared" ref="AD71" si="572">$F70+$F72*(AD70-$N70)-$J72*(AD70-$N70)^2/2</f>
        <v>42.789961600000026</v>
      </c>
      <c r="AE71" s="10">
        <f t="shared" ref="AE71" si="573">$F70+$F72*(AE70-$N70)-$J72*(AE70-$N70)^2/2</f>
        <v>35.039574399999992</v>
      </c>
      <c r="AF71" s="10">
        <f t="shared" ref="AF71" si="574">$F70+$F72*(AF70-$N70)-$J72*(AF70-$N70)^2/2</f>
        <v>25.383318400000007</v>
      </c>
      <c r="AG71" s="10">
        <f t="shared" ref="AG71" si="575">$F70+$F72*(AG70-$N70)-$J72*(AG70-$N70)^2/2</f>
        <v>13.821193600000015</v>
      </c>
      <c r="AH71" s="10">
        <f t="shared" ref="AH71" si="576">$F70+$F72*(AH70-$N70)-$J72*(AH70-$N70)^2/2</f>
        <v>0.35319999999995844</v>
      </c>
      <c r="AI71" s="10">
        <f t="shared" ref="AI71" si="577">$F70+$F72*(AI70-$N70)-$J72*(AI70-$N70)^2/2</f>
        <v>-15.020662400000049</v>
      </c>
      <c r="AJ71" s="10">
        <f t="shared" ref="AJ71" si="578">$F70+$F72*(AJ70-$N70)-$J72*(AJ70-$N70)^2/2</f>
        <v>-32.300393600000064</v>
      </c>
      <c r="AK71" s="10">
        <f t="shared" ref="AK71" si="579">$F70+$F72*(AK70-$N70)-$J72*(AK70-$N70)^2/2</f>
        <v>-51.485993600000029</v>
      </c>
      <c r="AL71" s="17">
        <f>$F70+$F72*(AL70-$N70)-$J72*(AL70-$N70)^2/2</f>
        <v>-77.445275000000208</v>
      </c>
      <c r="AM71" s="10">
        <f t="shared" ref="AM71" si="580">$F70+$F72*(AM70-$N70)-$J72*(AM70-$N70)^2/2</f>
        <v>-95.574800000000039</v>
      </c>
    </row>
    <row r="72" spans="1:39" x14ac:dyDescent="0.25">
      <c r="A72" s="1">
        <v>3</v>
      </c>
      <c r="B72" s="1">
        <v>17</v>
      </c>
      <c r="C72" s="1">
        <v>18</v>
      </c>
      <c r="D72" s="1">
        <v>3</v>
      </c>
      <c r="E72" s="1" t="s">
        <v>31</v>
      </c>
      <c r="F72" s="1">
        <v>123.419</v>
      </c>
      <c r="G72" s="1">
        <v>52.185700000000011</v>
      </c>
      <c r="H72" s="1">
        <v>110.1203</v>
      </c>
      <c r="I72" s="8"/>
      <c r="J72" s="8">
        <f>(F72-F73)/I62</f>
        <v>51.7</v>
      </c>
      <c r="K72" s="8">
        <f>(G72-G73)/I62</f>
        <v>34.1</v>
      </c>
      <c r="L72" s="8"/>
      <c r="M72" s="11" t="s">
        <v>37</v>
      </c>
      <c r="N72" s="8">
        <f>G70</f>
        <v>8.1326999999999998</v>
      </c>
      <c r="O72" s="17">
        <f>$G70+$G72*(O70-$N70)-$K72*(O70-$N70)^2/2</f>
        <v>15.576930000000019</v>
      </c>
      <c r="P72" s="12">
        <f>$G70+$G72*(P70-$N70)-$K72*(P70-$N70)^2/2</f>
        <v>24.829447649999985</v>
      </c>
      <c r="Q72" s="12">
        <f t="shared" ref="Q72:AL72" si="581">$G70+$G72*(Q70-$N70)-$K72*(Q70-$N70)^2/2</f>
        <v>32.534882400000029</v>
      </c>
      <c r="R72" s="12">
        <f t="shared" si="581"/>
        <v>38.154818400000025</v>
      </c>
      <c r="S72" s="12">
        <f t="shared" si="581"/>
        <v>42.517692000000025</v>
      </c>
      <c r="T72" s="12">
        <f t="shared" si="581"/>
        <v>45.62350320000003</v>
      </c>
      <c r="U72" s="12">
        <f t="shared" si="581"/>
        <v>47.472252000000012</v>
      </c>
      <c r="V72" s="12">
        <f t="shared" si="581"/>
        <v>48.063938400000019</v>
      </c>
      <c r="W72" s="12">
        <f t="shared" si="581"/>
        <v>47.398562400000017</v>
      </c>
      <c r="X72" s="12">
        <f t="shared" si="581"/>
        <v>45.476124000000013</v>
      </c>
      <c r="Y72" s="12">
        <f t="shared" si="581"/>
        <v>42.296623200000013</v>
      </c>
      <c r="Z72" s="12">
        <f t="shared" si="581"/>
        <v>37.860060000000004</v>
      </c>
      <c r="AA72" s="12">
        <f t="shared" si="581"/>
        <v>32.1664344</v>
      </c>
      <c r="AB72" s="12">
        <f t="shared" si="581"/>
        <v>25.215746400000015</v>
      </c>
      <c r="AC72" s="12">
        <f t="shared" si="581"/>
        <v>17.007996000000048</v>
      </c>
      <c r="AD72" s="12">
        <f t="shared" si="581"/>
        <v>7.5431832000000725</v>
      </c>
      <c r="AE72" s="12">
        <f t="shared" si="581"/>
        <v>-3.178691999999927</v>
      </c>
      <c r="AF72" s="12">
        <f t="shared" si="581"/>
        <v>-15.15762959999995</v>
      </c>
      <c r="AG72" s="12">
        <f t="shared" si="581"/>
        <v>-28.39362959999994</v>
      </c>
      <c r="AH72" s="12">
        <f t="shared" si="581"/>
        <v>-42.886691999999982</v>
      </c>
      <c r="AI72" s="12">
        <f t="shared" si="581"/>
        <v>-58.636816799999991</v>
      </c>
      <c r="AJ72" s="12">
        <f t="shared" si="581"/>
        <v>-75.644003999999995</v>
      </c>
      <c r="AK72" s="12">
        <f t="shared" si="581"/>
        <v>-93.908253599999995</v>
      </c>
      <c r="AL72" s="17">
        <f t="shared" si="581"/>
        <v>-117.86742000000021</v>
      </c>
      <c r="AM72" s="12">
        <f>$G70+$G72*(AM70-$N70)-$K72*(AM70-$N70)^2/2</f>
        <v>-134.20794000000001</v>
      </c>
    </row>
    <row r="73" spans="1:39" x14ac:dyDescent="0.25">
      <c r="A73" s="1">
        <v>3</v>
      </c>
      <c r="B73" s="1">
        <v>17</v>
      </c>
      <c r="C73" s="1">
        <v>18</v>
      </c>
      <c r="D73" s="1">
        <v>3</v>
      </c>
      <c r="E73" s="1" t="s">
        <v>32</v>
      </c>
      <c r="F73" s="1">
        <v>-124.741</v>
      </c>
      <c r="G73" s="1">
        <v>-111.4943</v>
      </c>
      <c r="H73" s="1">
        <v>-53.559700000000007</v>
      </c>
      <c r="I73" s="8"/>
      <c r="J73" s="8"/>
      <c r="K73" s="8"/>
      <c r="L73" s="8"/>
      <c r="M73" s="11" t="s">
        <v>38</v>
      </c>
      <c r="N73" s="8">
        <f>H70</f>
        <v>-130.3047</v>
      </c>
      <c r="O73" s="19">
        <f>$H70+$H72*(O70-$N70)-$K72*(O70-$N70)^2/2</f>
        <v>-114.17027999999995</v>
      </c>
      <c r="P73" s="12">
        <f>$H70+$H72*(P70-$N70)-$K72*(P70-$N70)^2/2</f>
        <v>-92.577692550000037</v>
      </c>
      <c r="Q73" s="12">
        <f t="shared" ref="Q73" si="582">$H70+$H72*(Q70-$N70)-$K72*(Q70-$N70)^2/2</f>
        <v>-72.532187999999948</v>
      </c>
      <c r="R73" s="12">
        <f t="shared" ref="R73" si="583">$H70+$H72*(R70-$N70)-$K72*(R70-$N70)^2/2</f>
        <v>-55.788808799999941</v>
      </c>
      <c r="S73" s="12">
        <f t="shared" ref="S73" si="584">$H70+$H72*(S70-$N70)-$K72*(S70-$N70)^2/2</f>
        <v>-40.30249199999993</v>
      </c>
      <c r="T73" s="12">
        <f t="shared" ref="T73" si="585">$H70+$H72*(T70-$N70)-$K72*(T70-$N70)^2/2</f>
        <v>-26.073237599999924</v>
      </c>
      <c r="U73" s="12">
        <f t="shared" ref="U73" si="586">$H70+$H72*(U70-$N70)-$K72*(U70-$N70)^2/2</f>
        <v>-13.101045600000024</v>
      </c>
      <c r="V73" s="12">
        <f t="shared" ref="V73" si="587">$H70+$H72*(V70-$N70)-$K72*(V70-$N70)^2/2</f>
        <v>-1.3859160000000301</v>
      </c>
      <c r="W73" s="12">
        <f t="shared" ref="W73" si="588">$H70+$H72*(W70-$N70)-$K72*(W70-$N70)^2/2</f>
        <v>9.0721511999999933</v>
      </c>
      <c r="X73" s="12">
        <f t="shared" ref="X73" si="589">$H70+$H72*(X70-$N70)-$K72*(X70-$N70)^2/2</f>
        <v>18.273155999999986</v>
      </c>
      <c r="Y73" s="12">
        <f t="shared" ref="Y73" si="590">$H70+$H72*(Y70-$N70)-$K72*(Y70-$N70)^2/2</f>
        <v>26.217098400000012</v>
      </c>
      <c r="Z73" s="12">
        <f t="shared" ref="Z73" si="591">$H70+$H72*(Z70-$N70)-$K72*(Z70-$N70)^2/2</f>
        <v>32.9039784</v>
      </c>
      <c r="AA73" s="12">
        <f t="shared" ref="AA73" si="592">$H70+$H72*(AA70-$N70)-$K72*(AA70-$N70)^2/2</f>
        <v>38.333795999999992</v>
      </c>
      <c r="AB73" s="12">
        <f t="shared" ref="AB73" si="593">$H70+$H72*(AB70-$N70)-$K72*(AB70-$N70)^2/2</f>
        <v>42.506551200000004</v>
      </c>
      <c r="AC73" s="12">
        <f t="shared" ref="AC73" si="594">$H70+$H72*(AC70-$N70)-$K72*(AC70-$N70)^2/2</f>
        <v>45.422243999999949</v>
      </c>
      <c r="AD73" s="12">
        <f t="shared" ref="AD73" si="595">$H70+$H72*(AD70-$N70)-$K72*(AD70-$N70)^2/2</f>
        <v>47.080874399999971</v>
      </c>
      <c r="AE73" s="12">
        <f t="shared" ref="AE73" si="596">$H70+$H72*(AE70-$N70)-$K72*(AE70-$N70)^2/2</f>
        <v>47.482442399999996</v>
      </c>
      <c r="AF73" s="12">
        <f t="shared" ref="AF73" si="597">$H70+$H72*(AF70-$N70)-$K72*(AF70-$N70)^2/2</f>
        <v>46.626947999999999</v>
      </c>
      <c r="AG73" s="12">
        <f t="shared" ref="AG73" si="598">$H70+$H72*(AG70-$N70)-$K72*(AG70-$N70)^2/2</f>
        <v>44.514391199999949</v>
      </c>
      <c r="AH73" s="12">
        <f t="shared" ref="AH73" si="599">$H70+$H72*(AH70-$N70)-$K72*(AH70-$N70)^2/2</f>
        <v>41.144771999999932</v>
      </c>
      <c r="AI73" s="12">
        <f t="shared" ref="AI73" si="600">$H70+$H72*(AI70-$N70)-$K72*(AI70-$N70)^2/2</f>
        <v>36.518090399999949</v>
      </c>
      <c r="AJ73" s="12">
        <f t="shared" ref="AJ73" si="601">$H70+$H72*(AJ70-$N70)-$K72*(AJ70-$N70)^2/2</f>
        <v>30.63434639999997</v>
      </c>
      <c r="AK73" s="12">
        <f t="shared" ref="AK73" si="602">$H70+$H72*(AK70-$N70)-$K72*(AK70-$N70)^2/2</f>
        <v>23.493539999999996</v>
      </c>
      <c r="AL73" s="17">
        <f t="shared" ref="AL73" si="603">$H70+$H72*(AL70-$N70)-$K72*(AL70-$N70)^2/2</f>
        <v>13.091069999999831</v>
      </c>
      <c r="AM73" s="12">
        <f t="shared" ref="AM73" si="604">$H70+$H72*(AM70-$N70)-$K72*(AM70-$N70)^2/2</f>
        <v>5.4407399999998916</v>
      </c>
    </row>
    <row r="74" spans="1:39" x14ac:dyDescent="0.25">
      <c r="A74" s="1">
        <v>3</v>
      </c>
      <c r="B74" s="1">
        <v>17</v>
      </c>
      <c r="C74" s="1">
        <v>18</v>
      </c>
      <c r="D74" s="1">
        <v>2</v>
      </c>
      <c r="E74" s="1" t="s">
        <v>29</v>
      </c>
      <c r="F74" s="1">
        <v>-91.585999999999999</v>
      </c>
      <c r="G74" s="1">
        <v>17.865199999999994</v>
      </c>
      <c r="H74" s="1">
        <v>-138.3492</v>
      </c>
      <c r="I74" s="8">
        <f>I62</f>
        <v>4.8</v>
      </c>
      <c r="J74" s="8"/>
      <c r="K74" s="8"/>
      <c r="L74" s="8">
        <f>D74</f>
        <v>2</v>
      </c>
      <c r="M74" s="8" t="s">
        <v>42</v>
      </c>
      <c r="N74" s="1">
        <f>N70</f>
        <v>12</v>
      </c>
      <c r="O74" s="16">
        <f t="shared" ref="O74:AM74" si="605">O70</f>
        <v>12.15</v>
      </c>
      <c r="P74" s="1">
        <f t="shared" si="605"/>
        <v>12.363</v>
      </c>
      <c r="Q74" s="1">
        <f t="shared" si="605"/>
        <v>12.576000000000001</v>
      </c>
      <c r="R74" s="1">
        <f t="shared" si="605"/>
        <v>12.768000000000001</v>
      </c>
      <c r="S74" s="1">
        <f t="shared" si="605"/>
        <v>12.96</v>
      </c>
      <c r="T74" s="1">
        <f t="shared" si="605"/>
        <v>13.152000000000001</v>
      </c>
      <c r="U74" s="1">
        <f t="shared" si="605"/>
        <v>13.343999999999999</v>
      </c>
      <c r="V74" s="1">
        <f t="shared" si="605"/>
        <v>13.536</v>
      </c>
      <c r="W74" s="1">
        <f t="shared" si="605"/>
        <v>13.728</v>
      </c>
      <c r="X74" s="1">
        <f t="shared" si="605"/>
        <v>13.92</v>
      </c>
      <c r="Y74" s="1">
        <f t="shared" si="605"/>
        <v>14.112</v>
      </c>
      <c r="Z74" s="1">
        <f t="shared" si="605"/>
        <v>14.304</v>
      </c>
      <c r="AA74" s="1">
        <f t="shared" si="605"/>
        <v>14.496</v>
      </c>
      <c r="AB74" s="1">
        <f t="shared" si="605"/>
        <v>14.688000000000001</v>
      </c>
      <c r="AC74" s="1">
        <f t="shared" si="605"/>
        <v>14.879999999999999</v>
      </c>
      <c r="AD74" s="1">
        <f t="shared" si="605"/>
        <v>15.071999999999999</v>
      </c>
      <c r="AE74" s="1">
        <f t="shared" si="605"/>
        <v>15.263999999999999</v>
      </c>
      <c r="AF74" s="1">
        <f t="shared" si="605"/>
        <v>15.456</v>
      </c>
      <c r="AG74" s="1">
        <f t="shared" si="605"/>
        <v>15.648</v>
      </c>
      <c r="AH74" s="1">
        <f t="shared" si="605"/>
        <v>15.84</v>
      </c>
      <c r="AI74" s="1">
        <f t="shared" si="605"/>
        <v>16.032</v>
      </c>
      <c r="AJ74" s="1">
        <f t="shared" si="605"/>
        <v>16.224</v>
      </c>
      <c r="AK74" s="1">
        <f t="shared" si="605"/>
        <v>16.416</v>
      </c>
      <c r="AL74" s="16">
        <f t="shared" si="605"/>
        <v>16.650000000000002</v>
      </c>
      <c r="AM74" s="1">
        <f t="shared" si="605"/>
        <v>16.8</v>
      </c>
    </row>
    <row r="75" spans="1:39" x14ac:dyDescent="0.25">
      <c r="A75" s="1">
        <v>3</v>
      </c>
      <c r="B75" s="1">
        <v>17</v>
      </c>
      <c r="C75" s="1">
        <v>18</v>
      </c>
      <c r="D75" s="1">
        <v>2</v>
      </c>
      <c r="E75" s="1" t="s">
        <v>30</v>
      </c>
      <c r="F75" s="1">
        <v>-96.531999999999996</v>
      </c>
      <c r="G75" s="1">
        <v>-145.82599999999999</v>
      </c>
      <c r="H75" s="1">
        <v>14.623999999999995</v>
      </c>
      <c r="I75" s="8"/>
      <c r="J75" s="8"/>
      <c r="K75" s="8"/>
      <c r="L75" s="8"/>
      <c r="M75" s="11" t="s">
        <v>21</v>
      </c>
      <c r="N75" s="1">
        <f>F74</f>
        <v>-91.585999999999999</v>
      </c>
      <c r="O75" s="19">
        <f>$F74+$F76*(O74-$N74)-$J76*(O74-$N74)^2/2</f>
        <v>-73.710124999999962</v>
      </c>
      <c r="P75" s="10">
        <f>$F74+$F76*(P74-$N74)-$J76*(P74-$N74)^2/2</f>
        <v>-50.325078650000044</v>
      </c>
      <c r="Q75" s="10">
        <f>$F74+$F76*(Q74-$N74)-$J76*(Q74-$N74)^2/2</f>
        <v>-29.285609599999955</v>
      </c>
      <c r="R75" s="10">
        <f>$F74+$F76*(R74-$N74)-$J76*(R74-$N74)^2/2</f>
        <v>-12.330550399999947</v>
      </c>
      <c r="S75" s="10">
        <f t="shared" ref="S75" si="606">$F74+$F76*(S74-$N74)-$J76*(S74-$N74)^2/2</f>
        <v>2.7186400000000575</v>
      </c>
      <c r="T75" s="10">
        <f t="shared" ref="T75" si="607">$F74+$F76*(T74-$N74)-$J76*(T74-$N74)^2/2</f>
        <v>15.861961600000058</v>
      </c>
      <c r="U75" s="10">
        <f t="shared" ref="U75" si="608">$F74+$F76*(U74-$N74)-$J76*(U74-$N74)^2/2</f>
        <v>27.099414399999951</v>
      </c>
      <c r="V75" s="10">
        <f t="shared" ref="V75" si="609">$F74+$F76*(V74-$N74)-$J76*(V74-$N74)^2/2</f>
        <v>36.430998399999964</v>
      </c>
      <c r="W75" s="10">
        <f t="shared" ref="W75" si="610">$F74+$F76*(W74-$N74)-$J76*(W74-$N74)^2/2</f>
        <v>43.856713599999964</v>
      </c>
      <c r="X75" s="10">
        <f t="shared" ref="X75" si="611">$F74+$F76*(X74-$N74)-$J76*(X74-$N74)^2/2</f>
        <v>49.376559999999955</v>
      </c>
      <c r="Y75" s="10">
        <f t="shared" ref="Y75" si="612">$F74+$F76*(Y74-$N74)-$J76*(Y74-$N74)^2/2</f>
        <v>52.990537599999953</v>
      </c>
      <c r="Z75" s="10">
        <f t="shared" ref="Z75" si="613">$F74+$F76*(Z74-$N74)-$J76*(Z74-$N74)^2/2</f>
        <v>54.698646399999973</v>
      </c>
      <c r="AA75" s="10">
        <f t="shared" ref="AA75" si="614">$F74+$F76*(AA74-$N74)-$J76*(AA74-$N74)^2/2</f>
        <v>54.500886399999956</v>
      </c>
      <c r="AB75" s="10">
        <f t="shared" ref="AB75" si="615">$F74+$F76*(AB74-$N74)-$J76*(AB74-$N74)^2/2</f>
        <v>52.397257599999932</v>
      </c>
      <c r="AC75" s="10">
        <f t="shared" ref="AC75" si="616">$F74+$F76*(AC74-$N74)-$J76*(AC74-$N74)^2/2</f>
        <v>48.387759999999957</v>
      </c>
      <c r="AD75" s="10">
        <f t="shared" ref="AD75" si="617">$F74+$F76*(AD74-$N74)-$J76*(AD74-$N74)^2/2</f>
        <v>42.472393599999975</v>
      </c>
      <c r="AE75" s="10">
        <f t="shared" ref="AE75" si="618">$F74+$F76*(AE74-$N74)-$J76*(AE74-$N74)^2/2</f>
        <v>34.651158399999929</v>
      </c>
      <c r="AF75" s="10">
        <f t="shared" ref="AF75" si="619">$F74+$F76*(AF74-$N74)-$J76*(AF74-$N74)^2/2</f>
        <v>24.924054399999932</v>
      </c>
      <c r="AG75" s="10">
        <f t="shared" ref="AG75" si="620">$F74+$F76*(AG74-$N74)-$J76*(AG74-$N74)^2/2</f>
        <v>13.291081599999984</v>
      </c>
      <c r="AH75" s="10">
        <f t="shared" ref="AH75" si="621">$F74+$F76*(AH74-$N74)-$J76*(AH74-$N74)^2/2</f>
        <v>-0.2477600000000848</v>
      </c>
      <c r="AI75" s="10">
        <f t="shared" ref="AI75" si="622">$F74+$F76*(AI74-$N74)-$J76*(AI74-$N74)^2/2</f>
        <v>-15.692470400000047</v>
      </c>
      <c r="AJ75" s="10">
        <f t="shared" ref="AJ75" si="623">$F74+$F76*(AJ74-$N74)-$J76*(AJ74-$N74)^2/2</f>
        <v>-33.043049600000131</v>
      </c>
      <c r="AK75" s="10">
        <f t="shared" ref="AK75" si="624">$F74+$F76*(AK74-$N74)-$J76*(AK74-$N74)^2/2</f>
        <v>-52.299497600000052</v>
      </c>
      <c r="AL75" s="17">
        <f>$F74+$F76*(AL74-$N74)-$J76*(AL74-$N74)^2/2</f>
        <v>-78.34512500000028</v>
      </c>
      <c r="AM75" s="10">
        <f t="shared" ref="AM75" si="625">$F74+$F76*(AM74-$N74)-$J76*(AM74-$N74)^2/2</f>
        <v>-96.530000000000086</v>
      </c>
    </row>
    <row r="76" spans="1:39" x14ac:dyDescent="0.25">
      <c r="A76" s="1">
        <v>3</v>
      </c>
      <c r="B76" s="1">
        <v>17</v>
      </c>
      <c r="C76" s="1">
        <v>18</v>
      </c>
      <c r="D76" s="1">
        <v>2</v>
      </c>
      <c r="E76" s="1" t="s">
        <v>31</v>
      </c>
      <c r="F76" s="1">
        <v>123.05</v>
      </c>
      <c r="G76" s="1">
        <v>47.738900000000008</v>
      </c>
      <c r="H76" s="1">
        <v>113.70910000000001</v>
      </c>
      <c r="I76" s="8"/>
      <c r="J76" s="8">
        <f>(F76-F77)/I62</f>
        <v>51.7</v>
      </c>
      <c r="K76" s="8">
        <f>(G76-G77)/I62</f>
        <v>34.1</v>
      </c>
      <c r="L76" s="8"/>
      <c r="M76" s="11" t="s">
        <v>37</v>
      </c>
      <c r="N76" s="8">
        <f>G74</f>
        <v>17.865199999999994</v>
      </c>
      <c r="O76" s="17">
        <f>$G74+$G76*(O74-$N74)-$K76*(O74-$N74)^2/2</f>
        <v>24.642410000000012</v>
      </c>
      <c r="P76" s="12">
        <f>$G74+$G76*(P74-$N74)-$K76*(P74-$N74)^2/2</f>
        <v>32.94775924999999</v>
      </c>
      <c r="Q76" s="12">
        <f t="shared" ref="Q76:AL76" si="626">$G74+$G76*(Q74-$N74)-$K76*(Q74-$N74)^2/2</f>
        <v>39.706025600000018</v>
      </c>
      <c r="R76" s="12">
        <f t="shared" si="626"/>
        <v>44.472176000000012</v>
      </c>
      <c r="S76" s="12">
        <f t="shared" si="626"/>
        <v>47.98126400000001</v>
      </c>
      <c r="T76" s="12">
        <f t="shared" si="626"/>
        <v>50.23328960000002</v>
      </c>
      <c r="U76" s="12">
        <f t="shared" si="626"/>
        <v>51.228252800000007</v>
      </c>
      <c r="V76" s="12">
        <f t="shared" si="626"/>
        <v>50.966153599999991</v>
      </c>
      <c r="W76" s="12">
        <f t="shared" si="626"/>
        <v>49.446992000000009</v>
      </c>
      <c r="X76" s="12">
        <f t="shared" si="626"/>
        <v>46.670767999999995</v>
      </c>
      <c r="Y76" s="12">
        <f t="shared" si="626"/>
        <v>42.637481600000015</v>
      </c>
      <c r="Z76" s="12">
        <f t="shared" si="626"/>
        <v>37.347132799999997</v>
      </c>
      <c r="AA76" s="12">
        <f t="shared" si="626"/>
        <v>30.799721599999984</v>
      </c>
      <c r="AB76" s="12">
        <f t="shared" si="626"/>
        <v>22.995247999999989</v>
      </c>
      <c r="AC76" s="12">
        <f t="shared" si="626"/>
        <v>13.933712000000043</v>
      </c>
      <c r="AD76" s="12">
        <f t="shared" si="626"/>
        <v>3.6151136000000292</v>
      </c>
      <c r="AE76" s="12">
        <f t="shared" si="626"/>
        <v>-7.9605471999999509</v>
      </c>
      <c r="AF76" s="12">
        <f t="shared" si="626"/>
        <v>-20.793270399999983</v>
      </c>
      <c r="AG76" s="12">
        <f t="shared" si="626"/>
        <v>-34.883055999999954</v>
      </c>
      <c r="AH76" s="12">
        <f t="shared" si="626"/>
        <v>-50.229904000000005</v>
      </c>
      <c r="AI76" s="12">
        <f t="shared" si="626"/>
        <v>-66.833814400000023</v>
      </c>
      <c r="AJ76" s="12">
        <f t="shared" si="626"/>
        <v>-84.694787200000007</v>
      </c>
      <c r="AK76" s="12">
        <f t="shared" si="626"/>
        <v>-103.81282240000002</v>
      </c>
      <c r="AL76" s="17">
        <f t="shared" si="626"/>
        <v>-128.81254000000024</v>
      </c>
      <c r="AM76" s="12">
        <f>$G74+$G76*(AM74-$N74)-$K76*(AM74-$N74)^2/2</f>
        <v>-145.82008000000005</v>
      </c>
    </row>
    <row r="77" spans="1:39" x14ac:dyDescent="0.25">
      <c r="A77" s="1">
        <v>3</v>
      </c>
      <c r="B77" s="1">
        <v>17</v>
      </c>
      <c r="C77" s="1">
        <v>18</v>
      </c>
      <c r="D77" s="1">
        <v>2</v>
      </c>
      <c r="E77" s="1" t="s">
        <v>32</v>
      </c>
      <c r="F77" s="1">
        <v>-125.11</v>
      </c>
      <c r="G77" s="1">
        <v>-115.94110000000001</v>
      </c>
      <c r="H77" s="1">
        <v>-49.970900000000007</v>
      </c>
      <c r="I77" s="8"/>
      <c r="J77" s="8"/>
      <c r="K77" s="8"/>
      <c r="L77" s="8"/>
      <c r="M77" s="11" t="s">
        <v>38</v>
      </c>
      <c r="N77" s="8">
        <f>H74</f>
        <v>-138.3492</v>
      </c>
      <c r="O77" s="19">
        <f>$H74+$H76*(O74-$N74)-$K76*(O74-$N74)^2/2</f>
        <v>-121.67645999999995</v>
      </c>
      <c r="P77" s="12">
        <f>$H74+$H76*(P74-$N74)-$K76*(P74-$N74)^2/2</f>
        <v>-99.319458150000045</v>
      </c>
      <c r="Q77" s="12">
        <f t="shared" ref="Q77" si="627">$H74+$H76*(Q74-$N74)-$K76*(Q74-$N74)^2/2</f>
        <v>-78.509539199999935</v>
      </c>
      <c r="R77" s="12">
        <f t="shared" ref="R77" si="628">$H74+$H76*(R74-$N74)-$K76*(R74-$N74)^2/2</f>
        <v>-61.077110399999938</v>
      </c>
      <c r="S77" s="12">
        <f t="shared" ref="S77" si="629">$H74+$H76*(S74-$N74)-$K76*(S74-$N74)^2/2</f>
        <v>-44.901743999999923</v>
      </c>
      <c r="T77" s="12">
        <f t="shared" ref="T77" si="630">$H74+$H76*(T74-$N74)-$K76*(T74-$N74)^2/2</f>
        <v>-29.983439999999899</v>
      </c>
      <c r="U77" s="12">
        <f t="shared" ref="U77" si="631">$H74+$H76*(U74-$N74)-$K76*(U74-$N74)^2/2</f>
        <v>-16.322198400000023</v>
      </c>
      <c r="V77" s="12">
        <f t="shared" ref="V77" si="632">$H74+$H76*(V74-$N74)-$K76*(V74-$N74)^2/2</f>
        <v>-3.9180192000000247</v>
      </c>
      <c r="W77" s="12">
        <f t="shared" ref="W77" si="633">$H74+$H76*(W74-$N74)-$K76*(W74-$N74)^2/2</f>
        <v>7.2290976000000029</v>
      </c>
      <c r="X77" s="12">
        <f t="shared" ref="X77" si="634">$H74+$H76*(X74-$N74)-$K76*(X74-$N74)^2/2</f>
        <v>17.119152</v>
      </c>
      <c r="Y77" s="12">
        <f t="shared" ref="Y77" si="635">$H74+$H76*(Y74-$N74)-$K76*(Y74-$N74)^2/2</f>
        <v>25.75214400000003</v>
      </c>
      <c r="Z77" s="12">
        <f t="shared" ref="Z77" si="636">$H74+$H76*(Z74-$N74)-$K76*(Z74-$N74)^2/2</f>
        <v>33.128073600000022</v>
      </c>
      <c r="AA77" s="12">
        <f t="shared" ref="AA77" si="637">$H74+$H76*(AA74-$N74)-$K76*(AA74-$N74)^2/2</f>
        <v>39.246940800000019</v>
      </c>
      <c r="AB77" s="12">
        <f t="shared" ref="AB77" si="638">$H74+$H76*(AB74-$N74)-$K76*(AB74-$N74)^2/2</f>
        <v>44.108745600000006</v>
      </c>
      <c r="AC77" s="12">
        <f t="shared" ref="AC77" si="639">$H74+$H76*(AC74-$N74)-$K76*(AC74-$N74)^2/2</f>
        <v>47.713487999999984</v>
      </c>
      <c r="AD77" s="12">
        <f t="shared" ref="AD77" si="640">$H74+$H76*(AD74-$N74)-$K76*(AD74-$N74)^2/2</f>
        <v>50.061167999999981</v>
      </c>
      <c r="AE77" s="12">
        <f t="shared" ref="AE77" si="641">$H74+$H76*(AE74-$N74)-$K76*(AE74-$N74)^2/2</f>
        <v>51.151785600000039</v>
      </c>
      <c r="AF77" s="12">
        <f t="shared" ref="AF77" si="642">$H74+$H76*(AF74-$N74)-$K76*(AF74-$N74)^2/2</f>
        <v>50.985340800000017</v>
      </c>
      <c r="AG77" s="12">
        <f t="shared" ref="AG77" si="643">$H74+$H76*(AG74-$N74)-$K76*(AG74-$N74)^2/2</f>
        <v>49.561833600000028</v>
      </c>
      <c r="AH77" s="12">
        <f t="shared" ref="AH77" si="644">$H74+$H76*(AH74-$N74)-$K76*(AH74-$N74)^2/2</f>
        <v>46.881263999999987</v>
      </c>
      <c r="AI77" s="12">
        <f t="shared" ref="AI77" si="645">$H74+$H76*(AI74-$N74)-$K76*(AI74-$N74)^2/2</f>
        <v>42.94363199999998</v>
      </c>
      <c r="AJ77" s="12">
        <f t="shared" ref="AJ77" si="646">$H74+$H76*(AJ74-$N74)-$K76*(AJ74-$N74)^2/2</f>
        <v>37.748937600000033</v>
      </c>
      <c r="AK77" s="12">
        <f t="shared" ref="AK77" si="647">$H74+$H76*(AK74-$N74)-$K76*(AK74-$N74)^2/2</f>
        <v>31.297180800000035</v>
      </c>
      <c r="AL77" s="17">
        <f t="shared" ref="AL77" si="648">$H74+$H76*(AL74-$N74)-$K76*(AL74-$N74)^2/2</f>
        <v>21.734489999999937</v>
      </c>
      <c r="AM77" s="12">
        <f t="shared" ref="AM77" si="649">$H74+$H76*(AM74-$N74)-$K76*(AM74-$N74)^2/2</f>
        <v>14.622479999999996</v>
      </c>
    </row>
    <row r="78" spans="1:39" x14ac:dyDescent="0.25">
      <c r="A78" s="1">
        <v>3</v>
      </c>
      <c r="B78" s="1">
        <v>17</v>
      </c>
      <c r="C78" s="1">
        <v>18</v>
      </c>
      <c r="D78" s="1">
        <v>1</v>
      </c>
      <c r="E78" s="1" t="s">
        <v>29</v>
      </c>
      <c r="F78" s="1">
        <v>-87.867000000000004</v>
      </c>
      <c r="G78" s="1">
        <v>-0.79239999999999355</v>
      </c>
      <c r="H78" s="1">
        <v>-113.08760000000001</v>
      </c>
      <c r="I78" s="8">
        <f>I62</f>
        <v>4.8</v>
      </c>
      <c r="J78" s="8"/>
      <c r="K78" s="8"/>
      <c r="L78" s="8">
        <f>D78</f>
        <v>1</v>
      </c>
      <c r="M78" s="8" t="s">
        <v>42</v>
      </c>
      <c r="N78" s="1">
        <f>N74</f>
        <v>12</v>
      </c>
      <c r="O78" s="16">
        <f t="shared" ref="O78:AM78" si="650">O74</f>
        <v>12.15</v>
      </c>
      <c r="P78" s="1">
        <f t="shared" si="650"/>
        <v>12.363</v>
      </c>
      <c r="Q78" s="1">
        <f t="shared" si="650"/>
        <v>12.576000000000001</v>
      </c>
      <c r="R78" s="1">
        <f t="shared" si="650"/>
        <v>12.768000000000001</v>
      </c>
      <c r="S78" s="1">
        <f t="shared" si="650"/>
        <v>12.96</v>
      </c>
      <c r="T78" s="1">
        <f t="shared" si="650"/>
        <v>13.152000000000001</v>
      </c>
      <c r="U78" s="1">
        <f t="shared" si="650"/>
        <v>13.343999999999999</v>
      </c>
      <c r="V78" s="1">
        <f t="shared" si="650"/>
        <v>13.536</v>
      </c>
      <c r="W78" s="1">
        <f t="shared" si="650"/>
        <v>13.728</v>
      </c>
      <c r="X78" s="1">
        <f t="shared" si="650"/>
        <v>13.92</v>
      </c>
      <c r="Y78" s="1">
        <f t="shared" si="650"/>
        <v>14.112</v>
      </c>
      <c r="Z78" s="1">
        <f t="shared" si="650"/>
        <v>14.304</v>
      </c>
      <c r="AA78" s="1">
        <f t="shared" si="650"/>
        <v>14.496</v>
      </c>
      <c r="AB78" s="1">
        <f t="shared" si="650"/>
        <v>14.688000000000001</v>
      </c>
      <c r="AC78" s="1">
        <f t="shared" si="650"/>
        <v>14.879999999999999</v>
      </c>
      <c r="AD78" s="1">
        <f t="shared" si="650"/>
        <v>15.071999999999999</v>
      </c>
      <c r="AE78" s="1">
        <f t="shared" si="650"/>
        <v>15.263999999999999</v>
      </c>
      <c r="AF78" s="1">
        <f t="shared" si="650"/>
        <v>15.456</v>
      </c>
      <c r="AG78" s="1">
        <f t="shared" si="650"/>
        <v>15.648</v>
      </c>
      <c r="AH78" s="1">
        <f t="shared" si="650"/>
        <v>15.84</v>
      </c>
      <c r="AI78" s="1">
        <f t="shared" si="650"/>
        <v>16.032</v>
      </c>
      <c r="AJ78" s="1">
        <f t="shared" si="650"/>
        <v>16.224</v>
      </c>
      <c r="AK78" s="1">
        <f t="shared" si="650"/>
        <v>16.416</v>
      </c>
      <c r="AL78" s="16">
        <f t="shared" si="650"/>
        <v>16.650000000000002</v>
      </c>
      <c r="AM78" s="1">
        <f t="shared" si="650"/>
        <v>16.8</v>
      </c>
    </row>
    <row r="79" spans="1:39" x14ac:dyDescent="0.25">
      <c r="A79" s="1">
        <v>3</v>
      </c>
      <c r="B79" s="1">
        <v>17</v>
      </c>
      <c r="C79" s="1">
        <v>18</v>
      </c>
      <c r="D79" s="1">
        <v>1</v>
      </c>
      <c r="E79" s="1" t="s">
        <v>30</v>
      </c>
      <c r="F79" s="1">
        <v>-98.257999999999996</v>
      </c>
      <c r="G79" s="1">
        <v>-127.91050000000001</v>
      </c>
      <c r="H79" s="1">
        <v>-8.643499999999996</v>
      </c>
      <c r="I79" s="8"/>
      <c r="J79" s="8"/>
      <c r="K79" s="8"/>
      <c r="L79" s="8"/>
      <c r="M79" s="11" t="s">
        <v>21</v>
      </c>
      <c r="N79" s="1">
        <f>F78</f>
        <v>-87.867000000000004</v>
      </c>
      <c r="O79" s="19">
        <f>$F78+$F80*(O78-$N78)-$J80*(O78-$N78)^2/2</f>
        <v>-70.161374999999964</v>
      </c>
      <c r="P79" s="10">
        <f>$F78+$F80*(P78-$N78)-$J80*(P78-$N78)^2/2</f>
        <v>-47.018083650000051</v>
      </c>
      <c r="Q79" s="10">
        <f>$F78+$F80*(Q78-$N78)-$J80*(Q78-$N78)^2/2</f>
        <v>-26.220369599999952</v>
      </c>
      <c r="R79" s="10">
        <f>$F78+$F80*(R78-$N78)-$J80*(R78-$N78)^2/2</f>
        <v>-9.4832303999999521</v>
      </c>
      <c r="S79" s="10">
        <f t="shared" ref="S79" si="651">$F78+$F80*(S78-$N78)-$J80*(S78-$N78)^2/2</f>
        <v>5.3480400000000579</v>
      </c>
      <c r="T79" s="10">
        <f t="shared" ref="T79" si="652">$F78+$F80*(T78-$N78)-$J80*(T78-$N78)^2/2</f>
        <v>18.273441600000069</v>
      </c>
      <c r="U79" s="10">
        <f t="shared" ref="U79" si="653">$F78+$F80*(U78-$N78)-$J80*(U78-$N78)^2/2</f>
        <v>29.292974399999963</v>
      </c>
      <c r="V79" s="10">
        <f t="shared" ref="V79" si="654">$F78+$F80*(V78-$N78)-$J80*(V78-$N78)^2/2</f>
        <v>38.406638399999984</v>
      </c>
      <c r="W79" s="10">
        <f t="shared" ref="W79" si="655">$F78+$F80*(W78-$N78)-$J80*(W78-$N78)^2/2</f>
        <v>45.614433599999998</v>
      </c>
      <c r="X79" s="10">
        <f t="shared" ref="X79" si="656">$F78+$F80*(X78-$N78)-$J80*(X78-$N78)^2/2</f>
        <v>50.916359999999955</v>
      </c>
      <c r="Y79" s="10">
        <f t="shared" ref="Y79" si="657">$F78+$F80*(Y78-$N78)-$J80*(Y78-$N78)^2/2</f>
        <v>54.312417599999961</v>
      </c>
      <c r="Z79" s="10">
        <f t="shared" ref="Z79" si="658">$F78+$F80*(Z78-$N78)-$J80*(Z78-$N78)^2/2</f>
        <v>55.802606399999974</v>
      </c>
      <c r="AA79" s="10">
        <f t="shared" ref="AA79" si="659">$F78+$F80*(AA78-$N78)-$J80*(AA78-$N78)^2/2</f>
        <v>55.386926399999965</v>
      </c>
      <c r="AB79" s="10">
        <f t="shared" ref="AB79" si="660">$F78+$F80*(AB78-$N78)-$J80*(AB78-$N78)^2/2</f>
        <v>53.065377599999948</v>
      </c>
      <c r="AC79" s="10">
        <f t="shared" ref="AC79" si="661">$F78+$F80*(AC78-$N78)-$J80*(AC78-$N78)^2/2</f>
        <v>48.837959999999981</v>
      </c>
      <c r="AD79" s="10">
        <f t="shared" ref="AD79" si="662">$F78+$F80*(AD78-$N78)-$J80*(AD78-$N78)^2/2</f>
        <v>42.704673600000007</v>
      </c>
      <c r="AE79" s="10">
        <f t="shared" ref="AE79" si="663">$F78+$F80*(AE78-$N78)-$J80*(AE78-$N78)^2/2</f>
        <v>34.665518399999996</v>
      </c>
      <c r="AF79" s="10">
        <f t="shared" ref="AF79" si="664">$F78+$F80*(AF78-$N78)-$J80*(AF78-$N78)^2/2</f>
        <v>24.720494400000007</v>
      </c>
      <c r="AG79" s="10">
        <f t="shared" ref="AG79" si="665">$F78+$F80*(AG78-$N78)-$J80*(AG78-$N78)^2/2</f>
        <v>12.86960160000001</v>
      </c>
      <c r="AH79" s="10">
        <f t="shared" ref="AH79" si="666">$F78+$F80*(AH78-$N78)-$J80*(AH78-$N78)^2/2</f>
        <v>-0.88716000000010808</v>
      </c>
      <c r="AI79" s="10">
        <f t="shared" ref="AI79" si="667">$F78+$F80*(AI78-$N78)-$J80*(AI78-$N78)^2/2</f>
        <v>-16.54979040000012</v>
      </c>
      <c r="AJ79" s="10">
        <f t="shared" ref="AJ79" si="668">$F78+$F80*(AJ78-$N78)-$J80*(AJ78-$N78)^2/2</f>
        <v>-34.118289600000139</v>
      </c>
      <c r="AK79" s="10">
        <f t="shared" ref="AK79" si="669">$F78+$F80*(AK78-$N78)-$J80*(AK78-$N78)^2/2</f>
        <v>-53.592657600000109</v>
      </c>
      <c r="AL79" s="17">
        <f>$F78+$F80*(AL78-$N78)-$J80*(AL78-$N78)^2/2</f>
        <v>-79.903875000000369</v>
      </c>
      <c r="AM79" s="10">
        <f t="shared" ref="AM79" si="670">$F78+$F80*(AM78-$N78)-$J80*(AM78-$N78)^2/2</f>
        <v>-98.259000000000185</v>
      </c>
    </row>
    <row r="80" spans="1:39" x14ac:dyDescent="0.25">
      <c r="A80" s="1">
        <v>3</v>
      </c>
      <c r="B80" s="1">
        <v>17</v>
      </c>
      <c r="C80" s="1">
        <v>18</v>
      </c>
      <c r="D80" s="1">
        <v>1</v>
      </c>
      <c r="E80" s="1" t="s">
        <v>31</v>
      </c>
      <c r="F80" s="1">
        <v>121.91500000000001</v>
      </c>
      <c r="G80" s="1">
        <v>55.357599999999991</v>
      </c>
      <c r="H80" s="1">
        <v>103.5984</v>
      </c>
      <c r="I80" s="8"/>
      <c r="J80" s="8">
        <f>(F80-F81)/I62</f>
        <v>51.70000000000001</v>
      </c>
      <c r="K80" s="8">
        <f>(G80-G81)/I62</f>
        <v>34.1</v>
      </c>
      <c r="L80" s="8"/>
      <c r="M80" s="11" t="s">
        <v>37</v>
      </c>
      <c r="N80" s="8">
        <f>G78</f>
        <v>-0.79239999999999355</v>
      </c>
      <c r="O80" s="17">
        <f>$G78+$G80*(O78-$N78)-$K80*(O78-$N78)^2/2</f>
        <v>7.1276150000000218</v>
      </c>
      <c r="P80" s="12">
        <f>$G78+$G80*(P78-$N78)-$K80*(P78-$N78)^2/2</f>
        <v>17.055747349999983</v>
      </c>
      <c r="Q80" s="12">
        <f t="shared" ref="Q80:AL80" si="671">$G78+$G80*(Q78-$N78)-$K80*(Q78-$N78)^2/2</f>
        <v>25.436796800000018</v>
      </c>
      <c r="R80" s="12">
        <f t="shared" si="671"/>
        <v>31.665737600000021</v>
      </c>
      <c r="S80" s="12">
        <f t="shared" si="671"/>
        <v>36.637616000000008</v>
      </c>
      <c r="T80" s="12">
        <f t="shared" si="671"/>
        <v>40.352432000000007</v>
      </c>
      <c r="U80" s="12">
        <f t="shared" si="671"/>
        <v>42.810185599999983</v>
      </c>
      <c r="V80" s="12">
        <f t="shared" si="671"/>
        <v>44.010876799999984</v>
      </c>
      <c r="W80" s="12">
        <f t="shared" si="671"/>
        <v>43.95450559999999</v>
      </c>
      <c r="X80" s="12">
        <f t="shared" si="671"/>
        <v>42.641071999999994</v>
      </c>
      <c r="Y80" s="12">
        <f t="shared" si="671"/>
        <v>40.070575999999974</v>
      </c>
      <c r="Z80" s="12">
        <f t="shared" si="671"/>
        <v>36.243017599999973</v>
      </c>
      <c r="AA80" s="12">
        <f t="shared" si="671"/>
        <v>31.158396799999977</v>
      </c>
      <c r="AB80" s="12">
        <f t="shared" si="671"/>
        <v>24.816713599999972</v>
      </c>
      <c r="AC80" s="12">
        <f t="shared" si="671"/>
        <v>17.217968000000013</v>
      </c>
      <c r="AD80" s="12">
        <f t="shared" si="671"/>
        <v>8.3621600000000171</v>
      </c>
      <c r="AE80" s="12">
        <f t="shared" si="671"/>
        <v>-1.7507104000000027</v>
      </c>
      <c r="AF80" s="12">
        <f t="shared" si="671"/>
        <v>-13.120643200000018</v>
      </c>
      <c r="AG80" s="12">
        <f t="shared" si="671"/>
        <v>-25.7476384</v>
      </c>
      <c r="AH80" s="12">
        <f t="shared" si="671"/>
        <v>-39.631696000000034</v>
      </c>
      <c r="AI80" s="12">
        <f t="shared" si="671"/>
        <v>-54.772816000000063</v>
      </c>
      <c r="AJ80" s="12">
        <f t="shared" si="671"/>
        <v>-71.170998400000059</v>
      </c>
      <c r="AK80" s="12">
        <f t="shared" si="671"/>
        <v>-88.82624320000005</v>
      </c>
      <c r="AL80" s="17">
        <f t="shared" si="671"/>
        <v>-112.04318500000028</v>
      </c>
      <c r="AM80" s="12">
        <f>$G78+$G80*(AM78-$N78)-$K80*(AM78-$N78)^2/2</f>
        <v>-127.9079200000001</v>
      </c>
    </row>
    <row r="81" spans="1:40" x14ac:dyDescent="0.25">
      <c r="A81" s="2">
        <v>3</v>
      </c>
      <c r="B81" s="2">
        <v>17</v>
      </c>
      <c r="C81" s="2">
        <v>18</v>
      </c>
      <c r="D81" s="2">
        <v>1</v>
      </c>
      <c r="E81" s="2" t="s">
        <v>32</v>
      </c>
      <c r="F81" s="2">
        <v>-126.245</v>
      </c>
      <c r="G81" s="2">
        <v>-108.3224</v>
      </c>
      <c r="H81" s="2">
        <v>-60.081599999999995</v>
      </c>
      <c r="I81" s="2"/>
      <c r="J81" s="2"/>
      <c r="K81" s="2"/>
      <c r="L81" s="2"/>
      <c r="M81" s="13" t="s">
        <v>38</v>
      </c>
      <c r="N81" s="2">
        <f>H78</f>
        <v>-113.08760000000001</v>
      </c>
      <c r="O81" s="18">
        <f>$H78+$H80*(O78-$N78)-$K80*(O78-$N78)^2/2</f>
        <v>-97.931464999999974</v>
      </c>
      <c r="P81" s="14">
        <f>$H78+$H80*(P78-$N78)-$K80*(P78-$N78)^2/2</f>
        <v>-77.728042250000044</v>
      </c>
      <c r="Q81" s="14">
        <f t="shared" ref="Q81" si="672">$H78+$H80*(Q78-$N78)-$K80*(Q78-$N78)^2/2</f>
        <v>-59.071702399999964</v>
      </c>
      <c r="R81" s="14">
        <f t="shared" ref="R81" si="673">$H78+$H80*(R78-$N78)-$K80*(R78-$N78)^2/2</f>
        <v>-43.580527999999958</v>
      </c>
      <c r="S81" s="14">
        <f t="shared" ref="S81" si="674">$H78+$H80*(S78-$N78)-$K80*(S78-$N78)^2/2</f>
        <v>-29.346415999999952</v>
      </c>
      <c r="T81" s="14">
        <f t="shared" ref="T81" si="675">$H78+$H80*(T78-$N78)-$K80*(T78-$N78)^2/2</f>
        <v>-16.369366399999944</v>
      </c>
      <c r="U81" s="14">
        <f t="shared" ref="U81" si="676">$H78+$H80*(U78-$N78)-$K80*(U78-$N78)^2/2</f>
        <v>-4.6493792000000305</v>
      </c>
      <c r="V81" s="14">
        <f t="shared" ref="V81" si="677">$H78+$H80*(V78-$N78)-$K80*(V78-$N78)^2/2</f>
        <v>5.8135455999999763</v>
      </c>
      <c r="W81" s="14">
        <f t="shared" ref="W81" si="678">$H78+$H80*(W78-$N78)-$K80*(W78-$N78)^2/2</f>
        <v>15.019407999999984</v>
      </c>
      <c r="X81" s="14">
        <f t="shared" ref="X81" si="679">$H78+$H80*(X78-$N78)-$K80*(X78-$N78)^2/2</f>
        <v>22.96820799999999</v>
      </c>
      <c r="Y81" s="14">
        <f t="shared" ref="Y81" si="680">$H78+$H80*(Y78-$N78)-$K80*(Y78-$N78)^2/2</f>
        <v>29.659945599999972</v>
      </c>
      <c r="Z81" s="14">
        <f t="shared" ref="Z81" si="681">$H78+$H80*(Z78-$N78)-$K80*(Z78-$N78)^2/2</f>
        <v>35.094620799999973</v>
      </c>
      <c r="AA81" s="14">
        <f t="shared" ref="AA81" si="682">$H78+$H80*(AA78-$N78)-$K80*(AA78-$N78)^2/2</f>
        <v>39.272233600000007</v>
      </c>
      <c r="AB81" s="14">
        <f t="shared" ref="AB81" si="683">$H78+$H80*(AB78-$N78)-$K80*(AB78-$N78)^2/2</f>
        <v>42.192784000000003</v>
      </c>
      <c r="AC81" s="14">
        <f t="shared" ref="AC81" si="684">$H78+$H80*(AC78-$N78)-$K80*(AC78-$N78)^2/2</f>
        <v>43.85627199999999</v>
      </c>
      <c r="AD81" s="14">
        <f t="shared" ref="AD81" si="685">$H78+$H80*(AD78-$N78)-$K80*(AD78-$N78)^2/2</f>
        <v>44.262697599999996</v>
      </c>
      <c r="AE81" s="14">
        <f t="shared" ref="AE81" si="686">$H78+$H80*(AE78-$N78)-$K80*(AE78-$N78)^2/2</f>
        <v>43.412060800000006</v>
      </c>
      <c r="AF81" s="14">
        <f t="shared" ref="AF81" si="687">$H78+$H80*(AF78-$N78)-$K80*(AF78-$N78)^2/2</f>
        <v>41.304361599999993</v>
      </c>
      <c r="AG81" s="14">
        <f t="shared" ref="AG81" si="688">$H78+$H80*(AG78-$N78)-$K80*(AG78-$N78)^2/2</f>
        <v>37.939600000000013</v>
      </c>
      <c r="AH81" s="14">
        <f t="shared" ref="AH81" si="689">$H78+$H80*(AH78-$N78)-$K80*(AH78-$N78)^2/2</f>
        <v>33.317775999999981</v>
      </c>
      <c r="AI81" s="14">
        <f t="shared" ref="AI81" si="690">$H78+$H80*(AI78-$N78)-$K80*(AI78-$N78)^2/2</f>
        <v>27.438889599999925</v>
      </c>
      <c r="AJ81" s="14">
        <f t="shared" ref="AJ81" si="691">$H78+$H80*(AJ78-$N78)-$K80*(AJ78-$N78)^2/2</f>
        <v>20.302940799999931</v>
      </c>
      <c r="AK81" s="14">
        <f t="shared" ref="AK81" si="692">$H78+$H80*(AK78-$N78)-$K80*(AK78-$N78)^2/2</f>
        <v>11.909929599999941</v>
      </c>
      <c r="AL81" s="18">
        <f t="shared" ref="AL81" si="693">$H78+$H80*(AL78-$N78)-$K80*(AL78-$N78)^2/2</f>
        <v>-1.866500000016913E-2</v>
      </c>
      <c r="AM81" s="14">
        <f t="shared" ref="AM81" si="694">$H78+$H80*(AM78-$N78)-$K80*(AM78-$N78)^2/2</f>
        <v>-8.6472800000000802</v>
      </c>
    </row>
    <row r="82" spans="1:40" x14ac:dyDescent="0.25">
      <c r="A82" s="1">
        <v>3</v>
      </c>
      <c r="B82" s="1">
        <v>18</v>
      </c>
      <c r="C82" s="1">
        <v>19</v>
      </c>
      <c r="D82" s="1">
        <v>5</v>
      </c>
      <c r="E82" s="1" t="s">
        <v>29</v>
      </c>
      <c r="F82" s="1">
        <v>-90.649000000000001</v>
      </c>
      <c r="G82" s="1">
        <v>-28.644499999999994</v>
      </c>
      <c r="H82" s="1">
        <v>-81.729500000000002</v>
      </c>
      <c r="I82" s="1">
        <v>5.2</v>
      </c>
      <c r="J82" s="1"/>
      <c r="K82" s="1"/>
      <c r="L82" s="1">
        <f>D82</f>
        <v>5</v>
      </c>
      <c r="M82" s="1" t="s">
        <v>42</v>
      </c>
      <c r="N82" s="1">
        <f>N62+I62</f>
        <v>16.8</v>
      </c>
      <c r="O82" s="16">
        <f>N82+0.15</f>
        <v>16.95</v>
      </c>
      <c r="P82" s="1">
        <f>(Q82+O82)/2</f>
        <v>17.186999999999998</v>
      </c>
      <c r="Q82" s="1">
        <f>$N$82+$I$82/25*Q1</f>
        <v>17.423999999999999</v>
      </c>
      <c r="R82" s="1">
        <f t="shared" ref="R82:AM82" si="695">$N$82+$I$82/25*R1</f>
        <v>17.632000000000001</v>
      </c>
      <c r="S82" s="1">
        <f t="shared" si="695"/>
        <v>17.84</v>
      </c>
      <c r="T82" s="1">
        <f t="shared" si="695"/>
        <v>18.048000000000002</v>
      </c>
      <c r="U82" s="1">
        <f t="shared" si="695"/>
        <v>18.256</v>
      </c>
      <c r="V82" s="1">
        <f t="shared" si="695"/>
        <v>18.464000000000002</v>
      </c>
      <c r="W82" s="1">
        <f t="shared" si="695"/>
        <v>18.672000000000001</v>
      </c>
      <c r="X82" s="1">
        <f t="shared" si="695"/>
        <v>18.880000000000003</v>
      </c>
      <c r="Y82" s="1">
        <f t="shared" si="695"/>
        <v>19.088000000000001</v>
      </c>
      <c r="Z82" s="1">
        <f t="shared" si="695"/>
        <v>19.295999999999999</v>
      </c>
      <c r="AA82" s="1">
        <f t="shared" si="695"/>
        <v>19.504000000000001</v>
      </c>
      <c r="AB82" s="1">
        <f t="shared" si="695"/>
        <v>19.712</v>
      </c>
      <c r="AC82" s="1">
        <f t="shared" si="695"/>
        <v>19.920000000000002</v>
      </c>
      <c r="AD82" s="1">
        <f t="shared" si="695"/>
        <v>20.128</v>
      </c>
      <c r="AE82" s="1">
        <f t="shared" si="695"/>
        <v>20.336000000000002</v>
      </c>
      <c r="AF82" s="1">
        <f t="shared" si="695"/>
        <v>20.544</v>
      </c>
      <c r="AG82" s="1">
        <f t="shared" si="695"/>
        <v>20.752000000000002</v>
      </c>
      <c r="AH82" s="1">
        <f t="shared" si="695"/>
        <v>20.96</v>
      </c>
      <c r="AI82" s="1">
        <f t="shared" si="695"/>
        <v>21.167999999999999</v>
      </c>
      <c r="AJ82" s="1">
        <f t="shared" si="695"/>
        <v>21.376000000000001</v>
      </c>
      <c r="AK82" s="1">
        <f t="shared" si="695"/>
        <v>21.584000000000003</v>
      </c>
      <c r="AL82" s="16">
        <f>AM82-0.3</f>
        <v>21.7</v>
      </c>
      <c r="AM82" s="1">
        <f t="shared" si="695"/>
        <v>22</v>
      </c>
      <c r="AN82" s="1"/>
    </row>
    <row r="83" spans="1:40" x14ac:dyDescent="0.25">
      <c r="A83" s="1">
        <v>3</v>
      </c>
      <c r="B83" s="1">
        <v>18</v>
      </c>
      <c r="C83" s="1">
        <v>19</v>
      </c>
      <c r="D83" s="1">
        <v>5</v>
      </c>
      <c r="E83" s="1" t="s">
        <v>30</v>
      </c>
      <c r="F83" s="1">
        <v>-74.778999999999996</v>
      </c>
      <c r="G83" s="1">
        <v>-84.336600000000004</v>
      </c>
      <c r="H83" s="1">
        <v>-3.6754000000000033</v>
      </c>
      <c r="I83" s="1"/>
      <c r="J83" s="1"/>
      <c r="K83" s="1"/>
      <c r="L83" s="1"/>
      <c r="M83" s="7" t="s">
        <v>21</v>
      </c>
      <c r="N83" s="1">
        <f>F82</f>
        <v>-90.649000000000001</v>
      </c>
      <c r="O83" s="19">
        <f>$F82+$F84*(O82-$N82)-$J84*(O82-$N82)^2/2</f>
        <v>-76.253200000000135</v>
      </c>
      <c r="P83" s="10">
        <f>$F82+$F84*(P82-$N82)-$J84*(P82-$N82)^2/2</f>
        <v>-55.195465600000269</v>
      </c>
      <c r="Q83" s="10">
        <f>$F82+$F84*(Q82-$N82)-$J84*(Q82-$N82)^2/2</f>
        <v>-36.204750400000094</v>
      </c>
      <c r="R83" s="10">
        <f>$F82+$F84*(R82-$N82)-$J84*(R82-$N82)^2/2</f>
        <v>-21.240897599999947</v>
      </c>
      <c r="S83" s="10">
        <f t="shared" ref="S83" si="696">$F82+$F84*(S82-$N82)-$J84*(S82-$N82)^2/2</f>
        <v>-7.8691600000000541</v>
      </c>
      <c r="T83" s="10">
        <f t="shared" ref="T83" si="697">$F82+$F84*(T82-$N82)-$J84*(T82-$N82)^2/2</f>
        <v>3.910462400000057</v>
      </c>
      <c r="U83" s="10">
        <f t="shared" ref="U83" si="698">$F82+$F84*(U82-$N82)-$J84*(U82-$N82)^2/2</f>
        <v>14.097969599999963</v>
      </c>
      <c r="V83" s="10">
        <f t="shared" ref="V83" si="699">$F82+$F84*(V82-$N82)-$J84*(V82-$N82)^2/2</f>
        <v>22.693361600000053</v>
      </c>
      <c r="W83" s="10">
        <f t="shared" ref="W83" si="700">$F82+$F84*(W82-$N82)-$J84*(W82-$N82)^2/2</f>
        <v>29.696638399999998</v>
      </c>
      <c r="X83" s="10">
        <f t="shared" ref="X83" si="701">$F82+$F84*(X82-$N82)-$J84*(X82-$N82)^2/2</f>
        <v>35.107800000000026</v>
      </c>
      <c r="Y83" s="10">
        <f t="shared" ref="Y83" si="702">$F82+$F84*(Y82-$N82)-$J84*(Y82-$N82)^2/2</f>
        <v>38.926846399999974</v>
      </c>
      <c r="Z83" s="10">
        <f t="shared" ref="Z83" si="703">$F82+$F84*(Z82-$N82)-$J84*(Z82-$N82)^2/2</f>
        <v>41.153777599999998</v>
      </c>
      <c r="AA83" s="10">
        <f t="shared" ref="AA83" si="704">$F82+$F84*(AA82-$N82)-$J84*(AA82-$N82)^2/2</f>
        <v>41.788593600000013</v>
      </c>
      <c r="AB83" s="10">
        <f t="shared" ref="AB83" si="705">$F82+$F84*(AB82-$N82)-$J84*(AB82-$N82)^2/2</f>
        <v>40.831294399999962</v>
      </c>
      <c r="AC83" s="10">
        <f t="shared" ref="AC83" si="706">$F82+$F84*(AC82-$N82)-$J84*(AC82-$N82)^2/2</f>
        <v>38.281879999999973</v>
      </c>
      <c r="AD83" s="10">
        <f t="shared" ref="AD83" si="707">$F82+$F84*(AD82-$N82)-$J84*(AD82-$N82)^2/2</f>
        <v>34.14035039999996</v>
      </c>
      <c r="AE83" s="10">
        <f t="shared" ref="AE83" si="708">$F82+$F84*(AE82-$N82)-$J84*(AE82-$N82)^2/2</f>
        <v>28.406705599999924</v>
      </c>
      <c r="AF83" s="10">
        <f t="shared" ref="AF83" si="709">$F82+$F84*(AF82-$N82)-$J84*(AF82-$N82)^2/2</f>
        <v>21.080945600000007</v>
      </c>
      <c r="AG83" s="10">
        <f t="shared" ref="AG83" si="710">$F82+$F84*(AG82-$N82)-$J84*(AG82-$N82)^2/2</f>
        <v>12.163070399999867</v>
      </c>
      <c r="AH83" s="10">
        <f t="shared" ref="AH83" si="711">$F82+$F84*(AH82-$N82)-$J84*(AH82-$N82)^2/2</f>
        <v>1.6530799999999317</v>
      </c>
      <c r="AI83" s="10">
        <f t="shared" ref="AI83" si="712">$F82+$F84*(AI82-$N82)-$J84*(AI82-$N82)^2/2</f>
        <v>-10.44902559999997</v>
      </c>
      <c r="AJ83" s="10">
        <f t="shared" ref="AJ83" si="713">$F82+$F84*(AJ82-$N82)-$J84*(AJ82-$N82)^2/2</f>
        <v>-24.143246400000123</v>
      </c>
      <c r="AK83" s="10">
        <f t="shared" ref="AK83" si="714">$F82+$F84*(AK82-$N82)-$J84*(AK82-$N82)^2/2</f>
        <v>-39.429582400000243</v>
      </c>
      <c r="AL83" s="17">
        <f>$F82+$F84*(AL82-$N82)-$J84*(AL82-$N82)^2/2</f>
        <v>-48.646199999999965</v>
      </c>
      <c r="AM83" s="10">
        <f t="shared" ref="AM83" si="715">$F82+$F84*(AM82-$N82)-$J84*(AM82-$N82)^2/2</f>
        <v>-74.778599999999926</v>
      </c>
      <c r="AN83" s="1"/>
    </row>
    <row r="84" spans="1:40" x14ac:dyDescent="0.25">
      <c r="A84" s="1">
        <v>3</v>
      </c>
      <c r="B84" s="1">
        <v>18</v>
      </c>
      <c r="C84" s="1">
        <v>19</v>
      </c>
      <c r="D84" s="1">
        <v>5</v>
      </c>
      <c r="E84" s="1" t="s">
        <v>31</v>
      </c>
      <c r="F84" s="1">
        <v>98.731999999999999</v>
      </c>
      <c r="G84" s="1">
        <v>45.451000000000001</v>
      </c>
      <c r="H84" s="1">
        <v>71.168999999999997</v>
      </c>
      <c r="I84" s="8"/>
      <c r="J84" s="8">
        <f>(F84-F85)/I82</f>
        <v>36.800000000000004</v>
      </c>
      <c r="K84" s="8">
        <f>(G84-G85)/I82</f>
        <v>21.599999999999998</v>
      </c>
      <c r="L84" s="8"/>
      <c r="M84" s="11" t="s">
        <v>37</v>
      </c>
      <c r="N84" s="8">
        <f>G82</f>
        <v>-28.644499999999994</v>
      </c>
      <c r="O84" s="17">
        <f>$G82+$G84*(O82-$N82)-$K84*(O82-$N82)^2/2</f>
        <v>-22.069850000000052</v>
      </c>
      <c r="P84" s="12">
        <f>$G82+$G84*(P82-$N82)-$K84*(P82-$N82)^2/2</f>
        <v>-12.672468200000109</v>
      </c>
      <c r="Q84" s="12">
        <f t="shared" ref="Q84:AL84" si="716">$G82+$G84*(Q82-$N82)-$K84*(Q82-$N82)^2/2</f>
        <v>-4.488336800000031</v>
      </c>
      <c r="R84" s="12">
        <f t="shared" si="716"/>
        <v>1.6947128000000307</v>
      </c>
      <c r="S84" s="12">
        <f t="shared" si="716"/>
        <v>6.9432599999999898</v>
      </c>
      <c r="T84" s="12">
        <f t="shared" si="716"/>
        <v>11.257304800000028</v>
      </c>
      <c r="U84" s="12">
        <f t="shared" si="716"/>
        <v>14.636847200000002</v>
      </c>
      <c r="V84" s="12">
        <f t="shared" si="716"/>
        <v>17.081887200000029</v>
      </c>
      <c r="W84" s="12">
        <f t="shared" si="716"/>
        <v>18.592424800000018</v>
      </c>
      <c r="X84" s="12">
        <f t="shared" si="716"/>
        <v>19.16846000000001</v>
      </c>
      <c r="Y84" s="12">
        <f t="shared" si="716"/>
        <v>18.809992800000018</v>
      </c>
      <c r="Z84" s="12">
        <f t="shared" si="716"/>
        <v>17.517023200000025</v>
      </c>
      <c r="AA84" s="12">
        <f t="shared" si="716"/>
        <v>15.28955120000002</v>
      </c>
      <c r="AB84" s="12">
        <f t="shared" si="716"/>
        <v>12.127576800000028</v>
      </c>
      <c r="AC84" s="12">
        <f t="shared" si="716"/>
        <v>8.0311000000000092</v>
      </c>
      <c r="AD84" s="12">
        <f t="shared" si="716"/>
        <v>3.0001208000000474</v>
      </c>
      <c r="AE84" s="12">
        <f t="shared" si="716"/>
        <v>-2.9653608000000133</v>
      </c>
      <c r="AF84" s="12">
        <f t="shared" si="716"/>
        <v>-9.8653447999999457</v>
      </c>
      <c r="AG84" s="12">
        <f t="shared" si="716"/>
        <v>-17.699831200000034</v>
      </c>
      <c r="AH84" s="12">
        <f t="shared" si="716"/>
        <v>-26.468819999999994</v>
      </c>
      <c r="AI84" s="12">
        <f t="shared" si="716"/>
        <v>-36.172311199999911</v>
      </c>
      <c r="AJ84" s="12">
        <f t="shared" si="716"/>
        <v>-46.810304799999983</v>
      </c>
      <c r="AK84" s="12">
        <f t="shared" si="716"/>
        <v>-58.382800800000098</v>
      </c>
      <c r="AL84" s="17">
        <f t="shared" si="716"/>
        <v>-65.242599999999868</v>
      </c>
      <c r="AM84" s="12">
        <f>$G82+$G84*(AM82-$N82)-$K84*(AM82-$N82)^2/2</f>
        <v>-84.331299999999885</v>
      </c>
      <c r="AN84" s="1"/>
    </row>
    <row r="85" spans="1:40" x14ac:dyDescent="0.25">
      <c r="A85" s="1">
        <v>3</v>
      </c>
      <c r="B85" s="1">
        <v>18</v>
      </c>
      <c r="C85" s="1">
        <v>19</v>
      </c>
      <c r="D85" s="1">
        <v>5</v>
      </c>
      <c r="E85" s="1" t="s">
        <v>32</v>
      </c>
      <c r="F85" s="1">
        <v>-92.628</v>
      </c>
      <c r="G85" s="1">
        <v>-66.869</v>
      </c>
      <c r="H85" s="1">
        <v>-41.150999999999996</v>
      </c>
      <c r="I85" s="8"/>
      <c r="J85" s="8"/>
      <c r="K85" s="8"/>
      <c r="L85" s="8"/>
      <c r="M85" s="11" t="s">
        <v>38</v>
      </c>
      <c r="N85" s="8">
        <f>H82</f>
        <v>-81.729500000000002</v>
      </c>
      <c r="O85" s="19">
        <f>$H82+$H84*(O82-$N82)-$K84*(O82-$N82)^2/2</f>
        <v>-71.297150000000101</v>
      </c>
      <c r="P85" s="12">
        <f>$H82+$H84*(P82-$N82)-$K84*(P82-$N82)^2/2</f>
        <v>-55.804602200000197</v>
      </c>
      <c r="Q85" s="12">
        <f t="shared" ref="Q85" si="717">$H82+$H84*(Q82-$N82)-$K84*(Q82-$N82)^2/2</f>
        <v>-41.525304800000072</v>
      </c>
      <c r="R85" s="12">
        <f t="shared" ref="R85" si="718">$H82+$H84*(R82-$N82)-$K84*(R82-$N82)^2/2</f>
        <v>-29.992911199999963</v>
      </c>
      <c r="S85" s="12">
        <f t="shared" ref="S85" si="719">$H82+$H84*(S82-$N82)-$K84*(S82-$N82)^2/2</f>
        <v>-19.395020000000052</v>
      </c>
      <c r="T85" s="12">
        <f t="shared" ref="T85" si="720">$H82+$H84*(T82-$N82)-$K84*(T82-$N82)^2/2</f>
        <v>-9.7316311999999598</v>
      </c>
      <c r="U85" s="12">
        <f t="shared" ref="U85" si="721">$H82+$H84*(U82-$N82)-$K84*(U82-$N82)^2/2</f>
        <v>-1.0027448000000199</v>
      </c>
      <c r="V85" s="12">
        <f t="shared" ref="V85" si="722">$H82+$H84*(V82-$N82)-$K84*(V82-$N82)^2/2</f>
        <v>6.7916392000000521</v>
      </c>
      <c r="W85" s="12">
        <f t="shared" ref="W85" si="723">$H82+$H84*(W82-$N82)-$K84*(W82-$N82)^2/2</f>
        <v>13.6515208</v>
      </c>
      <c r="X85" s="12">
        <f t="shared" ref="X85" si="724">$H82+$H84*(X82-$N82)-$K84*(X82-$N82)^2/2</f>
        <v>19.576900000000037</v>
      </c>
      <c r="Y85" s="12">
        <f t="shared" ref="Y85" si="725">$H82+$H84*(Y82-$N82)-$K84*(Y82-$N82)^2/2</f>
        <v>24.567776800000004</v>
      </c>
      <c r="Z85" s="12">
        <f t="shared" ref="Z85" si="726">$H82+$H84*(Z82-$N82)-$K84*(Z82-$N82)^2/2</f>
        <v>28.624151199999986</v>
      </c>
      <c r="AA85" s="12">
        <f t="shared" ref="AA85" si="727">$H82+$H84*(AA82-$N82)-$K84*(AA82-$N82)^2/2</f>
        <v>31.74602320000001</v>
      </c>
      <c r="AB85" s="12">
        <f t="shared" ref="AB85" si="728">$H82+$H84*(AB82-$N82)-$K84*(AB82-$N82)^2/2</f>
        <v>33.933392799999993</v>
      </c>
      <c r="AC85" s="12">
        <f t="shared" ref="AC85" si="729">$H82+$H84*(AC82-$N82)-$K84*(AC82-$N82)^2/2</f>
        <v>35.186260000000004</v>
      </c>
      <c r="AD85" s="12">
        <f t="shared" ref="AD85" si="730">$H82+$H84*(AD82-$N82)-$K84*(AD82-$N82)^2/2</f>
        <v>35.504624800000016</v>
      </c>
      <c r="AE85" s="12">
        <f t="shared" ref="AE85" si="731">$H82+$H84*(AE82-$N82)-$K84*(AE82-$N82)^2/2</f>
        <v>34.888487199999986</v>
      </c>
      <c r="AF85" s="12">
        <f t="shared" ref="AF85" si="732">$H82+$H84*(AF82-$N82)-$K84*(AF82-$N82)^2/2</f>
        <v>33.337847200000027</v>
      </c>
      <c r="AG85" s="12">
        <f t="shared" ref="AG85" si="733">$H82+$H84*(AG82-$N82)-$K84*(AG82-$N82)^2/2</f>
        <v>30.85270479999997</v>
      </c>
      <c r="AH85" s="12">
        <f t="shared" ref="AH85" si="734">$H82+$H84*(AH82-$N82)-$K84*(AH82-$N82)^2/2</f>
        <v>27.433059999999983</v>
      </c>
      <c r="AI85" s="12">
        <f t="shared" ref="AI85" si="735">$H82+$H84*(AI82-$N82)-$K84*(AI82-$N82)^2/2</f>
        <v>23.07891280000004</v>
      </c>
      <c r="AJ85" s="12">
        <f t="shared" ref="AJ85" si="736">$H82+$H84*(AJ82-$N82)-$K84*(AJ82-$N82)^2/2</f>
        <v>17.790263199999998</v>
      </c>
      <c r="AK85" s="12">
        <f t="shared" ref="AK85" si="737">$H82+$H84*(AK82-$N82)-$K84*(AK82-$N82)^2/2</f>
        <v>11.567111199999943</v>
      </c>
      <c r="AL85" s="17">
        <f t="shared" ref="AL85" si="738">$H82+$H84*(AL82-$N82)-$K84*(AL82-$N82)^2/2</f>
        <v>7.6906000000000745</v>
      </c>
      <c r="AM85" s="12">
        <f t="shared" ref="AM85" si="739">$H82+$H84*(AM82-$N82)-$K84*(AM82-$N82)^2/2</f>
        <v>-3.6826999999998975</v>
      </c>
      <c r="AN85" s="1"/>
    </row>
    <row r="86" spans="1:40" x14ac:dyDescent="0.25">
      <c r="A86" s="1">
        <v>3</v>
      </c>
      <c r="B86" s="1">
        <v>18</v>
      </c>
      <c r="C86" s="1">
        <v>19</v>
      </c>
      <c r="D86" s="1">
        <v>4</v>
      </c>
      <c r="E86" s="1" t="s">
        <v>29</v>
      </c>
      <c r="F86" s="1">
        <v>-87.712999999999994</v>
      </c>
      <c r="G86" s="1">
        <v>5.8659999999999997</v>
      </c>
      <c r="H86" s="1">
        <v>-136.03399999999999</v>
      </c>
      <c r="I86" s="8">
        <f>I82</f>
        <v>5.2</v>
      </c>
      <c r="J86" s="8"/>
      <c r="K86" s="8"/>
      <c r="L86" s="8">
        <f>D86</f>
        <v>4</v>
      </c>
      <c r="M86" s="8" t="s">
        <v>42</v>
      </c>
      <c r="N86" s="1">
        <f>N82</f>
        <v>16.8</v>
      </c>
      <c r="O86" s="16">
        <f t="shared" ref="O86:AM86" si="740">O82</f>
        <v>16.95</v>
      </c>
      <c r="P86" s="1">
        <f t="shared" si="740"/>
        <v>17.186999999999998</v>
      </c>
      <c r="Q86" s="1">
        <f t="shared" si="740"/>
        <v>17.423999999999999</v>
      </c>
      <c r="R86" s="1">
        <f t="shared" si="740"/>
        <v>17.632000000000001</v>
      </c>
      <c r="S86" s="1">
        <f t="shared" si="740"/>
        <v>17.84</v>
      </c>
      <c r="T86" s="1">
        <f t="shared" si="740"/>
        <v>18.048000000000002</v>
      </c>
      <c r="U86" s="1">
        <f t="shared" si="740"/>
        <v>18.256</v>
      </c>
      <c r="V86" s="1">
        <f t="shared" si="740"/>
        <v>18.464000000000002</v>
      </c>
      <c r="W86" s="1">
        <f t="shared" si="740"/>
        <v>18.672000000000001</v>
      </c>
      <c r="X86" s="1">
        <f t="shared" si="740"/>
        <v>18.880000000000003</v>
      </c>
      <c r="Y86" s="1">
        <f t="shared" si="740"/>
        <v>19.088000000000001</v>
      </c>
      <c r="Z86" s="1">
        <f t="shared" si="740"/>
        <v>19.295999999999999</v>
      </c>
      <c r="AA86" s="1">
        <f t="shared" si="740"/>
        <v>19.504000000000001</v>
      </c>
      <c r="AB86" s="1">
        <f t="shared" si="740"/>
        <v>19.712</v>
      </c>
      <c r="AC86" s="1">
        <f t="shared" si="740"/>
        <v>19.920000000000002</v>
      </c>
      <c r="AD86" s="1">
        <f t="shared" si="740"/>
        <v>20.128</v>
      </c>
      <c r="AE86" s="1">
        <f t="shared" si="740"/>
        <v>20.336000000000002</v>
      </c>
      <c r="AF86" s="1">
        <f t="shared" si="740"/>
        <v>20.544</v>
      </c>
      <c r="AG86" s="1">
        <f t="shared" si="740"/>
        <v>20.752000000000002</v>
      </c>
      <c r="AH86" s="1">
        <f t="shared" si="740"/>
        <v>20.96</v>
      </c>
      <c r="AI86" s="1">
        <f t="shared" si="740"/>
        <v>21.167999999999999</v>
      </c>
      <c r="AJ86" s="1">
        <f t="shared" si="740"/>
        <v>21.376000000000001</v>
      </c>
      <c r="AK86" s="1">
        <f t="shared" si="740"/>
        <v>21.584000000000003</v>
      </c>
      <c r="AL86" s="16">
        <f>AM86-0.35</f>
        <v>21.65</v>
      </c>
      <c r="AM86" s="1">
        <f t="shared" si="740"/>
        <v>22</v>
      </c>
      <c r="AN86" s="1"/>
    </row>
    <row r="87" spans="1:40" x14ac:dyDescent="0.25">
      <c r="A87" s="1">
        <v>3</v>
      </c>
      <c r="B87" s="1">
        <v>18</v>
      </c>
      <c r="C87" s="1">
        <v>19</v>
      </c>
      <c r="D87" s="1">
        <v>4</v>
      </c>
      <c r="E87" s="1" t="s">
        <v>30</v>
      </c>
      <c r="F87" s="1">
        <v>-85.313999999999993</v>
      </c>
      <c r="G87" s="1">
        <v>-175.45159999999998</v>
      </c>
      <c r="H87" s="1">
        <v>38.905599999999993</v>
      </c>
      <c r="I87" s="8"/>
      <c r="J87" s="8"/>
      <c r="K87" s="8"/>
      <c r="L87" s="8"/>
      <c r="M87" s="11" t="s">
        <v>21</v>
      </c>
      <c r="N87" s="1">
        <f>F86</f>
        <v>-87.712999999999994</v>
      </c>
      <c r="O87" s="19">
        <f>$F86+$F88*(O86-$N86)-$J88*(O86-$N86)^2/2</f>
        <v>-73.25135000000013</v>
      </c>
      <c r="P87" s="10">
        <f>$F86+$F88*(P86-$N86)-$J88*(P86-$N86)^2/2</f>
        <v>-52.144604000000257</v>
      </c>
      <c r="Q87" s="10">
        <f>$F86+$F88*(Q86-$N86)-$J88*(Q86-$N86)^2/2</f>
        <v>-33.172280000000093</v>
      </c>
      <c r="R87" s="10">
        <f>$F86+$F88*(R86-$N86)-$J88*(R86-$N86)^2/2</f>
        <v>-18.280103999999952</v>
      </c>
      <c r="S87" s="10">
        <f t="shared" ref="S87" si="741">$F86+$F88*(S86-$N86)-$J88*(S86-$N86)^2/2</f>
        <v>-5.0319600000000513</v>
      </c>
      <c r="T87" s="10">
        <f t="shared" ref="T87" si="742">$F86+$F88*(T86-$N86)-$J88*(T86-$N86)^2/2</f>
        <v>6.5721520000000595</v>
      </c>
      <c r="U87" s="10">
        <f t="shared" ref="U87" si="743">$F86+$F88*(U86-$N86)-$J88*(U86-$N86)^2/2</f>
        <v>16.532231999999965</v>
      </c>
      <c r="V87" s="10">
        <f t="shared" ref="V87" si="744">$F86+$F88*(V86-$N86)-$J88*(V86-$N86)^2/2</f>
        <v>24.848280000000038</v>
      </c>
      <c r="W87" s="10">
        <f t="shared" ref="W87" si="745">$F86+$F88*(W86-$N86)-$J88*(W86-$N86)^2/2</f>
        <v>31.520296000000002</v>
      </c>
      <c r="X87" s="10">
        <f t="shared" ref="X87" si="746">$F86+$F88*(X86-$N86)-$J88*(X86-$N86)^2/2</f>
        <v>36.548280000000048</v>
      </c>
      <c r="Y87" s="10">
        <f t="shared" ref="Y87" si="747">$F86+$F88*(Y86-$N86)-$J88*(Y86-$N86)^2/2</f>
        <v>39.932231999999985</v>
      </c>
      <c r="Z87" s="10">
        <f t="shared" ref="Z87" si="748">$F86+$F88*(Z86-$N86)-$J88*(Z86-$N86)^2/2</f>
        <v>41.672152000000011</v>
      </c>
      <c r="AA87" s="10">
        <f t="shared" ref="AA87" si="749">$F86+$F88*(AA86-$N86)-$J88*(AA86-$N86)^2/2</f>
        <v>41.768040000000013</v>
      </c>
      <c r="AB87" s="10">
        <f t="shared" ref="AB87" si="750">$F86+$F88*(AB86-$N86)-$J88*(AB86-$N86)^2/2</f>
        <v>40.219895999999977</v>
      </c>
      <c r="AC87" s="10">
        <f t="shared" ref="AC87" si="751">$F86+$F88*(AC86-$N86)-$J88*(AC86-$N86)^2/2</f>
        <v>37.02771999999996</v>
      </c>
      <c r="AD87" s="10">
        <f t="shared" ref="AD87" si="752">$F86+$F88*(AD86-$N86)-$J88*(AD86-$N86)^2/2</f>
        <v>32.191512000000017</v>
      </c>
      <c r="AE87" s="10">
        <f t="shared" ref="AE87" si="753">$F86+$F88*(AE86-$N86)-$J88*(AE86-$N86)^2/2</f>
        <v>25.71127199999998</v>
      </c>
      <c r="AF87" s="10">
        <f t="shared" ref="AF87" si="754">$F86+$F88*(AF86-$N86)-$J88*(AF86-$N86)^2/2</f>
        <v>17.586999999999989</v>
      </c>
      <c r="AG87" s="10">
        <f t="shared" ref="AG87" si="755">$F86+$F88*(AG86-$N86)-$J88*(AG86-$N86)^2/2</f>
        <v>7.8186959999999317</v>
      </c>
      <c r="AH87" s="10">
        <f t="shared" ref="AH87" si="756">$F86+$F88*(AH86-$N86)-$J88*(AH86-$N86)^2/2</f>
        <v>-3.5936400000000503</v>
      </c>
      <c r="AI87" s="10">
        <f t="shared" ref="AI87" si="757">$F86+$F88*(AI86-$N86)-$J88*(AI86-$N86)^2/2</f>
        <v>-16.650007999999957</v>
      </c>
      <c r="AJ87" s="10">
        <f t="shared" ref="AJ87" si="758">$F86+$F88*(AJ86-$N86)-$J88*(AJ86-$N86)^2/2</f>
        <v>-31.350408000000073</v>
      </c>
      <c r="AK87" s="10">
        <f t="shared" ref="AK87" si="759">$F86+$F88*(AK86-$N86)-$J88*(AK86-$N86)^2/2</f>
        <v>-47.694840000000227</v>
      </c>
      <c r="AL87" s="17">
        <f>$F86+$F88*(AL86-$N86)-$J88*(AL86-$N86)^2/2</f>
        <v>-53.224649999999826</v>
      </c>
      <c r="AM87" s="10">
        <f t="shared" ref="AM87" si="760">$F86+$F88*(AM86-$N86)-$J88*(AM86-$N86)^2/2</f>
        <v>-85.315799999999967</v>
      </c>
      <c r="AN87" s="1"/>
    </row>
    <row r="88" spans="1:40" x14ac:dyDescent="0.25">
      <c r="A88" s="1">
        <v>3</v>
      </c>
      <c r="B88" s="1">
        <v>18</v>
      </c>
      <c r="C88" s="1">
        <v>19</v>
      </c>
      <c r="D88" s="1">
        <v>4</v>
      </c>
      <c r="E88" s="1" t="s">
        <v>31</v>
      </c>
      <c r="F88" s="1">
        <v>99.260999999999996</v>
      </c>
      <c r="G88" s="1">
        <v>44.17090000000001</v>
      </c>
      <c r="H88" s="1">
        <v>112.6831</v>
      </c>
      <c r="I88" s="8"/>
      <c r="J88" s="8">
        <f>(F88-F89)/I82</f>
        <v>38</v>
      </c>
      <c r="K88" s="8">
        <f>(G88-G89)/I82</f>
        <v>30.400000000000002</v>
      </c>
      <c r="L88" s="8"/>
      <c r="M88" s="11" t="s">
        <v>37</v>
      </c>
      <c r="N88" s="8">
        <f>G86</f>
        <v>5.8659999999999997</v>
      </c>
      <c r="O88" s="17">
        <f>$G86+$G88*(O86-$N86)-$K88*(O86-$N86)^2/2</f>
        <v>12.149634999999945</v>
      </c>
      <c r="P88" s="12">
        <f>$G86+$G88*(P86-$N86)-$K88*(P86-$N86)^2/2</f>
        <v>20.683649499999902</v>
      </c>
      <c r="Q88" s="12">
        <f t="shared" ref="Q88:AL88" si="761">$G86+$G88*(Q86-$N86)-$K88*(Q86-$N86)^2/2</f>
        <v>27.510126399999972</v>
      </c>
      <c r="R88" s="12">
        <f t="shared" si="761"/>
        <v>32.094384000000019</v>
      </c>
      <c r="S88" s="12">
        <f t="shared" si="761"/>
        <v>35.363416000000001</v>
      </c>
      <c r="T88" s="12">
        <f t="shared" si="761"/>
        <v>37.31722240000002</v>
      </c>
      <c r="U88" s="12">
        <f t="shared" si="761"/>
        <v>37.955803200000013</v>
      </c>
      <c r="V88" s="12">
        <f t="shared" si="761"/>
        <v>37.2791584</v>
      </c>
      <c r="W88" s="12">
        <f t="shared" si="761"/>
        <v>35.287288000000025</v>
      </c>
      <c r="X88" s="12">
        <f t="shared" si="761"/>
        <v>31.980191999999988</v>
      </c>
      <c r="Y88" s="12">
        <f t="shared" si="761"/>
        <v>27.357870399999996</v>
      </c>
      <c r="Z88" s="12">
        <f t="shared" si="761"/>
        <v>21.42032320000007</v>
      </c>
      <c r="AA88" s="12">
        <f t="shared" si="761"/>
        <v>14.167550399999996</v>
      </c>
      <c r="AB88" s="12">
        <f t="shared" si="761"/>
        <v>5.5995520000000454</v>
      </c>
      <c r="AC88" s="12">
        <f t="shared" si="761"/>
        <v>-4.2836720000000241</v>
      </c>
      <c r="AD88" s="12">
        <f t="shared" si="761"/>
        <v>-15.482121599999942</v>
      </c>
      <c r="AE88" s="12">
        <f t="shared" si="761"/>
        <v>-27.995796800000051</v>
      </c>
      <c r="AF88" s="12">
        <f t="shared" si="761"/>
        <v>-41.824697599999951</v>
      </c>
      <c r="AG88" s="12">
        <f t="shared" si="761"/>
        <v>-56.968824000000126</v>
      </c>
      <c r="AH88" s="12">
        <f t="shared" si="761"/>
        <v>-73.428176000000008</v>
      </c>
      <c r="AI88" s="12">
        <f t="shared" si="761"/>
        <v>-91.20275359999988</v>
      </c>
      <c r="AJ88" s="12">
        <f t="shared" si="761"/>
        <v>-110.29255680000006</v>
      </c>
      <c r="AK88" s="12">
        <f t="shared" si="761"/>
        <v>-130.6975856000002</v>
      </c>
      <c r="AL88" s="17">
        <f t="shared" si="761"/>
        <v>-137.44713499999972</v>
      </c>
      <c r="AM88" s="12">
        <f>$G86+$G88*(AM86-$N86)-$K88*(AM86-$N86)^2/2</f>
        <v>-175.45331999999991</v>
      </c>
      <c r="AN88" s="1"/>
    </row>
    <row r="89" spans="1:40" x14ac:dyDescent="0.25">
      <c r="A89" s="1">
        <v>3</v>
      </c>
      <c r="B89" s="1">
        <v>18</v>
      </c>
      <c r="C89" s="1">
        <v>19</v>
      </c>
      <c r="D89" s="1">
        <v>4</v>
      </c>
      <c r="E89" s="1" t="s">
        <v>32</v>
      </c>
      <c r="F89" s="1">
        <v>-98.338999999999999</v>
      </c>
      <c r="G89" s="1">
        <v>-113.9091</v>
      </c>
      <c r="H89" s="1">
        <v>-45.396900000000009</v>
      </c>
      <c r="I89" s="8"/>
      <c r="J89" s="8"/>
      <c r="K89" s="8"/>
      <c r="L89" s="8"/>
      <c r="M89" s="11" t="s">
        <v>38</v>
      </c>
      <c r="N89" s="8">
        <f>H86</f>
        <v>-136.03399999999999</v>
      </c>
      <c r="O89" s="19">
        <f>$H86+$H88*(O86-$N86)-$K88*(O86-$N86)^2/2</f>
        <v>-119.47353500000015</v>
      </c>
      <c r="P89" s="12">
        <f>$H86+$H88*(P86-$N86)-$K88*(P86-$N86)^2/2</f>
        <v>-94.702129100000306</v>
      </c>
      <c r="Q89" s="12">
        <f t="shared" ref="Q89" si="762">$H86+$H88*(Q86-$N86)-$K88*(Q86-$N86)^2/2</f>
        <v>-71.638260800000111</v>
      </c>
      <c r="R89" s="12">
        <f t="shared" ref="R89" si="763">$H86+$H88*(R86-$N86)-$K88*(R86-$N86)^2/2</f>
        <v>-52.803465599999932</v>
      </c>
      <c r="S89" s="12">
        <f t="shared" ref="S89" si="764">$H86+$H88*(S86-$N86)-$K88*(S86-$N86)^2/2</f>
        <v>-35.28389600000007</v>
      </c>
      <c r="T89" s="12">
        <f t="shared" ref="T89" si="765">$H86+$H88*(T86-$N86)-$K88*(T86-$N86)^2/2</f>
        <v>-19.0795519999999</v>
      </c>
      <c r="U89" s="12">
        <f t="shared" ref="U89" si="766">$H86+$H88*(U86-$N86)-$K88*(U86-$N86)^2/2</f>
        <v>-4.1904336000000271</v>
      </c>
      <c r="V89" s="12">
        <f t="shared" ref="V89" si="767">$H86+$H88*(V86-$N86)-$K88*(V86-$N86)^2/2</f>
        <v>9.3834592000000896</v>
      </c>
      <c r="W89" s="12">
        <f t="shared" ref="W89" si="768">$H86+$H88*(W86-$N86)-$K88*(W86-$N86)^2/2</f>
        <v>21.642126399999988</v>
      </c>
      <c r="X89" s="12">
        <f t="shared" ref="X89" si="769">$H86+$H88*(X86-$N86)-$K88*(X86-$N86)^2/2</f>
        <v>32.585568000000109</v>
      </c>
      <c r="Y89" s="12">
        <f t="shared" ref="Y89" si="770">$H86+$H88*(Y86-$N86)-$K88*(Y86-$N86)^2/2</f>
        <v>42.213784000000004</v>
      </c>
      <c r="Z89" s="12">
        <f t="shared" ref="Z89" si="771">$H86+$H88*(Z86-$N86)-$K88*(Z86-$N86)^2/2</f>
        <v>50.526774399999923</v>
      </c>
      <c r="AA89" s="12">
        <f t="shared" ref="AA89" si="772">$H86+$H88*(AA86-$N86)-$K88*(AA86-$N86)^2/2</f>
        <v>57.524539200000007</v>
      </c>
      <c r="AB89" s="12">
        <f t="shared" ref="AB89" si="773">$H86+$H88*(AB86-$N86)-$K88*(AB86-$N86)^2/2</f>
        <v>63.207078399999972</v>
      </c>
      <c r="AC89" s="12">
        <f t="shared" ref="AC89" si="774">$H86+$H88*(AC86-$N86)-$K88*(AC86-$N86)^2/2</f>
        <v>67.574391999999989</v>
      </c>
      <c r="AD89" s="12">
        <f t="shared" ref="AD89" si="775">$H86+$H88*(AD86-$N86)-$K88*(AD86-$N86)^2/2</f>
        <v>70.626479999999987</v>
      </c>
      <c r="AE89" s="12">
        <f t="shared" ref="AE89" si="776">$H86+$H88*(AE86-$N86)-$K88*(AE86-$N86)^2/2</f>
        <v>72.363342400000022</v>
      </c>
      <c r="AF89" s="12">
        <f t="shared" ref="AF89" si="777">$H86+$H88*(AF86-$N86)-$K88*(AF86-$N86)^2/2</f>
        <v>72.784979199999981</v>
      </c>
      <c r="AG89" s="12">
        <f t="shared" ref="AG89" si="778">$H86+$H88*(AG86-$N86)-$K88*(AG86-$N86)^2/2</f>
        <v>71.891390399999949</v>
      </c>
      <c r="AH89" s="12">
        <f t="shared" ref="AH89" si="779">$H86+$H88*(AH86-$N86)-$K88*(AH86-$N86)^2/2</f>
        <v>69.682575999999926</v>
      </c>
      <c r="AI89" s="12">
        <f t="shared" ref="AI89" si="780">$H86+$H88*(AI86-$N86)-$K88*(AI86-$N86)^2/2</f>
        <v>66.15853599999997</v>
      </c>
      <c r="AJ89" s="12">
        <f t="shared" ref="AJ89" si="781">$H86+$H88*(AJ86-$N86)-$K88*(AJ86-$N86)^2/2</f>
        <v>61.319270399999937</v>
      </c>
      <c r="AK89" s="12">
        <f t="shared" ref="AK89" si="782">$H86+$H88*(AK86-$N86)-$K88*(AK86-$N86)^2/2</f>
        <v>55.164779199999884</v>
      </c>
      <c r="AL89" s="17">
        <f t="shared" ref="AL89" si="783">$H86+$H88*(AL86-$N86)-$K88*(AL86-$N86)^2/2</f>
        <v>52.937035000000037</v>
      </c>
      <c r="AM89" s="12">
        <f t="shared" ref="AM89" si="784">$H86+$H88*(AM86-$N86)-$K88*(AM86-$N86)^2/2</f>
        <v>38.910120000000006</v>
      </c>
      <c r="AN89" s="1"/>
    </row>
    <row r="90" spans="1:40" x14ac:dyDescent="0.25">
      <c r="A90" s="1">
        <v>3</v>
      </c>
      <c r="B90" s="1">
        <v>18</v>
      </c>
      <c r="C90" s="1">
        <v>19</v>
      </c>
      <c r="D90" s="1">
        <v>3</v>
      </c>
      <c r="E90" s="1" t="s">
        <v>29</v>
      </c>
      <c r="F90" s="1">
        <v>-90.1</v>
      </c>
      <c r="G90" s="1">
        <v>45.353400000000008</v>
      </c>
      <c r="H90" s="1">
        <v>-178.04140000000001</v>
      </c>
      <c r="I90" s="8">
        <f>I82</f>
        <v>5.2</v>
      </c>
      <c r="J90" s="8"/>
      <c r="K90" s="8"/>
      <c r="L90" s="8">
        <f>D90</f>
        <v>3</v>
      </c>
      <c r="M90" s="8" t="s">
        <v>42</v>
      </c>
      <c r="N90" s="1">
        <f>N86</f>
        <v>16.8</v>
      </c>
      <c r="O90" s="16">
        <f t="shared" ref="O90:AM90" si="785">O86</f>
        <v>16.95</v>
      </c>
      <c r="P90" s="1">
        <f t="shared" si="785"/>
        <v>17.186999999999998</v>
      </c>
      <c r="Q90" s="1">
        <f t="shared" si="785"/>
        <v>17.423999999999999</v>
      </c>
      <c r="R90" s="1">
        <f t="shared" si="785"/>
        <v>17.632000000000001</v>
      </c>
      <c r="S90" s="1">
        <f t="shared" si="785"/>
        <v>17.84</v>
      </c>
      <c r="T90" s="1">
        <f t="shared" si="785"/>
        <v>18.048000000000002</v>
      </c>
      <c r="U90" s="1">
        <f t="shared" si="785"/>
        <v>18.256</v>
      </c>
      <c r="V90" s="1">
        <f t="shared" si="785"/>
        <v>18.464000000000002</v>
      </c>
      <c r="W90" s="1">
        <f t="shared" si="785"/>
        <v>18.672000000000001</v>
      </c>
      <c r="X90" s="1">
        <f t="shared" si="785"/>
        <v>18.880000000000003</v>
      </c>
      <c r="Y90" s="1">
        <f t="shared" si="785"/>
        <v>19.088000000000001</v>
      </c>
      <c r="Z90" s="1">
        <f t="shared" si="785"/>
        <v>19.295999999999999</v>
      </c>
      <c r="AA90" s="1">
        <f t="shared" si="785"/>
        <v>19.504000000000001</v>
      </c>
      <c r="AB90" s="1">
        <f t="shared" si="785"/>
        <v>19.712</v>
      </c>
      <c r="AC90" s="1">
        <f t="shared" si="785"/>
        <v>19.920000000000002</v>
      </c>
      <c r="AD90" s="1">
        <f t="shared" si="785"/>
        <v>20.128</v>
      </c>
      <c r="AE90" s="1">
        <f t="shared" si="785"/>
        <v>20.336000000000002</v>
      </c>
      <c r="AF90" s="1">
        <f t="shared" si="785"/>
        <v>20.544</v>
      </c>
      <c r="AG90" s="1">
        <f t="shared" si="785"/>
        <v>20.752000000000002</v>
      </c>
      <c r="AH90" s="1">
        <f t="shared" si="785"/>
        <v>20.96</v>
      </c>
      <c r="AI90" s="1">
        <f t="shared" si="785"/>
        <v>21.167999999999999</v>
      </c>
      <c r="AJ90" s="1">
        <f t="shared" si="785"/>
        <v>21.376000000000001</v>
      </c>
      <c r="AK90" s="1">
        <f t="shared" si="785"/>
        <v>21.584000000000003</v>
      </c>
      <c r="AL90" s="16">
        <f>AM90-0.4</f>
        <v>21.6</v>
      </c>
      <c r="AM90" s="1">
        <f t="shared" si="785"/>
        <v>22</v>
      </c>
      <c r="AN90" s="1"/>
    </row>
    <row r="91" spans="1:40" x14ac:dyDescent="0.25">
      <c r="A91" s="1">
        <v>3</v>
      </c>
      <c r="B91" s="1">
        <v>18</v>
      </c>
      <c r="C91" s="1">
        <v>19</v>
      </c>
      <c r="D91" s="1">
        <v>3</v>
      </c>
      <c r="E91" s="1" t="s">
        <v>30</v>
      </c>
      <c r="F91" s="1">
        <v>-86.703999999999994</v>
      </c>
      <c r="G91" s="1">
        <v>-257.56</v>
      </c>
      <c r="H91" s="1">
        <v>116.58800000000001</v>
      </c>
      <c r="I91" s="8"/>
      <c r="J91" s="8"/>
      <c r="K91" s="8"/>
      <c r="L91" s="8"/>
      <c r="M91" s="11" t="s">
        <v>21</v>
      </c>
      <c r="N91" s="1">
        <f>F90</f>
        <v>-90.1</v>
      </c>
      <c r="O91" s="19">
        <f>$F90+$F92*(O90-$N90)-$J92*(O90-$N90)^2/2</f>
        <v>-75.23080000000013</v>
      </c>
      <c r="P91" s="10">
        <f>$F90+$F92*(P90-$N90)-$J92*(P90-$N90)^2/2</f>
        <v>-53.525984500000263</v>
      </c>
      <c r="Q91" s="10">
        <f>$F90+$F92*(Q90-$N90)-$J92*(Q90-$N90)^2/2</f>
        <v>-34.011760000000095</v>
      </c>
      <c r="R91" s="10">
        <f>$F90+$F92*(R90-$N90)-$J92*(R90-$N90)^2/2</f>
        <v>-18.690271999999947</v>
      </c>
      <c r="S91" s="10">
        <f t="shared" ref="S91" si="786">$F90+$F92*(S90-$N90)-$J92*(S90-$N90)^2/2</f>
        <v>-5.0560800000000441</v>
      </c>
      <c r="T91" s="10">
        <f t="shared" ref="T91" si="787">$F90+$F92*(T90-$N90)-$J92*(T90-$N90)^2/2</f>
        <v>6.8908160000000684</v>
      </c>
      <c r="U91" s="10">
        <f t="shared" ref="U91" si="788">$F90+$F92*(U90-$N90)-$J92*(U90-$N90)^2/2</f>
        <v>17.150415999999971</v>
      </c>
      <c r="V91" s="10">
        <f t="shared" ref="V91" si="789">$F90+$F92*(V90-$N90)-$J92*(V90-$N90)^2/2</f>
        <v>25.722720000000052</v>
      </c>
      <c r="W91" s="10">
        <f t="shared" ref="W91" si="790">$F90+$F92*(W90-$N90)-$J92*(W90-$N90)^2/2</f>
        <v>32.607727999999994</v>
      </c>
      <c r="X91" s="10">
        <f t="shared" ref="X91" si="791">$F90+$F92*(X90-$N90)-$J92*(X90-$N90)^2/2</f>
        <v>37.805440000000033</v>
      </c>
      <c r="Y91" s="10">
        <f t="shared" ref="Y91" si="792">$F90+$F92*(Y90-$N90)-$J92*(Y90-$N90)^2/2</f>
        <v>41.315856000000011</v>
      </c>
      <c r="Z91" s="10">
        <f t="shared" ref="Z91" si="793">$F90+$F92*(Z90-$N90)-$J92*(Z90-$N90)^2/2</f>
        <v>43.138976</v>
      </c>
      <c r="AA91" s="10">
        <f t="shared" ref="AA91" si="794">$F90+$F92*(AA90-$N90)-$J92*(AA90-$N90)^2/2</f>
        <v>43.274799999999971</v>
      </c>
      <c r="AB91" s="10">
        <f t="shared" ref="AB91" si="795">$F90+$F92*(AB90-$N90)-$J92*(AB90-$N90)^2/2</f>
        <v>41.723327999999981</v>
      </c>
      <c r="AC91" s="10">
        <f t="shared" ref="AC91" si="796">$F90+$F92*(AC90-$N90)-$J92*(AC90-$N90)^2/2</f>
        <v>38.484559999999959</v>
      </c>
      <c r="AD91" s="10">
        <f t="shared" ref="AD91" si="797">$F90+$F92*(AD90-$N90)-$J92*(AD90-$N90)^2/2</f>
        <v>33.558496000000048</v>
      </c>
      <c r="AE91" s="10">
        <f t="shared" ref="AE91" si="798">$F90+$F92*(AE90-$N90)-$J92*(AE90-$N90)^2/2</f>
        <v>26.945135999999934</v>
      </c>
      <c r="AF91" s="10">
        <f t="shared" ref="AF91" si="799">$F90+$F92*(AF90-$N90)-$J92*(AF90-$N90)^2/2</f>
        <v>18.644479999999987</v>
      </c>
      <c r="AG91" s="10">
        <f t="shared" ref="AG91" si="800">$F90+$F92*(AG90-$N90)-$J92*(AG90-$N90)^2/2</f>
        <v>8.6565279999999234</v>
      </c>
      <c r="AH91" s="10">
        <f t="shared" ref="AH91" si="801">$F90+$F92*(AH90-$N90)-$J92*(AH90-$N90)^2/2</f>
        <v>-3.0187200000000303</v>
      </c>
      <c r="AI91" s="10">
        <f t="shared" ref="AI91" si="802">$F90+$F92*(AI90-$N90)-$J92*(AI90-$N90)^2/2</f>
        <v>-16.381263999999874</v>
      </c>
      <c r="AJ91" s="10">
        <f t="shared" ref="AJ91" si="803">$F90+$F92*(AJ90-$N90)-$J92*(AJ90-$N90)^2/2</f>
        <v>-31.431104000000062</v>
      </c>
      <c r="AK91" s="10">
        <f t="shared" ref="AK91" si="804">$F90+$F92*(AK90-$N90)-$J92*(AK90-$N90)^2/2</f>
        <v>-48.168240000000139</v>
      </c>
      <c r="AL91" s="17">
        <f>$F90+$F92*(AL90-$N90)-$J92*(AL90-$N90)^2/2</f>
        <v>-49.525600000000111</v>
      </c>
      <c r="AM91" s="10">
        <f t="shared" ref="AM91" si="805">$F90+$F92*(AM90-$N90)-$J92*(AM90-$N90)^2/2</f>
        <v>-86.704399999999964</v>
      </c>
      <c r="AN91" s="1"/>
    </row>
    <row r="92" spans="1:40" x14ac:dyDescent="0.25">
      <c r="A92" s="1">
        <v>3</v>
      </c>
      <c r="B92" s="1">
        <v>18</v>
      </c>
      <c r="C92" s="1">
        <v>19</v>
      </c>
      <c r="D92" s="1">
        <v>3</v>
      </c>
      <c r="E92" s="1" t="s">
        <v>31</v>
      </c>
      <c r="F92" s="1">
        <v>102.053</v>
      </c>
      <c r="G92" s="1">
        <v>22.606200000000001</v>
      </c>
      <c r="H92" s="1">
        <v>137.5198</v>
      </c>
      <c r="I92" s="8"/>
      <c r="J92" s="8">
        <f>(F92-F93)/I82</f>
        <v>39</v>
      </c>
      <c r="K92" s="8">
        <f>(G92-G93)/I82</f>
        <v>31.099999999999998</v>
      </c>
      <c r="L92" s="8"/>
      <c r="M92" s="11" t="s">
        <v>37</v>
      </c>
      <c r="N92" s="8">
        <f>G90</f>
        <v>45.353400000000008</v>
      </c>
      <c r="O92" s="17">
        <f>$G90+$G92*(O90-$N90)-$K92*(O90-$N90)^2/2</f>
        <v>48.394454999999986</v>
      </c>
      <c r="P92" s="12">
        <f>$G90+$G92*(P90-$N90)-$K92*(P90-$N90)^2/2</f>
        <v>51.773091449999981</v>
      </c>
      <c r="Q92" s="12">
        <f t="shared" ref="Q92:AL92" si="806">$G90+$G92*(Q90-$N90)-$K92*(Q90-$N90)^2/2</f>
        <v>53.404872000000005</v>
      </c>
      <c r="R92" s="12">
        <f t="shared" si="806"/>
        <v>53.397675200000009</v>
      </c>
      <c r="S92" s="12">
        <f t="shared" si="806"/>
        <v>52.044968000000026</v>
      </c>
      <c r="T92" s="12">
        <f t="shared" si="806"/>
        <v>49.346750400000005</v>
      </c>
      <c r="U92" s="12">
        <f t="shared" si="806"/>
        <v>45.303022400000032</v>
      </c>
      <c r="V92" s="12">
        <f t="shared" si="806"/>
        <v>39.913783999999964</v>
      </c>
      <c r="W92" s="12">
        <f t="shared" si="806"/>
        <v>33.179035200000015</v>
      </c>
      <c r="X92" s="12">
        <f t="shared" si="806"/>
        <v>25.09877599999993</v>
      </c>
      <c r="Y92" s="12">
        <f t="shared" si="806"/>
        <v>15.673006399999991</v>
      </c>
      <c r="Z92" s="12">
        <f t="shared" si="806"/>
        <v>4.9017264000000864</v>
      </c>
      <c r="AA92" s="12">
        <f t="shared" si="806"/>
        <v>-7.2150640000000266</v>
      </c>
      <c r="AB92" s="12">
        <f t="shared" si="806"/>
        <v>-20.677364799999907</v>
      </c>
      <c r="AC92" s="12">
        <f t="shared" si="806"/>
        <v>-35.485176000000052</v>
      </c>
      <c r="AD92" s="12">
        <f t="shared" si="806"/>
        <v>-51.638497599999923</v>
      </c>
      <c r="AE92" s="12">
        <f t="shared" si="806"/>
        <v>-69.137329600000086</v>
      </c>
      <c r="AF92" s="12">
        <f t="shared" si="806"/>
        <v>-87.981671999999946</v>
      </c>
      <c r="AG92" s="12">
        <f t="shared" si="806"/>
        <v>-108.17152480000016</v>
      </c>
      <c r="AH92" s="12">
        <f t="shared" si="806"/>
        <v>-129.70688799999999</v>
      </c>
      <c r="AI92" s="12">
        <f t="shared" si="806"/>
        <v>-152.58776159999985</v>
      </c>
      <c r="AJ92" s="12">
        <f t="shared" si="806"/>
        <v>-176.81414560000005</v>
      </c>
      <c r="AK92" s="12">
        <f t="shared" si="806"/>
        <v>-202.38604000000026</v>
      </c>
      <c r="AL92" s="17">
        <f t="shared" si="806"/>
        <v>-204.40884</v>
      </c>
      <c r="AM92" s="12">
        <f>$G90+$G92*(AM90-$N90)-$K92*(AM90-$N90)^2/2</f>
        <v>-257.56635999999986</v>
      </c>
      <c r="AN92" s="1"/>
    </row>
    <row r="93" spans="1:40" x14ac:dyDescent="0.25">
      <c r="A93" s="1">
        <v>3</v>
      </c>
      <c r="B93" s="1">
        <v>18</v>
      </c>
      <c r="C93" s="1">
        <v>19</v>
      </c>
      <c r="D93" s="1">
        <v>3</v>
      </c>
      <c r="E93" s="1" t="s">
        <v>32</v>
      </c>
      <c r="F93" s="1">
        <v>-100.747</v>
      </c>
      <c r="G93" s="1">
        <v>-139.1138</v>
      </c>
      <c r="H93" s="1">
        <v>-24.200199999999995</v>
      </c>
      <c r="I93" s="8"/>
      <c r="J93" s="8"/>
      <c r="K93" s="8"/>
      <c r="L93" s="8"/>
      <c r="M93" s="11" t="s">
        <v>38</v>
      </c>
      <c r="N93" s="8">
        <f>H90</f>
        <v>-178.04140000000001</v>
      </c>
      <c r="O93" s="19">
        <f>$H90+$H92*(O90-$N90)-$K92*(O90-$N90)^2/2</f>
        <v>-157.7633050000002</v>
      </c>
      <c r="P93" s="12">
        <f>$H90+$H92*(P90-$N90)-$K92*(P90-$N90)^2/2</f>
        <v>-127.15014535000039</v>
      </c>
      <c r="Q93" s="12">
        <f t="shared" ref="Q93" si="807">$H90+$H92*(Q90-$N90)-$K92*(Q90-$N90)^2/2</f>
        <v>-98.283841600000159</v>
      </c>
      <c r="R93" s="12">
        <f t="shared" ref="R93" si="808">$H90+$H92*(R90-$N90)-$K92*(R90-$N90)^2/2</f>
        <v>-74.389009599999923</v>
      </c>
      <c r="S93" s="12">
        <f t="shared" ref="S93" si="809">$H90+$H92*(S90-$N90)-$K92*(S90-$N90)^2/2</f>
        <v>-51.839688000000095</v>
      </c>
      <c r="T93" s="12">
        <f t="shared" ref="T93" si="810">$H90+$H92*(T90-$N90)-$K92*(T90-$N90)^2/2</f>
        <v>-30.635876799999881</v>
      </c>
      <c r="U93" s="12">
        <f t="shared" ref="U93" si="811">$H90+$H92*(U90-$N90)-$K92*(U90-$N90)^2/2</f>
        <v>-10.777576000000039</v>
      </c>
      <c r="V93" s="12">
        <f t="shared" ref="V93" si="812">$H90+$H92*(V90-$N90)-$K92*(V90-$N90)^2/2</f>
        <v>7.7352144000001175</v>
      </c>
      <c r="W93" s="12">
        <f t="shared" ref="W93" si="813">$H90+$H92*(W90-$N90)-$K92*(W90-$N90)^2/2</f>
        <v>24.902494399999981</v>
      </c>
      <c r="X93" s="12">
        <f t="shared" ref="X93" si="814">$H90+$H92*(X90-$N90)-$K92*(X90-$N90)^2/2</f>
        <v>40.724264000000147</v>
      </c>
      <c r="Y93" s="12">
        <f t="shared" ref="Y93" si="815">$H90+$H92*(Y90-$N90)-$K92*(Y90-$N90)^2/2</f>
        <v>55.200523200000021</v>
      </c>
      <c r="Z93" s="12">
        <f t="shared" ref="Z93" si="816">$H90+$H92*(Z90-$N90)-$K92*(Z90-$N90)^2/2</f>
        <v>68.331271999999927</v>
      </c>
      <c r="AA93" s="12">
        <f t="shared" ref="AA93" si="817">$H90+$H92*(AA90-$N90)-$K92*(AA90-$N90)^2/2</f>
        <v>80.116510400000053</v>
      </c>
      <c r="AB93" s="12">
        <f t="shared" ref="AB93" si="818">$H90+$H92*(AB90-$N90)-$K92*(AB90-$N90)^2/2</f>
        <v>90.556238399999984</v>
      </c>
      <c r="AC93" s="12">
        <f t="shared" ref="AC93" si="819">$H90+$H92*(AC90-$N90)-$K92*(AC90-$N90)^2/2</f>
        <v>99.65045600000002</v>
      </c>
      <c r="AD93" s="12">
        <f t="shared" ref="AD93" si="820">$H90+$H92*(AD90-$N90)-$K92*(AD90-$N90)^2/2</f>
        <v>107.39916320000003</v>
      </c>
      <c r="AE93" s="12">
        <f t="shared" ref="AE93" si="821">$H90+$H92*(AE90-$N90)-$K92*(AE90-$N90)^2/2</f>
        <v>113.80236000000005</v>
      </c>
      <c r="AF93" s="12">
        <f t="shared" ref="AF93" si="822">$H90+$H92*(AF90-$N90)-$K92*(AF90-$N90)^2/2</f>
        <v>118.86004639999999</v>
      </c>
      <c r="AG93" s="12">
        <f t="shared" ref="AG93" si="823">$H90+$H92*(AG90-$N90)-$K92*(AG90-$N90)^2/2</f>
        <v>122.57222240000004</v>
      </c>
      <c r="AH93" s="12">
        <f t="shared" ref="AH93" si="824">$H90+$H92*(AH90-$N90)-$K92*(AH90-$N90)^2/2</f>
        <v>124.93888800000008</v>
      </c>
      <c r="AI93" s="12">
        <f t="shared" ref="AI93" si="825">$H90+$H92*(AI90-$N90)-$K92*(AI90-$N90)^2/2</f>
        <v>125.96004319999997</v>
      </c>
      <c r="AJ93" s="12">
        <f t="shared" ref="AJ93" si="826">$H90+$H92*(AJ90-$N90)-$K92*(AJ90-$N90)^2/2</f>
        <v>125.63568800000002</v>
      </c>
      <c r="AK93" s="12">
        <f t="shared" ref="AK93" si="827">$H90+$H92*(AK90-$N90)-$K92*(AK90-$N90)^2/2</f>
        <v>123.96582240000004</v>
      </c>
      <c r="AL93" s="17">
        <f t="shared" ref="AL93" si="828">$H90+$H92*(AL90-$N90)-$K92*(AL90-$N90)^2/2</f>
        <v>123.7816400000001</v>
      </c>
      <c r="AM93" s="12">
        <f t="shared" ref="AM93" si="829">$H90+$H92*(AM90-$N90)-$K92*(AM90-$N90)^2/2</f>
        <v>116.58956000000001</v>
      </c>
      <c r="AN93" s="1"/>
    </row>
    <row r="94" spans="1:40" x14ac:dyDescent="0.25">
      <c r="A94" s="1">
        <v>3</v>
      </c>
      <c r="B94" s="1">
        <v>18</v>
      </c>
      <c r="C94" s="1">
        <v>19</v>
      </c>
      <c r="D94" s="1">
        <v>2</v>
      </c>
      <c r="E94" s="1" t="s">
        <v>29</v>
      </c>
      <c r="F94" s="1">
        <v>-91.05</v>
      </c>
      <c r="G94" s="1">
        <v>68.716099999999983</v>
      </c>
      <c r="H94" s="1">
        <v>-203.38209999999998</v>
      </c>
      <c r="I94" s="8">
        <f>I82</f>
        <v>5.2</v>
      </c>
      <c r="J94" s="8"/>
      <c r="K94" s="8"/>
      <c r="L94" s="8">
        <f>D94</f>
        <v>2</v>
      </c>
      <c r="M94" s="8" t="s">
        <v>42</v>
      </c>
      <c r="N94" s="1">
        <f>N90</f>
        <v>16.8</v>
      </c>
      <c r="O94" s="16">
        <f t="shared" ref="O94:AM94" si="830">O90</f>
        <v>16.95</v>
      </c>
      <c r="P94" s="1">
        <f t="shared" si="830"/>
        <v>17.186999999999998</v>
      </c>
      <c r="Q94" s="1">
        <f t="shared" si="830"/>
        <v>17.423999999999999</v>
      </c>
      <c r="R94" s="1">
        <f t="shared" si="830"/>
        <v>17.632000000000001</v>
      </c>
      <c r="S94" s="1">
        <f t="shared" si="830"/>
        <v>17.84</v>
      </c>
      <c r="T94" s="1">
        <f t="shared" si="830"/>
        <v>18.048000000000002</v>
      </c>
      <c r="U94" s="1">
        <f t="shared" si="830"/>
        <v>18.256</v>
      </c>
      <c r="V94" s="1">
        <f t="shared" si="830"/>
        <v>18.464000000000002</v>
      </c>
      <c r="W94" s="1">
        <f t="shared" si="830"/>
        <v>18.672000000000001</v>
      </c>
      <c r="X94" s="1">
        <f t="shared" si="830"/>
        <v>18.880000000000003</v>
      </c>
      <c r="Y94" s="1">
        <f t="shared" si="830"/>
        <v>19.088000000000001</v>
      </c>
      <c r="Z94" s="1">
        <f t="shared" si="830"/>
        <v>19.295999999999999</v>
      </c>
      <c r="AA94" s="1">
        <f t="shared" si="830"/>
        <v>19.504000000000001</v>
      </c>
      <c r="AB94" s="1">
        <f t="shared" si="830"/>
        <v>19.712</v>
      </c>
      <c r="AC94" s="1">
        <f t="shared" si="830"/>
        <v>19.920000000000002</v>
      </c>
      <c r="AD94" s="1">
        <f t="shared" si="830"/>
        <v>20.128</v>
      </c>
      <c r="AE94" s="1">
        <f t="shared" si="830"/>
        <v>20.336000000000002</v>
      </c>
      <c r="AF94" s="1">
        <f t="shared" si="830"/>
        <v>20.544</v>
      </c>
      <c r="AG94" s="1">
        <f t="shared" si="830"/>
        <v>20.752000000000002</v>
      </c>
      <c r="AH94" s="1">
        <f t="shared" si="830"/>
        <v>20.96</v>
      </c>
      <c r="AI94" s="1">
        <f t="shared" si="830"/>
        <v>21.167999999999999</v>
      </c>
      <c r="AJ94" s="1">
        <f t="shared" si="830"/>
        <v>21.376000000000001</v>
      </c>
      <c r="AK94" s="1">
        <f t="shared" si="830"/>
        <v>21.584000000000003</v>
      </c>
      <c r="AL94" s="16">
        <f t="shared" si="830"/>
        <v>21.6</v>
      </c>
      <c r="AM94" s="1">
        <f t="shared" si="830"/>
        <v>22</v>
      </c>
      <c r="AN94" s="1"/>
    </row>
    <row r="95" spans="1:40" x14ac:dyDescent="0.25">
      <c r="A95" s="1">
        <v>3</v>
      </c>
      <c r="B95" s="1">
        <v>18</v>
      </c>
      <c r="C95" s="1">
        <v>19</v>
      </c>
      <c r="D95" s="1">
        <v>2</v>
      </c>
      <c r="E95" s="1" t="s">
        <v>30</v>
      </c>
      <c r="F95" s="1">
        <v>-86.260999999999996</v>
      </c>
      <c r="G95" s="1">
        <v>-290.43830000000003</v>
      </c>
      <c r="H95" s="1">
        <v>150.3263</v>
      </c>
      <c r="I95" s="8"/>
      <c r="J95" s="8"/>
      <c r="K95" s="8"/>
      <c r="L95" s="8"/>
      <c r="M95" s="11" t="s">
        <v>21</v>
      </c>
      <c r="N95" s="1">
        <f>F94</f>
        <v>-91.05</v>
      </c>
      <c r="O95" s="19">
        <f>$F94+$F96*(O94-$N94)-$J96*(O94-$N94)^2/2</f>
        <v>-76.140600000000134</v>
      </c>
      <c r="P95" s="10">
        <f>$F94+$F96*(P94-$N94)-$J96*(P94-$N94)^2/2</f>
        <v>-54.372268500000267</v>
      </c>
      <c r="Q95" s="10">
        <f>$F94+$F96*(Q94-$N94)-$J96*(Q94-$N94)^2/2</f>
        <v>-34.794528000000099</v>
      </c>
      <c r="R95" s="10">
        <f>$F94+$F96*(R94-$N94)-$J96*(R94-$N94)^2/2</f>
        <v>-19.417295999999947</v>
      </c>
      <c r="S95" s="10">
        <f t="shared" ref="S95" si="831">$F94+$F96*(S94-$N94)-$J96*(S94-$N94)^2/2</f>
        <v>-5.7273600000000542</v>
      </c>
      <c r="T95" s="10">
        <f t="shared" ref="T95" si="832">$F94+$F96*(T94-$N94)-$J96*(T94-$N94)^2/2</f>
        <v>6.2752800000000626</v>
      </c>
      <c r="U95" s="10">
        <f t="shared" ref="U95" si="833">$F94+$F96*(U94-$N94)-$J96*(U94-$N94)^2/2</f>
        <v>16.59062399999997</v>
      </c>
      <c r="V95" s="10">
        <f t="shared" ref="V95" si="834">$F94+$F96*(V94-$N94)-$J96*(V94-$N94)^2/2</f>
        <v>25.218672000000055</v>
      </c>
      <c r="W95" s="10">
        <f t="shared" ref="W95" si="835">$F94+$F96*(W94-$N94)-$J96*(W94-$N94)^2/2</f>
        <v>32.159424000000001</v>
      </c>
      <c r="X95" s="10">
        <f t="shared" ref="X95" si="836">$F94+$F96*(X94-$N94)-$J96*(X94-$N94)^2/2</f>
        <v>37.412880000000044</v>
      </c>
      <c r="Y95" s="10">
        <f t="shared" ref="Y95" si="837">$F94+$F96*(Y94-$N94)-$J96*(Y94-$N94)^2/2</f>
        <v>40.979039999999983</v>
      </c>
      <c r="Z95" s="10">
        <f t="shared" ref="Z95" si="838">$F94+$F96*(Z94-$N94)-$J96*(Z94-$N94)^2/2</f>
        <v>42.857904000000005</v>
      </c>
      <c r="AA95" s="10">
        <f t="shared" ref="AA95" si="839">$F94+$F96*(AA94-$N94)-$J96*(AA94-$N94)^2/2</f>
        <v>43.049472000000009</v>
      </c>
      <c r="AB95" s="10">
        <f t="shared" ref="AB95" si="840">$F94+$F96*(AB94-$N94)-$J96*(AB94-$N94)^2/2</f>
        <v>41.553743999999966</v>
      </c>
      <c r="AC95" s="10">
        <f t="shared" ref="AC95" si="841">$F94+$F96*(AC94-$N94)-$J96*(AC94-$N94)^2/2</f>
        <v>38.370719999999949</v>
      </c>
      <c r="AD95" s="10">
        <f t="shared" ref="AD95" si="842">$F94+$F96*(AD94-$N94)-$J96*(AD94-$N94)^2/2</f>
        <v>33.500400000000042</v>
      </c>
      <c r="AE95" s="10">
        <f t="shared" ref="AE95" si="843">$F94+$F96*(AE94-$N94)-$J96*(AE94-$N94)^2/2</f>
        <v>26.942783999999961</v>
      </c>
      <c r="AF95" s="10">
        <f t="shared" ref="AF95" si="844">$F94+$F96*(AF94-$N94)-$J96*(AF94-$N94)^2/2</f>
        <v>18.697872000000018</v>
      </c>
      <c r="AG95" s="10">
        <f t="shared" ref="AG95" si="845">$F94+$F96*(AG94-$N94)-$J96*(AG94-$N94)^2/2</f>
        <v>8.7656639999999015</v>
      </c>
      <c r="AH95" s="10">
        <f t="shared" ref="AH95" si="846">$F94+$F96*(AH94-$N94)-$J96*(AH94-$N94)^2/2</f>
        <v>-2.8538399999999911</v>
      </c>
      <c r="AI95" s="10">
        <f t="shared" ref="AI95" si="847">$F94+$F96*(AI94-$N94)-$J96*(AI94-$N94)^2/2</f>
        <v>-16.160639999999944</v>
      </c>
      <c r="AJ95" s="10">
        <f t="shared" ref="AJ95" si="848">$F94+$F96*(AJ94-$N94)-$J96*(AJ94-$N94)^2/2</f>
        <v>-31.154736000000071</v>
      </c>
      <c r="AK95" s="10">
        <f t="shared" ref="AK95" si="849">$F94+$F96*(AK94-$N94)-$J96*(AK94-$N94)^2/2</f>
        <v>-47.836128000000201</v>
      </c>
      <c r="AL95" s="17">
        <f>$F94+$F96*(AL94-$N94)-$J96*(AL94-$N94)^2/2</f>
        <v>-49.189200000000085</v>
      </c>
      <c r="AM95" s="10">
        <f t="shared" ref="AM95" si="850">$F94+$F96*(AM94-$N94)-$J96*(AM94-$N94)^2/2</f>
        <v>-86.260799999999961</v>
      </c>
      <c r="AN95" s="1"/>
    </row>
    <row r="96" spans="1:40" x14ac:dyDescent="0.25">
      <c r="A96" s="1">
        <v>3</v>
      </c>
      <c r="B96" s="1">
        <v>18</v>
      </c>
      <c r="C96" s="1">
        <v>19</v>
      </c>
      <c r="D96" s="1">
        <v>2</v>
      </c>
      <c r="E96" s="1" t="s">
        <v>31</v>
      </c>
      <c r="F96" s="1">
        <v>102.321</v>
      </c>
      <c r="G96" s="1">
        <v>11.790599999999998</v>
      </c>
      <c r="H96" s="1">
        <v>148.88139999999999</v>
      </c>
      <c r="I96" s="8"/>
      <c r="J96" s="8">
        <f>(F96-F97)/I82</f>
        <v>39</v>
      </c>
      <c r="K96" s="8">
        <f>(G96-G97)/I82</f>
        <v>31.099999999999994</v>
      </c>
      <c r="L96" s="8"/>
      <c r="M96" s="11" t="s">
        <v>37</v>
      </c>
      <c r="N96" s="8">
        <f>G94</f>
        <v>68.716099999999983</v>
      </c>
      <c r="O96" s="17">
        <f>$G94+$G96*(O94-$N94)-$K96*(O94-$N94)^2/2</f>
        <v>70.134814999999975</v>
      </c>
      <c r="P96" s="12">
        <f>$G94+$G96*(P94-$N94)-$K96*(P94-$N94)^2/2</f>
        <v>70.950154249999983</v>
      </c>
      <c r="Q96" s="12">
        <f t="shared" ref="Q96:AL96" si="851">$G94+$G96*(Q94-$N94)-$K96*(Q94-$N94)^2/2</f>
        <v>70.018637599999991</v>
      </c>
      <c r="R96" s="12">
        <f t="shared" si="851"/>
        <v>67.761795999999975</v>
      </c>
      <c r="S96" s="12">
        <f t="shared" si="851"/>
        <v>64.159444000000008</v>
      </c>
      <c r="T96" s="12">
        <f t="shared" si="851"/>
        <v>59.21158159999996</v>
      </c>
      <c r="U96" s="12">
        <f t="shared" si="851"/>
        <v>52.918208800000002</v>
      </c>
      <c r="V96" s="12">
        <f t="shared" si="851"/>
        <v>45.279325599999929</v>
      </c>
      <c r="W96" s="12">
        <f t="shared" si="851"/>
        <v>36.294931999999996</v>
      </c>
      <c r="X96" s="12">
        <f t="shared" si="851"/>
        <v>25.965027999999904</v>
      </c>
      <c r="Y96" s="12">
        <f t="shared" si="851"/>
        <v>14.289613599999981</v>
      </c>
      <c r="Z96" s="12">
        <f t="shared" si="851"/>
        <v>1.268688800000092</v>
      </c>
      <c r="AA96" s="12">
        <f t="shared" si="851"/>
        <v>-13.097746400000048</v>
      </c>
      <c r="AB96" s="12">
        <f t="shared" si="851"/>
        <v>-28.809691999999927</v>
      </c>
      <c r="AC96" s="12">
        <f t="shared" si="851"/>
        <v>-45.867148000000071</v>
      </c>
      <c r="AD96" s="12">
        <f t="shared" si="851"/>
        <v>-64.270114399999954</v>
      </c>
      <c r="AE96" s="12">
        <f t="shared" si="851"/>
        <v>-84.018591200000117</v>
      </c>
      <c r="AF96" s="12">
        <f t="shared" si="851"/>
        <v>-105.11257839999996</v>
      </c>
      <c r="AG96" s="12">
        <f t="shared" si="851"/>
        <v>-127.55207600000017</v>
      </c>
      <c r="AH96" s="12">
        <f t="shared" si="851"/>
        <v>-151.33708400000003</v>
      </c>
      <c r="AI96" s="12">
        <f t="shared" si="851"/>
        <v>-176.46760239999981</v>
      </c>
      <c r="AJ96" s="12">
        <f t="shared" si="851"/>
        <v>-202.94363120000003</v>
      </c>
      <c r="AK96" s="12">
        <f t="shared" si="851"/>
        <v>-230.76517040000027</v>
      </c>
      <c r="AL96" s="17">
        <f t="shared" si="851"/>
        <v>-232.96102000000008</v>
      </c>
      <c r="AM96" s="12">
        <f>$G94+$G96*(AM94-$N94)-$K96*(AM94-$N94)^2/2</f>
        <v>-290.44477999999981</v>
      </c>
      <c r="AN96" s="1"/>
    </row>
    <row r="97" spans="1:40" x14ac:dyDescent="0.25">
      <c r="A97" s="1">
        <v>3</v>
      </c>
      <c r="B97" s="1">
        <v>18</v>
      </c>
      <c r="C97" s="1">
        <v>19</v>
      </c>
      <c r="D97" s="1">
        <v>2</v>
      </c>
      <c r="E97" s="1" t="s">
        <v>32</v>
      </c>
      <c r="F97" s="1">
        <v>-100.479</v>
      </c>
      <c r="G97" s="1">
        <v>-149.92939999999999</v>
      </c>
      <c r="H97" s="1">
        <v>-12.8386</v>
      </c>
      <c r="I97" s="8"/>
      <c r="J97" s="8"/>
      <c r="K97" s="8"/>
      <c r="L97" s="8"/>
      <c r="M97" s="11" t="s">
        <v>38</v>
      </c>
      <c r="N97" s="8">
        <f>H94</f>
        <v>-203.38209999999998</v>
      </c>
      <c r="O97" s="19">
        <f>$H94+$H96*(O94-$N94)-$K96*(O94-$N94)^2/2</f>
        <v>-181.3997650000002</v>
      </c>
      <c r="P97" s="12">
        <f>$H94+$H96*(P94-$N94)-$K96*(P94-$N94)^2/2</f>
        <v>-148.09390615000041</v>
      </c>
      <c r="Q97" s="12">
        <f t="shared" ref="Q97" si="852">$H94+$H96*(Q94-$N94)-$K96*(Q94-$N94)^2/2</f>
        <v>-116.53490320000014</v>
      </c>
      <c r="R97" s="12">
        <f t="shared" ref="R97" si="853">$H94+$H96*(R94-$N94)-$K96*(R94-$N94)^2/2</f>
        <v>-90.276858399999895</v>
      </c>
      <c r="S97" s="12">
        <f t="shared" ref="S97" si="854">$H94+$H96*(S94-$N94)-$K96*(S94-$N94)^2/2</f>
        <v>-65.364324000000082</v>
      </c>
      <c r="T97" s="12">
        <f t="shared" ref="T97" si="855">$H94+$H96*(T94-$N94)-$K96*(T94-$N94)^2/2</f>
        <v>-41.797299999999879</v>
      </c>
      <c r="U97" s="12">
        <f t="shared" ref="U97" si="856">$H94+$H96*(U94-$N94)-$K96*(U94-$N94)^2/2</f>
        <v>-19.575786400000055</v>
      </c>
      <c r="V97" s="12">
        <f t="shared" ref="V97" si="857">$H94+$H96*(V94-$N94)-$K96*(V94-$N94)^2/2</f>
        <v>1.3002168000001504</v>
      </c>
      <c r="W97" s="12">
        <f t="shared" ref="W97" si="858">$H94+$H96*(W94-$N94)-$K96*(W94-$N94)^2/2</f>
        <v>20.830709599999999</v>
      </c>
      <c r="X97" s="12">
        <f t="shared" ref="X97" si="859">$H94+$H96*(X94-$N94)-$K96*(X94-$N94)^2/2</f>
        <v>39.015692000000158</v>
      </c>
      <c r="Y97" s="12">
        <f t="shared" ref="Y97" si="860">$H94+$H96*(Y94-$N94)-$K96*(Y94-$N94)^2/2</f>
        <v>55.855164000000016</v>
      </c>
      <c r="Z97" s="12">
        <f t="shared" ref="Z97" si="861">$H94+$H96*(Z94-$N94)-$K96*(Z94-$N94)^2/2</f>
        <v>71.349125599999908</v>
      </c>
      <c r="AA97" s="12">
        <f t="shared" ref="AA97" si="862">$H94+$H96*(AA94-$N94)-$K96*(AA94-$N94)^2/2</f>
        <v>85.497576800000019</v>
      </c>
      <c r="AB97" s="12">
        <f t="shared" ref="AB97" si="863">$H94+$H96*(AB94-$N94)-$K96*(AB94-$N94)^2/2</f>
        <v>98.300517599999921</v>
      </c>
      <c r="AC97" s="12">
        <f t="shared" ref="AC97" si="864">$H94+$H96*(AC94-$N94)-$K96*(AC94-$N94)^2/2</f>
        <v>109.75794800000008</v>
      </c>
      <c r="AD97" s="12">
        <f t="shared" ref="AD97" si="865">$H94+$H96*(AD94-$N94)-$K96*(AD94-$N94)^2/2</f>
        <v>119.86986799999994</v>
      </c>
      <c r="AE97" s="12">
        <f t="shared" ref="AE97" si="866">$H94+$H96*(AE94-$N94)-$K96*(AE94-$N94)^2/2</f>
        <v>128.63627760000008</v>
      </c>
      <c r="AF97" s="12">
        <f t="shared" ref="AF97" si="867">$H94+$H96*(AF94-$N94)-$K96*(AF94-$N94)^2/2</f>
        <v>136.05717680000001</v>
      </c>
      <c r="AG97" s="12">
        <f t="shared" ref="AG97" si="868">$H94+$H96*(AG94-$N94)-$K96*(AG94-$N94)^2/2</f>
        <v>142.13256559999999</v>
      </c>
      <c r="AH97" s="12">
        <f t="shared" ref="AH97" si="869">$H94+$H96*(AH94-$N94)-$K96*(AH94-$N94)^2/2</f>
        <v>146.86244399999993</v>
      </c>
      <c r="AI97" s="12">
        <f t="shared" ref="AI97" si="870">$H94+$H96*(AI94-$N94)-$K96*(AI94-$N94)^2/2</f>
        <v>150.24681199999992</v>
      </c>
      <c r="AJ97" s="12">
        <f t="shared" ref="AJ97" si="871">$H94+$H96*(AJ94-$N94)-$K96*(AJ94-$N94)^2/2</f>
        <v>152.28566960000001</v>
      </c>
      <c r="AK97" s="12">
        <f t="shared" ref="AK97" si="872">$H94+$H96*(AK94-$N94)-$K96*(AK94-$N94)^2/2</f>
        <v>152.97901680000007</v>
      </c>
      <c r="AL97" s="17">
        <f t="shared" ref="AL97" si="873">$H94+$H96*(AL94-$N94)-$K96*(AL94-$N94)^2/2</f>
        <v>152.97661999999997</v>
      </c>
      <c r="AM97" s="12">
        <f t="shared" ref="AM97" si="874">$H94+$H96*(AM94-$N94)-$K96*(AM94-$N94)^2/2</f>
        <v>150.32918000000012</v>
      </c>
      <c r="AN97" s="1"/>
    </row>
    <row r="98" spans="1:40" x14ac:dyDescent="0.25">
      <c r="A98" s="1">
        <v>3</v>
      </c>
      <c r="B98" s="1">
        <v>18</v>
      </c>
      <c r="C98" s="1">
        <v>19</v>
      </c>
      <c r="D98" s="1">
        <v>1</v>
      </c>
      <c r="E98" s="1" t="s">
        <v>29</v>
      </c>
      <c r="F98" s="1">
        <v>-93.46</v>
      </c>
      <c r="G98" s="1">
        <v>73.767300000000006</v>
      </c>
      <c r="H98" s="1">
        <v>-212.79330000000002</v>
      </c>
      <c r="I98" s="8">
        <f>I82</f>
        <v>5.2</v>
      </c>
      <c r="J98" s="8"/>
      <c r="K98" s="8"/>
      <c r="L98" s="8">
        <f>D98</f>
        <v>1</v>
      </c>
      <c r="M98" s="8" t="s">
        <v>42</v>
      </c>
      <c r="N98" s="1">
        <f>N94</f>
        <v>16.8</v>
      </c>
      <c r="O98" s="16">
        <f t="shared" ref="O98:AM98" si="875">O94</f>
        <v>16.95</v>
      </c>
      <c r="P98" s="1">
        <f t="shared" si="875"/>
        <v>17.186999999999998</v>
      </c>
      <c r="Q98" s="1">
        <f t="shared" si="875"/>
        <v>17.423999999999999</v>
      </c>
      <c r="R98" s="1">
        <f t="shared" si="875"/>
        <v>17.632000000000001</v>
      </c>
      <c r="S98" s="1">
        <f t="shared" si="875"/>
        <v>17.84</v>
      </c>
      <c r="T98" s="1">
        <f t="shared" si="875"/>
        <v>18.048000000000002</v>
      </c>
      <c r="U98" s="1">
        <f t="shared" si="875"/>
        <v>18.256</v>
      </c>
      <c r="V98" s="1">
        <f t="shared" si="875"/>
        <v>18.464000000000002</v>
      </c>
      <c r="W98" s="1">
        <f t="shared" si="875"/>
        <v>18.672000000000001</v>
      </c>
      <c r="X98" s="1">
        <f t="shared" si="875"/>
        <v>18.880000000000003</v>
      </c>
      <c r="Y98" s="1">
        <f t="shared" si="875"/>
        <v>19.088000000000001</v>
      </c>
      <c r="Z98" s="1">
        <f t="shared" si="875"/>
        <v>19.295999999999999</v>
      </c>
      <c r="AA98" s="1">
        <f t="shared" si="875"/>
        <v>19.504000000000001</v>
      </c>
      <c r="AB98" s="1">
        <f t="shared" si="875"/>
        <v>19.712</v>
      </c>
      <c r="AC98" s="1">
        <f t="shared" si="875"/>
        <v>19.920000000000002</v>
      </c>
      <c r="AD98" s="1">
        <f t="shared" si="875"/>
        <v>20.128</v>
      </c>
      <c r="AE98" s="1">
        <f t="shared" si="875"/>
        <v>20.336000000000002</v>
      </c>
      <c r="AF98" s="1">
        <f t="shared" si="875"/>
        <v>20.544</v>
      </c>
      <c r="AG98" s="1">
        <f t="shared" si="875"/>
        <v>20.752000000000002</v>
      </c>
      <c r="AH98" s="1">
        <f t="shared" si="875"/>
        <v>20.96</v>
      </c>
      <c r="AI98" s="1">
        <f t="shared" si="875"/>
        <v>21.167999999999999</v>
      </c>
      <c r="AJ98" s="1">
        <f t="shared" si="875"/>
        <v>21.376000000000001</v>
      </c>
      <c r="AK98" s="1">
        <f t="shared" si="875"/>
        <v>21.584000000000003</v>
      </c>
      <c r="AL98" s="16">
        <f t="shared" si="875"/>
        <v>21.6</v>
      </c>
      <c r="AM98" s="1">
        <f t="shared" si="875"/>
        <v>22</v>
      </c>
      <c r="AN98" s="1"/>
    </row>
    <row r="99" spans="1:40" x14ac:dyDescent="0.25">
      <c r="A99" s="1">
        <v>3</v>
      </c>
      <c r="B99" s="1">
        <v>18</v>
      </c>
      <c r="C99" s="1">
        <v>19</v>
      </c>
      <c r="D99" s="1">
        <v>1</v>
      </c>
      <c r="E99" s="1" t="s">
        <v>30</v>
      </c>
      <c r="F99" s="1">
        <v>-84.754000000000005</v>
      </c>
      <c r="G99" s="1">
        <v>-311.99199999999996</v>
      </c>
      <c r="H99" s="1">
        <v>176.26799999999997</v>
      </c>
      <c r="I99" s="8"/>
      <c r="J99" s="8"/>
      <c r="K99" s="8"/>
      <c r="L99" s="8"/>
      <c r="M99" s="11" t="s">
        <v>21</v>
      </c>
      <c r="N99" s="1">
        <f>F98</f>
        <v>-93.46</v>
      </c>
      <c r="O99" s="19">
        <f>$F98+$F100*(O98-$N98)-$J100*(O98-$N98)^2/2</f>
        <v>-78.437650000000119</v>
      </c>
      <c r="P99" s="10">
        <f>$F98+$F100*(P98-$N98)-$J100*(P98-$N98)^2/2</f>
        <v>-56.490857500000267</v>
      </c>
      <c r="Q99" s="10">
        <f>$F98+$F100*(Q98-$N98)-$J100*(Q98-$N98)^2/2</f>
        <v>-36.734656000000101</v>
      </c>
      <c r="R99" s="10">
        <f>$F98+$F100*(R98-$N98)-$J100*(R98-$N98)^2/2</f>
        <v>-21.200799999999941</v>
      </c>
      <c r="S99" s="10">
        <f t="shared" ref="S99" si="876">$F98+$F100*(S98-$N98)-$J100*(S98-$N98)^2/2</f>
        <v>-7.3542400000000541</v>
      </c>
      <c r="T99" s="10">
        <f t="shared" ref="T99" si="877">$F98+$F100*(T98-$N98)-$J100*(T98-$N98)^2/2</f>
        <v>4.8050240000000564</v>
      </c>
      <c r="U99" s="10">
        <f t="shared" ref="U99" si="878">$F98+$F100*(U98-$N98)-$J100*(U98-$N98)^2/2</f>
        <v>15.276991999999986</v>
      </c>
      <c r="V99" s="10">
        <f t="shared" ref="V99" si="879">$F98+$F100*(V98-$N98)-$J100*(V98-$N98)^2/2</f>
        <v>24.061664000000064</v>
      </c>
      <c r="W99" s="10">
        <f t="shared" ref="W99" si="880">$F98+$F100*(W98-$N98)-$J100*(W98-$N98)^2/2</f>
        <v>31.159040000000005</v>
      </c>
      <c r="X99" s="10">
        <f t="shared" ref="X99" si="881">$F98+$F100*(X98-$N98)-$J100*(X98-$N98)^2/2</f>
        <v>36.569120000000041</v>
      </c>
      <c r="Y99" s="10">
        <f t="shared" ref="Y99" si="882">$F98+$F100*(Y98-$N98)-$J100*(Y98-$N98)^2/2</f>
        <v>40.291904000000031</v>
      </c>
      <c r="Z99" s="10">
        <f t="shared" ref="Z99" si="883">$F98+$F100*(Z98-$N98)-$J100*(Z98-$N98)^2/2</f>
        <v>42.327392000000017</v>
      </c>
      <c r="AA99" s="10">
        <f t="shared" ref="AA99" si="884">$F98+$F100*(AA98-$N98)-$J100*(AA98-$N98)^2/2</f>
        <v>42.675583999999986</v>
      </c>
      <c r="AB99" s="10">
        <f t="shared" ref="AB99" si="885">$F98+$F100*(AB98-$N98)-$J100*(AB98-$N98)^2/2</f>
        <v>41.336480000000023</v>
      </c>
      <c r="AC99" s="10">
        <f t="shared" ref="AC99" si="886">$F98+$F100*(AC98-$N98)-$J100*(AC98-$N98)^2/2</f>
        <v>38.310079999999971</v>
      </c>
      <c r="AD99" s="10">
        <f t="shared" ref="AD99" si="887">$F98+$F100*(AD98-$N98)-$J100*(AD98-$N98)^2/2</f>
        <v>33.596384000000029</v>
      </c>
      <c r="AE99" s="10">
        <f t="shared" ref="AE99" si="888">$F98+$F100*(AE98-$N98)-$J100*(AE98-$N98)^2/2</f>
        <v>27.19539199999997</v>
      </c>
      <c r="AF99" s="10">
        <f t="shared" ref="AF99" si="889">$F98+$F100*(AF98-$N98)-$J100*(AF98-$N98)^2/2</f>
        <v>19.107104000000049</v>
      </c>
      <c r="AG99" s="10">
        <f t="shared" ref="AG99" si="890">$F98+$F100*(AG98-$N98)-$J100*(AG98-$N98)^2/2</f>
        <v>9.331519999999955</v>
      </c>
      <c r="AH99" s="10">
        <f t="shared" ref="AH99" si="891">$F98+$F100*(AH98-$N98)-$J100*(AH98-$N98)^2/2</f>
        <v>-2.1313599999999724</v>
      </c>
      <c r="AI99" s="10">
        <f t="shared" ref="AI99" si="892">$F98+$F100*(AI98-$N98)-$J100*(AI98-$N98)^2/2</f>
        <v>-15.281535999999903</v>
      </c>
      <c r="AJ99" s="10">
        <f t="shared" ref="AJ99" si="893">$F98+$F100*(AJ98-$N98)-$J100*(AJ98-$N98)^2/2</f>
        <v>-30.119008000000008</v>
      </c>
      <c r="AK99" s="10">
        <f t="shared" ref="AK99" si="894">$F98+$F100*(AK98-$N98)-$J100*(AK98-$N98)^2/2</f>
        <v>-46.643776000000173</v>
      </c>
      <c r="AL99" s="17">
        <f>$F98+$F100*(AL98-$N98)-$J100*(AL98-$N98)^2/2</f>
        <v>-47.984800000000064</v>
      </c>
      <c r="AM99" s="10">
        <f t="shared" ref="AM99" si="895">$F98+$F100*(AM98-$N98)-$J100*(AM98-$N98)^2/2</f>
        <v>-84.755199999999888</v>
      </c>
      <c r="AN99" s="1"/>
    </row>
    <row r="100" spans="1:40" x14ac:dyDescent="0.25">
      <c r="A100" s="1">
        <v>3</v>
      </c>
      <c r="B100" s="1">
        <v>18</v>
      </c>
      <c r="C100" s="1">
        <v>19</v>
      </c>
      <c r="D100" s="1">
        <v>1</v>
      </c>
      <c r="E100" s="1" t="s">
        <v>31</v>
      </c>
      <c r="F100" s="1">
        <v>103.074</v>
      </c>
      <c r="G100" s="1">
        <v>6.6751000000000147</v>
      </c>
      <c r="H100" s="1">
        <v>155.6789</v>
      </c>
      <c r="I100" s="8"/>
      <c r="J100" s="8">
        <f>(F100-F101)/I82</f>
        <v>39</v>
      </c>
      <c r="K100" s="8">
        <f>(G100-G101)/I82</f>
        <v>31.099999999999998</v>
      </c>
      <c r="L100" s="8"/>
      <c r="M100" s="11" t="s">
        <v>37</v>
      </c>
      <c r="N100" s="8">
        <f>G98</f>
        <v>73.767300000000006</v>
      </c>
      <c r="O100" s="17">
        <f>$G98+$G100*(O98-$N98)-$K100*(O98-$N98)^2/2</f>
        <v>74.418689999999998</v>
      </c>
      <c r="P100" s="12">
        <f>$G98+$G100*(P98-$N98)-$K100*(P98-$N98)^2/2</f>
        <v>74.021655750000036</v>
      </c>
      <c r="Q100" s="12">
        <f t="shared" ref="Q100:AL100" si="896">$G98+$G100*(Q98-$N98)-$K100*(Q98-$N98)^2/2</f>
        <v>71.877765600000032</v>
      </c>
      <c r="R100" s="12">
        <f t="shared" si="896"/>
        <v>68.556900000000013</v>
      </c>
      <c r="S100" s="12">
        <f t="shared" si="896"/>
        <v>63.890524000000056</v>
      </c>
      <c r="T100" s="12">
        <f t="shared" si="896"/>
        <v>57.87863759999999</v>
      </c>
      <c r="U100" s="12">
        <f t="shared" si="896"/>
        <v>50.521240800000044</v>
      </c>
      <c r="V100" s="12">
        <f t="shared" si="896"/>
        <v>41.81833359999996</v>
      </c>
      <c r="W100" s="12">
        <f t="shared" si="896"/>
        <v>31.769916000000038</v>
      </c>
      <c r="X100" s="12">
        <f t="shared" si="896"/>
        <v>20.375987999999936</v>
      </c>
      <c r="Y100" s="12">
        <f t="shared" si="896"/>
        <v>7.6365496000000235</v>
      </c>
      <c r="Z100" s="12">
        <f t="shared" si="896"/>
        <v>-6.4483991999998551</v>
      </c>
      <c r="AA100" s="12">
        <f t="shared" si="896"/>
        <v>-21.878858399999999</v>
      </c>
      <c r="AB100" s="12">
        <f t="shared" si="896"/>
        <v>-38.654827999999853</v>
      </c>
      <c r="AC100" s="12">
        <f t="shared" si="896"/>
        <v>-56.776308000000029</v>
      </c>
      <c r="AD100" s="12">
        <f t="shared" si="896"/>
        <v>-76.243298399999858</v>
      </c>
      <c r="AE100" s="12">
        <f t="shared" si="896"/>
        <v>-97.055799200000052</v>
      </c>
      <c r="AF100" s="12">
        <f t="shared" si="896"/>
        <v>-119.21381039999991</v>
      </c>
      <c r="AG100" s="12">
        <f t="shared" si="896"/>
        <v>-142.71733200000011</v>
      </c>
      <c r="AH100" s="12">
        <f t="shared" si="896"/>
        <v>-167.56636399999994</v>
      </c>
      <c r="AI100" s="12">
        <f t="shared" si="896"/>
        <v>-193.76090639999978</v>
      </c>
      <c r="AJ100" s="12">
        <f t="shared" si="896"/>
        <v>-221.30095919999999</v>
      </c>
      <c r="AK100" s="12">
        <f t="shared" si="896"/>
        <v>-250.18652240000023</v>
      </c>
      <c r="AL100" s="17">
        <f t="shared" si="896"/>
        <v>-252.46421999999995</v>
      </c>
      <c r="AM100" s="12">
        <f>$G98+$G100*(AM98-$N98)-$K100*(AM98-$N98)^2/2</f>
        <v>-311.9941799999998</v>
      </c>
      <c r="AN100" s="1"/>
    </row>
    <row r="101" spans="1:40" x14ac:dyDescent="0.25">
      <c r="A101" s="2">
        <v>3</v>
      </c>
      <c r="B101" s="2">
        <v>18</v>
      </c>
      <c r="C101" s="2">
        <v>19</v>
      </c>
      <c r="D101" s="2">
        <v>1</v>
      </c>
      <c r="E101" s="2" t="s">
        <v>32</v>
      </c>
      <c r="F101" s="2">
        <v>-99.725999999999999</v>
      </c>
      <c r="G101" s="2">
        <v>-155.04489999999998</v>
      </c>
      <c r="H101" s="2">
        <v>-6.0411000000000143</v>
      </c>
      <c r="I101" s="2"/>
      <c r="J101" s="2"/>
      <c r="K101" s="2"/>
      <c r="L101" s="2"/>
      <c r="M101" s="13" t="s">
        <v>38</v>
      </c>
      <c r="N101" s="2">
        <f>H98</f>
        <v>-212.79330000000002</v>
      </c>
      <c r="O101" s="18">
        <f>$H98+$H100*(O98-$N98)-$K100*(O98-$N98)^2/2</f>
        <v>-189.79134000000025</v>
      </c>
      <c r="P101" s="14">
        <f>$H98+$H100*(P98-$N98)-$K100*(P98-$N98)^2/2</f>
        <v>-154.87447365000048</v>
      </c>
      <c r="Q101" s="14">
        <f t="shared" ref="Q101" si="897">$H98+$H100*(Q98-$N98)-$K100*(Q98-$N98)^2/2</f>
        <v>-121.70446320000019</v>
      </c>
      <c r="R101" s="14">
        <f t="shared" ref="R101" si="898">$H98+$H100*(R98-$N98)-$K100*(R98-$N98)^2/2</f>
        <v>-94.032538399999908</v>
      </c>
      <c r="S101" s="14">
        <f t="shared" ref="S101" si="899">$H98+$H100*(S98-$N98)-$K100*(S98-$N98)^2/2</f>
        <v>-67.706124000000116</v>
      </c>
      <c r="T101" s="14">
        <f t="shared" ref="T101" si="900">$H98+$H100*(T98-$N98)-$K100*(T98-$N98)^2/2</f>
        <v>-42.725219999999879</v>
      </c>
      <c r="U101" s="14">
        <f t="shared" ref="U101" si="901">$H98+$H100*(U98-$N98)-$K100*(U98-$N98)^2/2</f>
        <v>-19.089826400000078</v>
      </c>
      <c r="V101" s="14">
        <f t="shared" ref="V101" si="902">$H98+$H100*(V98-$N98)-$K100*(V98-$N98)^2/2</f>
        <v>3.200056800000155</v>
      </c>
      <c r="W101" s="14">
        <f t="shared" ref="W101" si="903">$H98+$H100*(W98-$N98)-$K100*(W98-$N98)^2/2</f>
        <v>24.144429599999953</v>
      </c>
      <c r="X101" s="14">
        <f t="shared" ref="X101" si="904">$H98+$H100*(X98-$N98)-$K100*(X98-$N98)^2/2</f>
        <v>43.743292000000167</v>
      </c>
      <c r="Y101" s="14">
        <f t="shared" ref="Y101" si="905">$H98+$H100*(Y98-$N98)-$K100*(Y98-$N98)^2/2</f>
        <v>61.996643999999975</v>
      </c>
      <c r="Z101" s="14">
        <f t="shared" ref="Z101" si="906">$H98+$H100*(Z98-$N98)-$K100*(Z98-$N98)^2/2</f>
        <v>78.904485599999873</v>
      </c>
      <c r="AA101" s="14">
        <f t="shared" ref="AA101" si="907">$H98+$H100*(AA98-$N98)-$K100*(AA98-$N98)^2/2</f>
        <v>94.466816800000046</v>
      </c>
      <c r="AB101" s="14">
        <f t="shared" ref="AB101" si="908">$H98+$H100*(AB98-$N98)-$K100*(AB98-$N98)^2/2</f>
        <v>108.68363759999991</v>
      </c>
      <c r="AC101" s="14">
        <f t="shared" ref="AC101" si="909">$H98+$H100*(AC98-$N98)-$K100*(AC98-$N98)^2/2</f>
        <v>121.55494800000008</v>
      </c>
      <c r="AD101" s="14">
        <f t="shared" ref="AD101" si="910">$H98+$H100*(AD98-$N98)-$K100*(AD98-$N98)^2/2</f>
        <v>133.08074799999997</v>
      </c>
      <c r="AE101" s="14">
        <f t="shared" ref="AE101" si="911">$H98+$H100*(AE98-$N98)-$K100*(AE98-$N98)^2/2</f>
        <v>143.26103760000004</v>
      </c>
      <c r="AF101" s="14">
        <f t="shared" ref="AF101" si="912">$H98+$H100*(AF98-$N98)-$K100*(AF98-$N98)^2/2</f>
        <v>152.09581679999991</v>
      </c>
      <c r="AG101" s="14">
        <f t="shared" ref="AG101" si="913">$H98+$H100*(AG98-$N98)-$K100*(AG98-$N98)^2/2</f>
        <v>159.58508560000007</v>
      </c>
      <c r="AH101" s="14">
        <f t="shared" ref="AH101" si="914">$H98+$H100*(AH98-$N98)-$K100*(AH98-$N98)^2/2</f>
        <v>165.72884399999998</v>
      </c>
      <c r="AI101" s="14">
        <f t="shared" ref="AI101" si="915">$H98+$H100*(AI98-$N98)-$K100*(AI98-$N98)^2/2</f>
        <v>170.52709199999987</v>
      </c>
      <c r="AJ101" s="14">
        <f t="shared" ref="AJ101" si="916">$H98+$H100*(AJ98-$N98)-$K100*(AJ98-$N98)^2/2</f>
        <v>173.9798295999999</v>
      </c>
      <c r="AK101" s="14">
        <f t="shared" ref="AK101" si="917">$H98+$H100*(AK98-$N98)-$K100*(AK98-$N98)^2/2</f>
        <v>176.08705680000003</v>
      </c>
      <c r="AL101" s="18">
        <f t="shared" ref="AL101" si="918">$H98+$H100*(AL98-$N98)-$K100*(AL98-$N98)^2/2</f>
        <v>176.19342000000006</v>
      </c>
      <c r="AM101" s="14">
        <f t="shared" ref="AM101" si="919">$H98+$H100*(AM98-$N98)-$K100*(AM98-$N98)^2/2</f>
        <v>176.26497999999992</v>
      </c>
      <c r="AN101" s="1"/>
    </row>
    <row r="102" spans="1:40" x14ac:dyDescent="0.25">
      <c r="A102" s="1">
        <v>3</v>
      </c>
      <c r="B102" s="1">
        <v>19</v>
      </c>
      <c r="C102" s="1">
        <v>20</v>
      </c>
      <c r="D102" s="1">
        <v>5</v>
      </c>
      <c r="E102" s="1" t="s">
        <v>29</v>
      </c>
      <c r="F102" s="1">
        <v>-54.47</v>
      </c>
      <c r="G102" s="1">
        <v>2.3812000000000069</v>
      </c>
      <c r="H102" s="1">
        <v>-63.83720000000001</v>
      </c>
      <c r="I102" s="1">
        <v>3.5</v>
      </c>
      <c r="J102" s="1"/>
      <c r="K102" s="1"/>
      <c r="L102" s="1">
        <f>D102</f>
        <v>5</v>
      </c>
      <c r="M102" s="1" t="s">
        <v>42</v>
      </c>
      <c r="N102" s="1">
        <f>N82+I82</f>
        <v>22</v>
      </c>
      <c r="O102" s="16">
        <f>N102+0.3</f>
        <v>22.3</v>
      </c>
      <c r="P102" s="1">
        <f>(Q102+O102)/2</f>
        <v>22.36</v>
      </c>
      <c r="Q102" s="1">
        <f>$N$102+$I$102/25*Q1</f>
        <v>22.42</v>
      </c>
      <c r="R102" s="1">
        <f t="shared" ref="R102:AM102" si="920">$N$102+$I$102/25*R1</f>
        <v>22.56</v>
      </c>
      <c r="S102" s="1">
        <f t="shared" si="920"/>
        <v>22.7</v>
      </c>
      <c r="T102" s="1">
        <f t="shared" si="920"/>
        <v>22.84</v>
      </c>
      <c r="U102" s="1">
        <f t="shared" si="920"/>
        <v>22.98</v>
      </c>
      <c r="V102" s="1">
        <f t="shared" si="920"/>
        <v>23.12</v>
      </c>
      <c r="W102" s="1">
        <f t="shared" si="920"/>
        <v>23.26</v>
      </c>
      <c r="X102" s="1">
        <f t="shared" si="920"/>
        <v>23.4</v>
      </c>
      <c r="Y102" s="1">
        <f t="shared" si="920"/>
        <v>23.54</v>
      </c>
      <c r="Z102" s="1">
        <f t="shared" si="920"/>
        <v>23.68</v>
      </c>
      <c r="AA102" s="1">
        <f t="shared" si="920"/>
        <v>23.82</v>
      </c>
      <c r="AB102" s="1">
        <f t="shared" si="920"/>
        <v>23.96</v>
      </c>
      <c r="AC102" s="1">
        <f t="shared" si="920"/>
        <v>24.1</v>
      </c>
      <c r="AD102" s="1">
        <f t="shared" si="920"/>
        <v>24.240000000000002</v>
      </c>
      <c r="AE102" s="1">
        <f t="shared" si="920"/>
        <v>24.38</v>
      </c>
      <c r="AF102" s="1">
        <f t="shared" si="920"/>
        <v>24.52</v>
      </c>
      <c r="AG102" s="1">
        <f t="shared" si="920"/>
        <v>24.66</v>
      </c>
      <c r="AH102" s="1">
        <f t="shared" si="920"/>
        <v>24.8</v>
      </c>
      <c r="AI102" s="1">
        <f t="shared" si="920"/>
        <v>24.94</v>
      </c>
      <c r="AJ102" s="1">
        <f t="shared" si="920"/>
        <v>25.08</v>
      </c>
      <c r="AK102" s="1">
        <f t="shared" si="920"/>
        <v>25.22</v>
      </c>
      <c r="AL102" s="16">
        <f>AM102-0.15</f>
        <v>25.35</v>
      </c>
      <c r="AM102" s="1">
        <f t="shared" si="920"/>
        <v>25.5</v>
      </c>
    </row>
    <row r="103" spans="1:40" x14ac:dyDescent="0.25">
      <c r="A103" s="1">
        <v>3</v>
      </c>
      <c r="B103" s="1">
        <v>19</v>
      </c>
      <c r="C103" s="1">
        <v>20</v>
      </c>
      <c r="D103" s="1">
        <v>5</v>
      </c>
      <c r="E103" s="1" t="s">
        <v>30</v>
      </c>
      <c r="F103" s="1">
        <v>-37.683</v>
      </c>
      <c r="G103" s="1">
        <v>-52.647399999999998</v>
      </c>
      <c r="H103" s="1">
        <v>5.6133999999999986</v>
      </c>
      <c r="I103" s="1"/>
      <c r="J103" s="1"/>
      <c r="K103" s="1"/>
      <c r="L103" s="1"/>
      <c r="M103" s="7" t="s">
        <v>21</v>
      </c>
      <c r="N103" s="1">
        <f>F102</f>
        <v>-54.47</v>
      </c>
      <c r="O103" s="19">
        <f>$F102+$F104*(O102-$N102)-$J104*(O102-$N102)^2/2</f>
        <v>-28.695199999999943</v>
      </c>
      <c r="P103" s="10">
        <f>$F102+$F104*(P102-$N102)-$J104*(P102-$N102)^2/2</f>
        <v>-24.087800000000044</v>
      </c>
      <c r="Q103" s="10">
        <f>$F102+$F104*(Q102-$N102)-$J104*(Q102-$N102)^2/2</f>
        <v>-19.662919999999875</v>
      </c>
      <c r="R103" s="10">
        <f>$F102+$F104*(R102-$N102)-$J104*(R102-$N102)^2/2</f>
        <v>-10.04800000000008</v>
      </c>
      <c r="S103" s="10">
        <f t="shared" ref="S103" si="921">$F102+$F104*(S102-$N102)-$J104*(S102-$N102)^2/2</f>
        <v>-1.4268000000000356</v>
      </c>
      <c r="T103" s="10">
        <f t="shared" ref="T103" si="922">$F102+$F104*(T102-$N102)-$J104*(T102-$N102)^2/2</f>
        <v>6.200680000000002</v>
      </c>
      <c r="U103" s="10">
        <f t="shared" ref="U103" si="923">$F102+$F104*(U102-$N102)-$J104*(U102-$N102)^2/2</f>
        <v>12.834440000000029</v>
      </c>
      <c r="V103" s="10">
        <f t="shared" ref="V103" si="924">$F102+$F104*(V102-$N102)-$J104*(V102-$N102)^2/2</f>
        <v>18.474480000000039</v>
      </c>
      <c r="W103" s="10">
        <f t="shared" ref="W103" si="925">$F102+$F104*(W102-$N102)-$J104*(W102-$N102)^2/2</f>
        <v>23.120800000000052</v>
      </c>
      <c r="X103" s="10">
        <f t="shared" ref="X103" si="926">$F102+$F104*(X102-$N102)-$J104*(X102-$N102)^2/2</f>
        <v>26.773399999999981</v>
      </c>
      <c r="Y103" s="10">
        <f t="shared" ref="Y103" si="927">$F102+$F104*(Y102-$N102)-$J104*(Y102-$N102)^2/2</f>
        <v>29.432280000000006</v>
      </c>
      <c r="Z103" s="10">
        <f t="shared" ref="Z103" si="928">$F102+$F104*(Z102-$N102)-$J104*(Z102-$N102)^2/2</f>
        <v>31.09744000000002</v>
      </c>
      <c r="AA103" s="10">
        <f t="shared" ref="AA103" si="929">$F102+$F104*(AA102-$N102)-$J104*(AA102-$N102)^2/2</f>
        <v>31.768880000000024</v>
      </c>
      <c r="AB103" s="10">
        <f t="shared" ref="AB103" si="930">$F102+$F104*(AB102-$N102)-$J104*(AB102-$N102)^2/2</f>
        <v>31.446600000000018</v>
      </c>
      <c r="AC103" s="10">
        <f t="shared" ref="AC103" si="931">$F102+$F104*(AC102-$N102)-$J104*(AC102-$N102)^2/2</f>
        <v>30.130599999999973</v>
      </c>
      <c r="AD103" s="10">
        <f t="shared" ref="AD103" si="932">$F102+$F104*(AD102-$N102)-$J104*(AD102-$N102)^2/2</f>
        <v>27.820879999999974</v>
      </c>
      <c r="AE103" s="10">
        <f t="shared" ref="AE103" si="933">$F102+$F104*(AE102-$N102)-$J104*(AE102-$N102)^2/2</f>
        <v>24.51744000000005</v>
      </c>
      <c r="AF103" s="10">
        <f t="shared" ref="AF103" si="934">$F102+$F104*(AF102-$N102)-$J104*(AF102-$N102)^2/2</f>
        <v>20.220280000000031</v>
      </c>
      <c r="AG103" s="10">
        <f t="shared" ref="AG103" si="935">$F102+$F104*(AG102-$N102)-$J104*(AG102-$N102)^2/2</f>
        <v>14.929400000000015</v>
      </c>
      <c r="AH103" s="10">
        <f t="shared" ref="AH103" si="936">$F102+$F104*(AH102-$N102)-$J104*(AH102-$N102)^2/2</f>
        <v>8.6448000000000036</v>
      </c>
      <c r="AI103" s="10">
        <f t="shared" ref="AI103" si="937">$F102+$F104*(AI102-$N102)-$J104*(AI102-$N102)^2/2</f>
        <v>1.3664799999999673</v>
      </c>
      <c r="AJ103" s="10">
        <f t="shared" ref="AJ103" si="938">$F102+$F104*(AJ102-$N102)-$J104*(AJ102-$N102)^2/2</f>
        <v>-6.9055599999998378</v>
      </c>
      <c r="AK103" s="10">
        <f t="shared" ref="AK103" si="939">$F102+$F104*(AK102-$N102)-$J104*(AK102-$N102)^2/2</f>
        <v>-16.171319999999895</v>
      </c>
      <c r="AL103" s="17">
        <f>$F102+$F104*(AL102-$N102)-$J104*(AL102-$N102)^2/2</f>
        <v>-25.665025000000014</v>
      </c>
      <c r="AM103" s="10">
        <f t="shared" ref="AM103" si="940">$F102+$F104*(AM102-$N102)-$J104*(AM102-$N102)^2/2</f>
        <v>-37.683999999999912</v>
      </c>
    </row>
    <row r="104" spans="1:40" x14ac:dyDescent="0.25">
      <c r="A104" s="1">
        <v>3</v>
      </c>
      <c r="B104" s="1">
        <v>19</v>
      </c>
      <c r="C104" s="1">
        <v>20</v>
      </c>
      <c r="D104" s="1">
        <v>5</v>
      </c>
      <c r="E104" s="1" t="s">
        <v>31</v>
      </c>
      <c r="F104" s="1">
        <v>93.521000000000001</v>
      </c>
      <c r="G104" s="1">
        <v>37.301900000000003</v>
      </c>
      <c r="H104" s="1">
        <v>72.868099999999998</v>
      </c>
      <c r="I104" s="8"/>
      <c r="J104" s="8">
        <f>(F104-F105)/I102</f>
        <v>50.699999999999996</v>
      </c>
      <c r="K104" s="8">
        <f>(G104-G105)/I102</f>
        <v>30.300000000000004</v>
      </c>
      <c r="L104" s="8"/>
      <c r="M104" s="11" t="s">
        <v>37</v>
      </c>
      <c r="N104" s="8">
        <f>G102</f>
        <v>2.3812000000000069</v>
      </c>
      <c r="O104" s="17">
        <f>$G102+$G104*(O102-$N102)-$K104*(O102-$N102)^2/2</f>
        <v>12.208270000000027</v>
      </c>
      <c r="P104" s="12">
        <f>$G102+$G104*(P102-$N102)-$K104*(P102-$N102)^2/2</f>
        <v>13.846443999999991</v>
      </c>
      <c r="Q104" s="12">
        <f t="shared" ref="Q104:AL104" si="941">$G102+$G104*(Q102-$N102)-$K104*(Q102-$N102)^2/2</f>
        <v>15.375538000000049</v>
      </c>
      <c r="R104" s="12">
        <f t="shared" si="941"/>
        <v>18.519223999999983</v>
      </c>
      <c r="S104" s="12">
        <f t="shared" si="941"/>
        <v>21.069029999999998</v>
      </c>
      <c r="T104" s="12">
        <f t="shared" si="941"/>
        <v>23.02495600000001</v>
      </c>
      <c r="U104" s="12">
        <f t="shared" si="941"/>
        <v>24.38700200000001</v>
      </c>
      <c r="V104" s="12">
        <f t="shared" si="941"/>
        <v>25.15516800000001</v>
      </c>
      <c r="W104" s="12">
        <f t="shared" si="941"/>
        <v>25.329454000000009</v>
      </c>
      <c r="X104" s="12">
        <f t="shared" si="941"/>
        <v>24.90986000000002</v>
      </c>
      <c r="Y104" s="12">
        <f t="shared" si="941"/>
        <v>23.896386000000014</v>
      </c>
      <c r="Z104" s="12">
        <f t="shared" si="941"/>
        <v>22.289032000000013</v>
      </c>
      <c r="AA104" s="12">
        <f t="shared" si="941"/>
        <v>20.087797999999999</v>
      </c>
      <c r="AB104" s="12">
        <f t="shared" si="941"/>
        <v>17.292683999999987</v>
      </c>
      <c r="AC104" s="12">
        <f t="shared" si="941"/>
        <v>13.903689999999955</v>
      </c>
      <c r="AD104" s="12">
        <f t="shared" si="941"/>
        <v>9.9208159999999452</v>
      </c>
      <c r="AE104" s="12">
        <f t="shared" si="941"/>
        <v>5.3440620000000365</v>
      </c>
      <c r="AF104" s="12">
        <f t="shared" si="941"/>
        <v>0.17342800000001546</v>
      </c>
      <c r="AG104" s="12">
        <f t="shared" si="941"/>
        <v>-5.5910860000000042</v>
      </c>
      <c r="AH104" s="12">
        <f t="shared" si="941"/>
        <v>-11.949480000000037</v>
      </c>
      <c r="AI104" s="12">
        <f t="shared" si="941"/>
        <v>-18.901754000000068</v>
      </c>
      <c r="AJ104" s="12">
        <f t="shared" si="941"/>
        <v>-26.447907999999913</v>
      </c>
      <c r="AK104" s="12">
        <f t="shared" si="941"/>
        <v>-34.587941999999927</v>
      </c>
      <c r="AL104" s="17">
        <f t="shared" si="941"/>
        <v>-42.678310000000096</v>
      </c>
      <c r="AM104" s="12">
        <f>$G102+$G104*(AM102-$N102)-$K104*(AM102-$N102)^2/2</f>
        <v>-52.649650000000008</v>
      </c>
    </row>
    <row r="105" spans="1:40" x14ac:dyDescent="0.25">
      <c r="A105" s="1">
        <v>3</v>
      </c>
      <c r="B105" s="1">
        <v>19</v>
      </c>
      <c r="C105" s="1">
        <v>20</v>
      </c>
      <c r="D105" s="1">
        <v>5</v>
      </c>
      <c r="E105" s="1" t="s">
        <v>32</v>
      </c>
      <c r="F105" s="1">
        <v>-83.929000000000002</v>
      </c>
      <c r="G105" s="1">
        <v>-68.748100000000008</v>
      </c>
      <c r="H105" s="1">
        <v>-33.181899999999999</v>
      </c>
      <c r="I105" s="8"/>
      <c r="J105" s="8"/>
      <c r="K105" s="8"/>
      <c r="L105" s="8"/>
      <c r="M105" s="11" t="s">
        <v>38</v>
      </c>
      <c r="N105" s="8">
        <f>H102</f>
        <v>-63.83720000000001</v>
      </c>
      <c r="O105" s="19">
        <f>$H102+$H104*(O102-$N102)-$K104*(O102-$N102)^2/2</f>
        <v>-43.340269999999968</v>
      </c>
      <c r="P105" s="12">
        <f>$H102+$H104*(P102-$N102)-$K104*(P102-$N102)^2/2</f>
        <v>-39.56812400000004</v>
      </c>
      <c r="Q105" s="12">
        <f t="shared" ref="Q105" si="942">$H102+$H104*(Q102-$N102)-$K104*(Q102-$N102)^2/2</f>
        <v>-35.905057999999904</v>
      </c>
      <c r="R105" s="12">
        <f t="shared" ref="R105" si="943">$H102+$H104*(R102-$N102)-$K104*(R102-$N102)^2/2</f>
        <v>-27.782104000000086</v>
      </c>
      <c r="S105" s="12">
        <f t="shared" ref="S105" si="944">$H102+$H104*(S102-$N102)-$K104*(S102-$N102)^2/2</f>
        <v>-20.253030000000049</v>
      </c>
      <c r="T105" s="12">
        <f t="shared" ref="T105" si="945">$H102+$H104*(T102-$N102)-$K104*(T102-$N102)^2/2</f>
        <v>-13.317836000000023</v>
      </c>
      <c r="U105" s="12">
        <f t="shared" ref="U105" si="946">$H102+$H104*(U102-$N102)-$K104*(U102-$N102)^2/2</f>
        <v>-6.976522000000001</v>
      </c>
      <c r="V105" s="12">
        <f t="shared" ref="V105" si="947">$H102+$H104*(V102-$N102)-$K104*(V102-$N102)^2/2</f>
        <v>-1.2290879999999689</v>
      </c>
      <c r="W105" s="12">
        <f t="shared" ref="W105" si="948">$H102+$H104*(W102-$N102)-$K104*(W102-$N102)^2/2</f>
        <v>3.9244660000000415</v>
      </c>
      <c r="X105" s="12">
        <f t="shared" ref="X105" si="949">$H102+$H104*(X102-$N102)-$K104*(X102-$N102)^2/2</f>
        <v>8.4841399999999432</v>
      </c>
      <c r="Y105" s="12">
        <f t="shared" ref="Y105" si="950">$H102+$H104*(Y102-$N102)-$K104*(Y102-$N102)^2/2</f>
        <v>12.449933999999956</v>
      </c>
      <c r="Z105" s="12">
        <f t="shared" ref="Z105" si="951">$H102+$H104*(Z102-$N102)-$K104*(Z102-$N102)^2/2</f>
        <v>15.821847999999967</v>
      </c>
      <c r="AA105" s="12">
        <f t="shared" ref="AA105" si="952">$H102+$H104*(AA102-$N102)-$K104*(AA102-$N102)^2/2</f>
        <v>18.599881999999972</v>
      </c>
      <c r="AB105" s="12">
        <f t="shared" ref="AB105" si="953">$H102+$H104*(AB102-$N102)-$K104*(AB102-$N102)^2/2</f>
        <v>20.784035999999979</v>
      </c>
      <c r="AC105" s="12">
        <f t="shared" ref="AC105" si="954">$H102+$H104*(AC102-$N102)-$K104*(AC102-$N102)^2/2</f>
        <v>22.374309999999994</v>
      </c>
      <c r="AD105" s="12">
        <f t="shared" ref="AD105" si="955">$H102+$H104*(AD102-$N102)-$K104*(AD102-$N102)^2/2</f>
        <v>23.370704000000003</v>
      </c>
      <c r="AE105" s="12">
        <f t="shared" ref="AE105" si="956">$H102+$H104*(AE102-$N102)-$K104*(AE102-$N102)^2/2</f>
        <v>23.773217999999986</v>
      </c>
      <c r="AF105" s="12">
        <f t="shared" ref="AF105" si="957">$H102+$H104*(AF102-$N102)-$K104*(AF102-$N102)^2/2</f>
        <v>23.581851999999984</v>
      </c>
      <c r="AG105" s="12">
        <f t="shared" ref="AG105" si="958">$H102+$H104*(AG102-$N102)-$K104*(AG102-$N102)^2/2</f>
        <v>22.796605999999954</v>
      </c>
      <c r="AH105" s="12">
        <f t="shared" ref="AH105" si="959">$H102+$H104*(AH102-$N102)-$K104*(AH102-$N102)^2/2</f>
        <v>21.417479999999941</v>
      </c>
      <c r="AI105" s="12">
        <f t="shared" ref="AI105" si="960">$H102+$H104*(AI102-$N102)-$K104*(AI102-$N102)^2/2</f>
        <v>19.444473999999929</v>
      </c>
      <c r="AJ105" s="12">
        <f t="shared" ref="AJ105" si="961">$H102+$H104*(AJ102-$N102)-$K104*(AJ102-$N102)^2/2</f>
        <v>16.877588000000003</v>
      </c>
      <c r="AK105" s="12">
        <f t="shared" ref="AK105" si="962">$H102+$H104*(AK102-$N102)-$K104*(AK102-$N102)^2/2</f>
        <v>13.716822000000008</v>
      </c>
      <c r="AL105" s="17">
        <f t="shared" ref="AL105" si="963">$H102+$H104*(AL102-$N102)-$K104*(AL102-$N102)^2/2</f>
        <v>10.250059999999905</v>
      </c>
      <c r="AM105" s="12">
        <f t="shared" ref="AM105" si="964">$H102+$H104*(AM102-$N102)-$K104*(AM102-$N102)^2/2</f>
        <v>5.6136499999999501</v>
      </c>
    </row>
    <row r="106" spans="1:40" x14ac:dyDescent="0.25">
      <c r="A106" s="1">
        <v>3</v>
      </c>
      <c r="B106" s="1">
        <v>19</v>
      </c>
      <c r="C106" s="1">
        <v>20</v>
      </c>
      <c r="D106" s="1">
        <v>4</v>
      </c>
      <c r="E106" s="1" t="s">
        <v>29</v>
      </c>
      <c r="F106" s="1">
        <v>-67.771000000000001</v>
      </c>
      <c r="G106" s="1">
        <v>15.560000000000009</v>
      </c>
      <c r="H106" s="1">
        <v>-93.97</v>
      </c>
      <c r="I106" s="8">
        <f>I102</f>
        <v>3.5</v>
      </c>
      <c r="J106" s="8"/>
      <c r="K106" s="8"/>
      <c r="L106" s="8">
        <f>D106</f>
        <v>4</v>
      </c>
      <c r="M106" s="8" t="s">
        <v>42</v>
      </c>
      <c r="N106" s="1">
        <f>N102</f>
        <v>22</v>
      </c>
      <c r="O106" s="16">
        <f>N106+0.35</f>
        <v>22.35</v>
      </c>
      <c r="P106" s="1">
        <f t="shared" ref="P106:AM106" si="965">P102</f>
        <v>22.36</v>
      </c>
      <c r="Q106" s="1">
        <f t="shared" si="965"/>
        <v>22.42</v>
      </c>
      <c r="R106" s="1">
        <f t="shared" si="965"/>
        <v>22.56</v>
      </c>
      <c r="S106" s="1">
        <f t="shared" si="965"/>
        <v>22.7</v>
      </c>
      <c r="T106" s="1">
        <f t="shared" si="965"/>
        <v>22.84</v>
      </c>
      <c r="U106" s="1">
        <f t="shared" si="965"/>
        <v>22.98</v>
      </c>
      <c r="V106" s="1">
        <f t="shared" si="965"/>
        <v>23.12</v>
      </c>
      <c r="W106" s="1">
        <f t="shared" si="965"/>
        <v>23.26</v>
      </c>
      <c r="X106" s="1">
        <f t="shared" si="965"/>
        <v>23.4</v>
      </c>
      <c r="Y106" s="1">
        <f t="shared" si="965"/>
        <v>23.54</v>
      </c>
      <c r="Z106" s="1">
        <f t="shared" si="965"/>
        <v>23.68</v>
      </c>
      <c r="AA106" s="1">
        <f t="shared" si="965"/>
        <v>23.82</v>
      </c>
      <c r="AB106" s="1">
        <f t="shared" si="965"/>
        <v>23.96</v>
      </c>
      <c r="AC106" s="1">
        <f t="shared" si="965"/>
        <v>24.1</v>
      </c>
      <c r="AD106" s="1">
        <f t="shared" si="965"/>
        <v>24.240000000000002</v>
      </c>
      <c r="AE106" s="1">
        <f t="shared" si="965"/>
        <v>24.38</v>
      </c>
      <c r="AF106" s="1">
        <f t="shared" si="965"/>
        <v>24.52</v>
      </c>
      <c r="AG106" s="1">
        <f t="shared" si="965"/>
        <v>24.66</v>
      </c>
      <c r="AH106" s="1">
        <f t="shared" si="965"/>
        <v>24.8</v>
      </c>
      <c r="AI106" s="1">
        <f t="shared" si="965"/>
        <v>24.94</v>
      </c>
      <c r="AJ106" s="1">
        <f t="shared" si="965"/>
        <v>25.08</v>
      </c>
      <c r="AK106" s="1">
        <f t="shared" si="965"/>
        <v>25.22</v>
      </c>
      <c r="AL106" s="16">
        <f t="shared" si="965"/>
        <v>25.35</v>
      </c>
      <c r="AM106" s="1">
        <f t="shared" si="965"/>
        <v>25.5</v>
      </c>
    </row>
    <row r="107" spans="1:40" x14ac:dyDescent="0.25">
      <c r="A107" s="1">
        <v>3</v>
      </c>
      <c r="B107" s="1">
        <v>19</v>
      </c>
      <c r="C107" s="1">
        <v>20</v>
      </c>
      <c r="D107" s="1">
        <v>4</v>
      </c>
      <c r="E107" s="1" t="s">
        <v>30</v>
      </c>
      <c r="F107" s="1">
        <v>-67.388000000000005</v>
      </c>
      <c r="G107" s="1">
        <v>-92.330299999999994</v>
      </c>
      <c r="H107" s="1">
        <v>11.662299999999995</v>
      </c>
      <c r="I107" s="8"/>
      <c r="J107" s="8"/>
      <c r="K107" s="8"/>
      <c r="L107" s="8"/>
      <c r="M107" s="11" t="s">
        <v>21</v>
      </c>
      <c r="N107" s="1">
        <f>F106</f>
        <v>-67.771000000000001</v>
      </c>
      <c r="O107" s="19">
        <f>$F106+$F108*(O106-$N106)-$J108*(O106-$N106)^2/2</f>
        <v>-28.649224999999859</v>
      </c>
      <c r="P107" s="10">
        <f>$F106+$F108*(P106-$N106)-$J108*(P106-$N106)^2/2</f>
        <v>-27.659080000000056</v>
      </c>
      <c r="Q107" s="10">
        <f>$F106+$F108*(Q106-$N106)-$J108*(Q106-$N106)^2/2</f>
        <v>-21.867099999999837</v>
      </c>
      <c r="R107" s="10">
        <f>$F106+$F108*(R106-$N106)-$J108*(R106-$N106)^2/2</f>
        <v>-9.3450800000001131</v>
      </c>
      <c r="S107" s="10">
        <f t="shared" ref="S107" si="966">$F106+$F108*(S106-$N106)-$J108*(S106-$N106)^2/2</f>
        <v>1.7872999999999486</v>
      </c>
      <c r="T107" s="10">
        <f t="shared" ref="T107" si="967">$F106+$F108*(T106-$N106)-$J108*(T106-$N106)^2/2</f>
        <v>11.530039999999996</v>
      </c>
      <c r="U107" s="10">
        <f t="shared" ref="U107" si="968">$F106+$F108*(U106-$N106)-$J108*(U106-$N106)^2/2</f>
        <v>19.883140000000019</v>
      </c>
      <c r="V107" s="10">
        <f t="shared" ref="V107" si="969">$F106+$F108*(V106-$N106)-$J108*(V106-$N106)^2/2</f>
        <v>26.846600000000052</v>
      </c>
      <c r="W107" s="10">
        <f t="shared" ref="W107" si="970">$F106+$F108*(W106-$N106)-$J108*(W106-$N106)^2/2</f>
        <v>32.42042000000005</v>
      </c>
      <c r="X107" s="10">
        <f t="shared" ref="X107" si="971">$F106+$F108*(X106-$N106)-$J108*(X106-$N106)^2/2</f>
        <v>36.604599999999976</v>
      </c>
      <c r="Y107" s="10">
        <f t="shared" ref="Y107" si="972">$F106+$F108*(Y106-$N106)-$J108*(Y106-$N106)^2/2</f>
        <v>39.399139999999989</v>
      </c>
      <c r="Z107" s="10">
        <f t="shared" ref="Z107" si="973">$F106+$F108*(Z106-$N106)-$J108*(Z106-$N106)^2/2</f>
        <v>40.804040000000029</v>
      </c>
      <c r="AA107" s="10">
        <f t="shared" ref="AA107" si="974">$F106+$F108*(AA106-$N106)-$J108*(AA106-$N106)^2/2</f>
        <v>40.819300000000027</v>
      </c>
      <c r="AB107" s="10">
        <f t="shared" ref="AB107" si="975">$F106+$F108*(AB106-$N106)-$J108*(AB106-$N106)^2/2</f>
        <v>39.444919999999996</v>
      </c>
      <c r="AC107" s="10">
        <f t="shared" ref="AC107" si="976">$F106+$F108*(AC106-$N106)-$J108*(AC106-$N106)^2/2</f>
        <v>36.680899999999951</v>
      </c>
      <c r="AD107" s="10">
        <f t="shared" ref="AD107" si="977">$F106+$F108*(AD106-$N106)-$J108*(AD106-$N106)^2/2</f>
        <v>32.527239999999949</v>
      </c>
      <c r="AE107" s="10">
        <f t="shared" ref="AE107" si="978">$F106+$F108*(AE106-$N106)-$J108*(AE106-$N106)^2/2</f>
        <v>26.983940000000018</v>
      </c>
      <c r="AF107" s="10">
        <f t="shared" ref="AF107" si="979">$F106+$F108*(AF106-$N106)-$J108*(AF106-$N106)^2/2</f>
        <v>20.051000000000016</v>
      </c>
      <c r="AG107" s="10">
        <f t="shared" ref="AG107" si="980">$F106+$F108*(AG106-$N106)-$J108*(AG106-$N106)^2/2</f>
        <v>11.728420000000028</v>
      </c>
      <c r="AH107" s="10">
        <f t="shared" ref="AH107" si="981">$F106+$F108*(AH106-$N106)-$J108*(AH106-$N106)^2/2</f>
        <v>2.0161999999999694</v>
      </c>
      <c r="AI107" s="10">
        <f t="shared" ref="AI107" si="982">$F106+$F108*(AI106-$N106)-$J108*(AI106-$N106)^2/2</f>
        <v>-9.0856600000001322</v>
      </c>
      <c r="AJ107" s="10">
        <f t="shared" ref="AJ107" si="983">$F106+$F108*(AJ106-$N106)-$J108*(AJ106-$N106)^2/2</f>
        <v>-21.577159999999822</v>
      </c>
      <c r="AK107" s="10">
        <f t="shared" ref="AK107" si="984">$F106+$F108*(AK106-$N106)-$J108*(AK106-$N106)^2/2</f>
        <v>-35.458299999999895</v>
      </c>
      <c r="AL107" s="17">
        <f>$F106+$F108*(AL106-$N106)-$J108*(AL106-$N106)^2/2</f>
        <v>-49.592225000000155</v>
      </c>
      <c r="AM107" s="10">
        <f t="shared" ref="AM107" si="985">$F106+$F108*(AM106-$N106)-$J108*(AM106-$N106)^2/2</f>
        <v>-67.389499999999941</v>
      </c>
    </row>
    <row r="108" spans="1:40" x14ac:dyDescent="0.25">
      <c r="A108" s="1">
        <v>3</v>
      </c>
      <c r="B108" s="1">
        <v>19</v>
      </c>
      <c r="C108" s="1">
        <v>20</v>
      </c>
      <c r="D108" s="1">
        <v>4</v>
      </c>
      <c r="E108" s="1" t="s">
        <v>31</v>
      </c>
      <c r="F108" s="1">
        <v>124.184</v>
      </c>
      <c r="G108" s="1">
        <v>41.449100000000001</v>
      </c>
      <c r="H108" s="1">
        <v>102.45489999999999</v>
      </c>
      <c r="I108" s="8"/>
      <c r="J108" s="8">
        <f>(F108-F109)/I102</f>
        <v>70.899999999999991</v>
      </c>
      <c r="K108" s="8">
        <f>(G108-G109)/I102</f>
        <v>41.300000000000004</v>
      </c>
      <c r="L108" s="8"/>
      <c r="M108" s="11" t="s">
        <v>37</v>
      </c>
      <c r="N108" s="8">
        <f>G106</f>
        <v>15.560000000000009</v>
      </c>
      <c r="O108" s="17">
        <f>$G106+$G108*(O106-$N106)-$K108*(O106-$N106)^2/2</f>
        <v>27.537560000000049</v>
      </c>
      <c r="P108" s="12">
        <f>$G106+$G108*(P106-$N106)-$K108*(P106-$N106)^2/2</f>
        <v>27.805435999999993</v>
      </c>
      <c r="Q108" s="12">
        <f t="shared" ref="Q108:AL108" si="986">$G106+$G108*(Q106-$N106)-$K108*(Q106-$N106)^2/2</f>
        <v>29.32596200000005</v>
      </c>
      <c r="R108" s="12">
        <f t="shared" si="986"/>
        <v>32.295655999999987</v>
      </c>
      <c r="S108" s="12">
        <f t="shared" si="986"/>
        <v>34.455870000000004</v>
      </c>
      <c r="T108" s="12">
        <f t="shared" si="986"/>
        <v>35.806604000000007</v>
      </c>
      <c r="U108" s="12">
        <f t="shared" si="986"/>
        <v>36.347858000000009</v>
      </c>
      <c r="V108" s="12">
        <f t="shared" si="986"/>
        <v>36.079632000000004</v>
      </c>
      <c r="W108" s="12">
        <f t="shared" si="986"/>
        <v>35.001925999999997</v>
      </c>
      <c r="X108" s="12">
        <f t="shared" si="986"/>
        <v>33.114740000000026</v>
      </c>
      <c r="Y108" s="12">
        <f t="shared" si="986"/>
        <v>30.418074000000026</v>
      </c>
      <c r="Z108" s="12">
        <f t="shared" si="986"/>
        <v>26.911928000000017</v>
      </c>
      <c r="AA108" s="12">
        <f t="shared" si="986"/>
        <v>22.59630199999998</v>
      </c>
      <c r="AB108" s="12">
        <f t="shared" si="986"/>
        <v>17.471195999999964</v>
      </c>
      <c r="AC108" s="12">
        <f t="shared" si="986"/>
        <v>11.536609999999925</v>
      </c>
      <c r="AD108" s="12">
        <f t="shared" si="986"/>
        <v>4.7925439999999071</v>
      </c>
      <c r="AE108" s="12">
        <f t="shared" si="986"/>
        <v>-2.761001999999948</v>
      </c>
      <c r="AF108" s="12">
        <f t="shared" si="986"/>
        <v>-11.124027999999981</v>
      </c>
      <c r="AG108" s="12">
        <f t="shared" si="986"/>
        <v>-20.296534000000008</v>
      </c>
      <c r="AH108" s="12">
        <f t="shared" si="986"/>
        <v>-30.278520000000071</v>
      </c>
      <c r="AI108" s="12">
        <f t="shared" si="986"/>
        <v>-41.069986000000114</v>
      </c>
      <c r="AJ108" s="12">
        <f t="shared" si="986"/>
        <v>-52.670931999999851</v>
      </c>
      <c r="AK108" s="12">
        <f t="shared" si="986"/>
        <v>-65.081357999999909</v>
      </c>
      <c r="AL108" s="17">
        <f t="shared" si="986"/>
        <v>-77.330140000000142</v>
      </c>
      <c r="AM108" s="12">
        <f>$G106+$G108*(AM106-$N106)-$K108*(AM106-$N106)^2/2</f>
        <v>-92.33065000000002</v>
      </c>
    </row>
    <row r="109" spans="1:40" x14ac:dyDescent="0.25">
      <c r="A109" s="1">
        <v>3</v>
      </c>
      <c r="B109" s="1">
        <v>19</v>
      </c>
      <c r="C109" s="1">
        <v>20</v>
      </c>
      <c r="D109" s="1">
        <v>4</v>
      </c>
      <c r="E109" s="1" t="s">
        <v>32</v>
      </c>
      <c r="F109" s="1">
        <v>-123.96599999999999</v>
      </c>
      <c r="G109" s="1">
        <v>-103.1009</v>
      </c>
      <c r="H109" s="1">
        <v>-42.095100000000002</v>
      </c>
      <c r="I109" s="8"/>
      <c r="J109" s="8"/>
      <c r="K109" s="8"/>
      <c r="L109" s="8"/>
      <c r="M109" s="11" t="s">
        <v>38</v>
      </c>
      <c r="N109" s="8">
        <f>H106</f>
        <v>-93.97</v>
      </c>
      <c r="O109" s="19">
        <f>$H106+$H108*(O106-$N106)-$K108*(O106-$N106)^2/2</f>
        <v>-60.640409999999875</v>
      </c>
      <c r="P109" s="12">
        <f>$H106+$H108*(P106-$N106)-$K108*(P106-$N106)^2/2</f>
        <v>-59.762476000000049</v>
      </c>
      <c r="Q109" s="12">
        <f t="shared" ref="Q109" si="987">$H106+$H108*(Q106-$N106)-$K108*(Q106-$N106)^2/2</f>
        <v>-54.581601999999855</v>
      </c>
      <c r="R109" s="12">
        <f t="shared" ref="R109" si="988">$H106+$H108*(R106-$N106)-$K108*(R106-$N106)^2/2</f>
        <v>-43.071096000000104</v>
      </c>
      <c r="S109" s="12">
        <f t="shared" ref="S109" si="989">$H106+$H108*(S106-$N106)-$K108*(S106-$N106)^2/2</f>
        <v>-32.370070000000055</v>
      </c>
      <c r="T109" s="12">
        <f t="shared" ref="T109" si="990">$H106+$H108*(T106-$N106)-$K108*(T106-$N106)^2/2</f>
        <v>-22.478524000000021</v>
      </c>
      <c r="U109" s="12">
        <f t="shared" ref="U109" si="991">$H106+$H108*(U106-$N106)-$K108*(U106-$N106)^2/2</f>
        <v>-13.396457999999981</v>
      </c>
      <c r="V109" s="12">
        <f t="shared" ref="V109" si="992">$H106+$H108*(V106-$N106)-$K108*(V106-$N106)^2/2</f>
        <v>-5.1238719999999489</v>
      </c>
      <c r="W109" s="12">
        <f t="shared" ref="W109" si="993">$H106+$H108*(W106-$N106)-$K108*(W106-$N106)^2/2</f>
        <v>2.3392340000000615</v>
      </c>
      <c r="X109" s="12">
        <f t="shared" ref="X109" si="994">$H106+$H108*(X106-$N106)-$K108*(X106-$N106)^2/2</f>
        <v>8.9928599999999363</v>
      </c>
      <c r="Y109" s="12">
        <f t="shared" ref="Y109" si="995">$H106+$H108*(Y106-$N106)-$K108*(Y106-$N106)^2/2</f>
        <v>14.837005999999953</v>
      </c>
      <c r="Z109" s="12">
        <f t="shared" ref="Z109" si="996">$H106+$H108*(Z106-$N106)-$K108*(Z106-$N106)^2/2</f>
        <v>19.871671999999961</v>
      </c>
      <c r="AA109" s="12">
        <f t="shared" ref="AA109" si="997">$H106+$H108*(AA106-$N106)-$K108*(AA106-$N106)^2/2</f>
        <v>24.096857999999997</v>
      </c>
      <c r="AB109" s="12">
        <f t="shared" ref="AB109" si="998">$H106+$H108*(AB106-$N106)-$K108*(AB106-$N106)^2/2</f>
        <v>27.512563999999998</v>
      </c>
      <c r="AC109" s="12">
        <f t="shared" ref="AC109" si="999">$H106+$H108*(AC106-$N106)-$K108*(AC106-$N106)^2/2</f>
        <v>30.118789999999976</v>
      </c>
      <c r="AD109" s="12">
        <f t="shared" ref="AD109" si="1000">$H106+$H108*(AD106-$N106)-$K108*(AD106-$N106)^2/2</f>
        <v>31.915536000000003</v>
      </c>
      <c r="AE109" s="12">
        <f t="shared" ref="AE109" si="1001">$H106+$H108*(AE106-$N106)-$K108*(AE106-$N106)^2/2</f>
        <v>32.902801999999966</v>
      </c>
      <c r="AF109" s="12">
        <f t="shared" ref="AF109" si="1002">$H106+$H108*(AF106-$N106)-$K108*(AF106-$N106)^2/2</f>
        <v>33.080587999999977</v>
      </c>
      <c r="AG109" s="12">
        <f t="shared" ref="AG109" si="1003">$H106+$H108*(AG106-$N106)-$K108*(AG106-$N106)^2/2</f>
        <v>32.448893999999967</v>
      </c>
      <c r="AH109" s="12">
        <f t="shared" ref="AH109" si="1004">$H106+$H108*(AH106-$N106)-$K108*(AH106-$N106)^2/2</f>
        <v>31.007719999999949</v>
      </c>
      <c r="AI109" s="12">
        <f t="shared" ref="AI109" si="1005">$H106+$H108*(AI106-$N106)-$K108*(AI106-$N106)^2/2</f>
        <v>28.757065999999924</v>
      </c>
      <c r="AJ109" s="12">
        <f t="shared" ref="AJ109" si="1006">$H106+$H108*(AJ106-$N106)-$K108*(AJ106-$N106)^2/2</f>
        <v>25.696932000000004</v>
      </c>
      <c r="AK109" s="12">
        <f t="shared" ref="AK109" si="1007">$H106+$H108*(AK106-$N106)-$K108*(AK106-$N106)^2/2</f>
        <v>21.827317999999991</v>
      </c>
      <c r="AL109" s="17">
        <f t="shared" ref="AL109" si="1008">$H106+$H108*(AL106-$N106)-$K108*(AL106-$N106)^2/2</f>
        <v>17.509289999999936</v>
      </c>
      <c r="AM109" s="12">
        <f t="shared" ref="AM109" si="1009">$H106+$H108*(AM106-$N106)-$K108*(AM106-$N106)^2/2</f>
        <v>11.659649999999999</v>
      </c>
    </row>
    <row r="110" spans="1:40" x14ac:dyDescent="0.25">
      <c r="A110" s="1">
        <v>3</v>
      </c>
      <c r="B110" s="1">
        <v>19</v>
      </c>
      <c r="C110" s="1">
        <v>20</v>
      </c>
      <c r="D110" s="1">
        <v>3</v>
      </c>
      <c r="E110" s="1" t="s">
        <v>29</v>
      </c>
      <c r="F110" s="1">
        <v>-69.231999999999999</v>
      </c>
      <c r="G110" s="1">
        <v>24.533200000000008</v>
      </c>
      <c r="H110" s="1">
        <v>-103.6452</v>
      </c>
      <c r="I110" s="8">
        <f>I102</f>
        <v>3.5</v>
      </c>
      <c r="J110" s="8"/>
      <c r="K110" s="8"/>
      <c r="L110" s="8">
        <f>D110</f>
        <v>3</v>
      </c>
      <c r="M110" s="8" t="s">
        <v>42</v>
      </c>
      <c r="N110" s="1">
        <f>N106</f>
        <v>22</v>
      </c>
      <c r="O110" s="16">
        <f>N110+0.4</f>
        <v>22.4</v>
      </c>
      <c r="P110" s="1">
        <f>(Q110+O110)/2</f>
        <v>22.41</v>
      </c>
      <c r="Q110" s="1">
        <f t="shared" ref="Q110:AM110" si="1010">Q106</f>
        <v>22.42</v>
      </c>
      <c r="R110" s="1">
        <f t="shared" si="1010"/>
        <v>22.56</v>
      </c>
      <c r="S110" s="1">
        <f t="shared" si="1010"/>
        <v>22.7</v>
      </c>
      <c r="T110" s="1">
        <f t="shared" si="1010"/>
        <v>22.84</v>
      </c>
      <c r="U110" s="1">
        <f t="shared" si="1010"/>
        <v>22.98</v>
      </c>
      <c r="V110" s="1">
        <f t="shared" si="1010"/>
        <v>23.12</v>
      </c>
      <c r="W110" s="1">
        <f t="shared" si="1010"/>
        <v>23.26</v>
      </c>
      <c r="X110" s="1">
        <f t="shared" si="1010"/>
        <v>23.4</v>
      </c>
      <c r="Y110" s="1">
        <f t="shared" si="1010"/>
        <v>23.54</v>
      </c>
      <c r="Z110" s="1">
        <f t="shared" si="1010"/>
        <v>23.68</v>
      </c>
      <c r="AA110" s="1">
        <f t="shared" si="1010"/>
        <v>23.82</v>
      </c>
      <c r="AB110" s="1">
        <f t="shared" si="1010"/>
        <v>23.96</v>
      </c>
      <c r="AC110" s="1">
        <f t="shared" si="1010"/>
        <v>24.1</v>
      </c>
      <c r="AD110" s="1">
        <f t="shared" si="1010"/>
        <v>24.240000000000002</v>
      </c>
      <c r="AE110" s="1">
        <f t="shared" si="1010"/>
        <v>24.38</v>
      </c>
      <c r="AF110" s="1">
        <f t="shared" si="1010"/>
        <v>24.52</v>
      </c>
      <c r="AG110" s="1">
        <f t="shared" si="1010"/>
        <v>24.66</v>
      </c>
      <c r="AH110" s="1">
        <f t="shared" si="1010"/>
        <v>24.8</v>
      </c>
      <c r="AI110" s="1">
        <f t="shared" si="1010"/>
        <v>24.94</v>
      </c>
      <c r="AJ110" s="1">
        <f t="shared" si="1010"/>
        <v>25.08</v>
      </c>
      <c r="AK110" s="1">
        <f t="shared" si="1010"/>
        <v>25.22</v>
      </c>
      <c r="AL110" s="16">
        <f t="shared" si="1010"/>
        <v>25.35</v>
      </c>
      <c r="AM110" s="1">
        <f t="shared" si="1010"/>
        <v>25.5</v>
      </c>
    </row>
    <row r="111" spans="1:40" x14ac:dyDescent="0.25">
      <c r="A111" s="1">
        <v>3</v>
      </c>
      <c r="B111" s="1">
        <v>19</v>
      </c>
      <c r="C111" s="1">
        <v>20</v>
      </c>
      <c r="D111" s="1">
        <v>3</v>
      </c>
      <c r="E111" s="1" t="s">
        <v>30</v>
      </c>
      <c r="F111" s="1">
        <v>-67.013999999999996</v>
      </c>
      <c r="G111" s="1">
        <v>-101.358</v>
      </c>
      <c r="H111" s="1">
        <v>21.302</v>
      </c>
      <c r="I111" s="8"/>
      <c r="J111" s="8"/>
      <c r="K111" s="8"/>
      <c r="L111" s="8"/>
      <c r="M111" s="11" t="s">
        <v>21</v>
      </c>
      <c r="N111" s="1">
        <f>F110</f>
        <v>-69.231999999999999</v>
      </c>
      <c r="O111" s="19">
        <f>$F110+$F112*(O110-$N110)-$J112*(O110-$N110)^2/2</f>
        <v>-25.020400000000137</v>
      </c>
      <c r="P111" s="10">
        <f>$F110+$F112*(P110-$N110)-$J112*(P110-$N110)^2/2</f>
        <v>-24.06045499999999</v>
      </c>
      <c r="Q111" s="10">
        <f>$F110+$F112*(Q110-$N110)-$J112*(Q110-$N110)^2/2</f>
        <v>-23.107599999999834</v>
      </c>
      <c r="R111" s="10">
        <f>$F110+$F112*(R110-$N110)-$J112*(R110-$N110)^2/2</f>
        <v>-10.512080000000104</v>
      </c>
      <c r="S111" s="10">
        <f t="shared" ref="S111" si="1011">$F110+$F112*(S110-$N110)-$J112*(S110-$N110)^2/2</f>
        <v>0.69379999999995334</v>
      </c>
      <c r="T111" s="10">
        <f t="shared" ref="T111" si="1012">$F110+$F112*(T110-$N110)-$J112*(T110-$N110)^2/2</f>
        <v>10.510039999999996</v>
      </c>
      <c r="U111" s="10">
        <f t="shared" ref="U111" si="1013">$F110+$F112*(U110-$N110)-$J112*(U110-$N110)^2/2</f>
        <v>18.936640000000033</v>
      </c>
      <c r="V111" s="10">
        <f t="shared" ref="V111" si="1014">$F110+$F112*(V110-$N110)-$J112*(V110-$N110)^2/2</f>
        <v>25.97360000000004</v>
      </c>
      <c r="W111" s="10">
        <f t="shared" ref="W111" si="1015">$F110+$F112*(W110-$N110)-$J112*(W110-$N110)^2/2</f>
        <v>31.620920000000062</v>
      </c>
      <c r="X111" s="10">
        <f t="shared" ref="X111" si="1016">$F110+$F112*(X110-$N110)-$J112*(X110-$N110)^2/2</f>
        <v>35.878599999999977</v>
      </c>
      <c r="Y111" s="10">
        <f t="shared" ref="Y111" si="1017">$F110+$F112*(Y110-$N110)-$J112*(Y110-$N110)^2/2</f>
        <v>38.746639999999985</v>
      </c>
      <c r="Z111" s="10">
        <f t="shared" ref="Z111" si="1018">$F110+$F112*(Z110-$N110)-$J112*(Z110-$N110)^2/2</f>
        <v>40.225040000000007</v>
      </c>
      <c r="AA111" s="10">
        <f t="shared" ref="AA111" si="1019">$F110+$F112*(AA110-$N110)-$J112*(AA110-$N110)^2/2</f>
        <v>40.313799999999986</v>
      </c>
      <c r="AB111" s="10">
        <f t="shared" ref="AB111" si="1020">$F110+$F112*(AB110-$N110)-$J112*(AB110-$N110)^2/2</f>
        <v>39.012920000000008</v>
      </c>
      <c r="AC111" s="10">
        <f t="shared" ref="AC111" si="1021">$F110+$F112*(AC110-$N110)-$J112*(AC110-$N110)^2/2</f>
        <v>36.322399999999959</v>
      </c>
      <c r="AD111" s="10">
        <f t="shared" ref="AD111" si="1022">$F110+$F112*(AD110-$N110)-$J112*(AD110-$N110)^2/2</f>
        <v>32.242239999999924</v>
      </c>
      <c r="AE111" s="10">
        <f t="shared" ref="AE111" si="1023">$F110+$F112*(AE110-$N110)-$J112*(AE110-$N110)^2/2</f>
        <v>26.772440000000017</v>
      </c>
      <c r="AF111" s="10">
        <f t="shared" ref="AF111" si="1024">$F110+$F112*(AF110-$N110)-$J112*(AF110-$N110)^2/2</f>
        <v>19.913000000000011</v>
      </c>
      <c r="AG111" s="10">
        <f t="shared" ref="AG111" si="1025">$F110+$F112*(AG110-$N110)-$J112*(AG110-$N110)^2/2</f>
        <v>11.663920000000019</v>
      </c>
      <c r="AH111" s="10">
        <f t="shared" ref="AH111" si="1026">$F110+$F112*(AH110-$N110)-$J112*(AH110-$N110)^2/2</f>
        <v>2.0251999999999839</v>
      </c>
      <c r="AI111" s="10">
        <f t="shared" ref="AI111" si="1027">$F110+$F112*(AI110-$N110)-$J112*(AI110-$N110)^2/2</f>
        <v>-9.0031600000002072</v>
      </c>
      <c r="AJ111" s="10">
        <f t="shared" ref="AJ111" si="1028">$F110+$F112*(AJ110-$N110)-$J112*(AJ110-$N110)^2/2</f>
        <v>-21.421159999999873</v>
      </c>
      <c r="AK111" s="10">
        <f t="shared" ref="AK111" si="1029">$F110+$F112*(AK110-$N110)-$J112*(AK110-$N110)^2/2</f>
        <v>-35.228799999999922</v>
      </c>
      <c r="AL111" s="17">
        <f>$F110+$F112*(AL110-$N110)-$J112*(AL110-$N110)^2/2</f>
        <v>-49.294475000000148</v>
      </c>
      <c r="AM111" s="10">
        <f t="shared" ref="AM111" si="1030">$F110+$F112*(AM110-$N110)-$J112*(AM110-$N110)^2/2</f>
        <v>-67.013000000000034</v>
      </c>
    </row>
    <row r="112" spans="1:40" x14ac:dyDescent="0.25">
      <c r="A112" s="1">
        <v>3</v>
      </c>
      <c r="B112" s="1">
        <v>19</v>
      </c>
      <c r="C112" s="1">
        <v>20</v>
      </c>
      <c r="D112" s="1">
        <v>3</v>
      </c>
      <c r="E112" s="1" t="s">
        <v>31</v>
      </c>
      <c r="F112" s="1">
        <v>124.709</v>
      </c>
      <c r="G112" s="1">
        <v>36.306000000000004</v>
      </c>
      <c r="H112" s="1">
        <v>107.97399999999999</v>
      </c>
      <c r="I112" s="8"/>
      <c r="J112" s="8">
        <f>(F112-F113)/I102</f>
        <v>70.900000000000006</v>
      </c>
      <c r="K112" s="8">
        <f>(G112-G113)/I102</f>
        <v>41.300000000000004</v>
      </c>
      <c r="L112" s="8"/>
      <c r="M112" s="11" t="s">
        <v>37</v>
      </c>
      <c r="N112" s="8">
        <f>G110</f>
        <v>24.533200000000008</v>
      </c>
      <c r="O112" s="17">
        <f>$G110+$G112*(O110-$N110)-$K112*(O110-$N110)^2/2</f>
        <v>35.751599999999982</v>
      </c>
      <c r="P112" s="12">
        <f>$G110+$G112*(P110-$N110)-$K112*(P110-$N110)^2/2</f>
        <v>35.947395000000014</v>
      </c>
      <c r="Q112" s="12">
        <f t="shared" ref="Q112:AL112" si="1031">$G110+$G112*(Q110-$N110)-$K112*(Q110-$N110)^2/2</f>
        <v>36.139060000000043</v>
      </c>
      <c r="R112" s="12">
        <f t="shared" si="1031"/>
        <v>38.388719999999999</v>
      </c>
      <c r="S112" s="12">
        <f t="shared" si="1031"/>
        <v>39.828900000000004</v>
      </c>
      <c r="T112" s="12">
        <f t="shared" si="1031"/>
        <v>40.459600000000009</v>
      </c>
      <c r="U112" s="12">
        <f t="shared" si="1031"/>
        <v>40.280820000000006</v>
      </c>
      <c r="V112" s="12">
        <f t="shared" si="1031"/>
        <v>39.292560000000009</v>
      </c>
      <c r="W112" s="12">
        <f t="shared" si="1031"/>
        <v>37.494819999999976</v>
      </c>
      <c r="X112" s="12">
        <f t="shared" si="1031"/>
        <v>34.887600000000035</v>
      </c>
      <c r="Y112" s="12">
        <f t="shared" si="1031"/>
        <v>31.470900000000036</v>
      </c>
      <c r="Z112" s="12">
        <f t="shared" si="1031"/>
        <v>27.244720000000015</v>
      </c>
      <c r="AA112" s="12">
        <f t="shared" si="1031"/>
        <v>22.209059999999994</v>
      </c>
      <c r="AB112" s="12">
        <f t="shared" si="1031"/>
        <v>16.363919999999965</v>
      </c>
      <c r="AC112" s="12">
        <f t="shared" si="1031"/>
        <v>9.7092999999999279</v>
      </c>
      <c r="AD112" s="12">
        <f t="shared" si="1031"/>
        <v>2.2451999999998975</v>
      </c>
      <c r="AE112" s="12">
        <f t="shared" si="1031"/>
        <v>-6.0283799999999275</v>
      </c>
      <c r="AF112" s="12">
        <f t="shared" si="1031"/>
        <v>-15.111439999999973</v>
      </c>
      <c r="AG112" s="12">
        <f t="shared" si="1031"/>
        <v>-25.003980000000013</v>
      </c>
      <c r="AH112" s="12">
        <f t="shared" si="1031"/>
        <v>-35.70600000000006</v>
      </c>
      <c r="AI112" s="12">
        <f t="shared" si="1031"/>
        <v>-47.217500000000086</v>
      </c>
      <c r="AJ112" s="12">
        <f t="shared" si="1031"/>
        <v>-59.538479999999851</v>
      </c>
      <c r="AK112" s="12">
        <f t="shared" si="1031"/>
        <v>-72.668939999999878</v>
      </c>
      <c r="AL112" s="17">
        <f t="shared" si="1031"/>
        <v>-85.586325000000159</v>
      </c>
      <c r="AM112" s="12">
        <f>$G110+$G112*(AM110-$N110)-$K112*(AM110-$N110)^2/2</f>
        <v>-101.35830000000001</v>
      </c>
    </row>
    <row r="113" spans="1:91" x14ac:dyDescent="0.25">
      <c r="A113" s="1">
        <v>3</v>
      </c>
      <c r="B113" s="1">
        <v>19</v>
      </c>
      <c r="C113" s="1">
        <v>20</v>
      </c>
      <c r="D113" s="1">
        <v>3</v>
      </c>
      <c r="E113" s="1" t="s">
        <v>32</v>
      </c>
      <c r="F113" s="1">
        <v>-123.441</v>
      </c>
      <c r="G113" s="1">
        <v>-108.244</v>
      </c>
      <c r="H113" s="1">
        <v>-36.576000000000001</v>
      </c>
      <c r="I113" s="8"/>
      <c r="J113" s="8"/>
      <c r="K113" s="8"/>
      <c r="L113" s="8"/>
      <c r="M113" s="11" t="s">
        <v>38</v>
      </c>
      <c r="N113" s="8">
        <f>H110</f>
        <v>-103.6452</v>
      </c>
      <c r="O113" s="19">
        <f>$H110+$H112*(O110-$N110)-$K112*(O110-$N110)^2/2</f>
        <v>-63.759600000000134</v>
      </c>
      <c r="P113" s="12">
        <f>$H110+$H112*(P110-$N110)-$K112*(P110-$N110)^2/2</f>
        <v>-62.847124999999991</v>
      </c>
      <c r="Q113" s="12">
        <f t="shared" ref="Q113" si="1032">$H110+$H112*(Q110-$N110)-$K112*(Q110-$N110)^2/2</f>
        <v>-61.938779999999852</v>
      </c>
      <c r="R113" s="12">
        <f t="shared" ref="R113" si="1033">$H110+$H112*(R110-$N110)-$K112*(R110-$N110)^2/2</f>
        <v>-49.655600000000113</v>
      </c>
      <c r="S113" s="12">
        <f t="shared" ref="S113" si="1034">$H110+$H112*(S110-$N110)-$K112*(S110-$N110)^2/2</f>
        <v>-38.18190000000007</v>
      </c>
      <c r="T113" s="12">
        <f t="shared" ref="T113" si="1035">$H110+$H112*(T110-$N110)-$K112*(T110-$N110)^2/2</f>
        <v>-27.517680000000027</v>
      </c>
      <c r="U113" s="12">
        <f t="shared" ref="U113" si="1036">$H110+$H112*(U110-$N110)-$K112*(U110-$N110)^2/2</f>
        <v>-17.662939999999992</v>
      </c>
      <c r="V113" s="12">
        <f t="shared" ref="V113" si="1037">$H110+$H112*(V110-$N110)-$K112*(V110-$N110)^2/2</f>
        <v>-8.6176799999999503</v>
      </c>
      <c r="W113" s="12">
        <f t="shared" ref="W113" si="1038">$H110+$H112*(W110-$N110)-$K112*(W110-$N110)^2/2</f>
        <v>-0.38189999999993063</v>
      </c>
      <c r="X113" s="12">
        <f t="shared" ref="X113" si="1039">$H110+$H112*(X110-$N110)-$K112*(X110-$N110)^2/2</f>
        <v>7.0443999999999107</v>
      </c>
      <c r="Y113" s="12">
        <f t="shared" ref="Y113" si="1040">$H110+$H112*(Y110-$N110)-$K112*(Y110-$N110)^2/2</f>
        <v>13.66121999999995</v>
      </c>
      <c r="Z113" s="12">
        <f t="shared" ref="Z113" si="1041">$H110+$H112*(Z110-$N110)-$K112*(Z110-$N110)^2/2</f>
        <v>19.468559999999954</v>
      </c>
      <c r="AA113" s="12">
        <f t="shared" ref="AA113" si="1042">$H110+$H112*(AA110-$N110)-$K112*(AA110-$N110)^2/2</f>
        <v>24.466419999999985</v>
      </c>
      <c r="AB113" s="12">
        <f t="shared" ref="AB113" si="1043">$H110+$H112*(AB110-$N110)-$K112*(AB110-$N110)^2/2</f>
        <v>28.65479999999998</v>
      </c>
      <c r="AC113" s="12">
        <f t="shared" ref="AC113" si="1044">$H110+$H112*(AC110-$N110)-$K112*(AC110-$N110)^2/2</f>
        <v>32.033699999999982</v>
      </c>
      <c r="AD113" s="12">
        <f t="shared" ref="AD113" si="1045">$H110+$H112*(AD110-$N110)-$K112*(AD110-$N110)^2/2</f>
        <v>34.60311999999999</v>
      </c>
      <c r="AE113" s="12">
        <f t="shared" ref="AE113" si="1046">$H110+$H112*(AE110-$N110)-$K112*(AE110-$N110)^2/2</f>
        <v>36.363059999999976</v>
      </c>
      <c r="AF113" s="12">
        <f t="shared" ref="AF113" si="1047">$H110+$H112*(AF110-$N110)-$K112*(AF110-$N110)^2/2</f>
        <v>37.313519999999954</v>
      </c>
      <c r="AG113" s="12">
        <f t="shared" ref="AG113" si="1048">$H110+$H112*(AG110-$N110)-$K112*(AG110-$N110)^2/2</f>
        <v>37.454499999999939</v>
      </c>
      <c r="AH113" s="12">
        <f t="shared" ref="AH113" si="1049">$H110+$H112*(AH110-$N110)-$K112*(AH110-$N110)^2/2</f>
        <v>36.785999999999973</v>
      </c>
      <c r="AI113" s="12">
        <f t="shared" ref="AI113" si="1050">$H110+$H112*(AI110-$N110)-$K112*(AI110-$N110)^2/2</f>
        <v>35.308019999999942</v>
      </c>
      <c r="AJ113" s="12">
        <f t="shared" ref="AJ113" si="1051">$H110+$H112*(AJ110-$N110)-$K112*(AJ110-$N110)^2/2</f>
        <v>33.020560000000017</v>
      </c>
      <c r="AK113" s="12">
        <f t="shared" ref="AK113" si="1052">$H110+$H112*(AK110-$N110)-$K112*(AK110-$N110)^2/2</f>
        <v>29.92362</v>
      </c>
      <c r="AL113" s="17">
        <f t="shared" ref="AL113" si="1053">$H110+$H112*(AL110-$N110)-$K112*(AL110-$N110)^2/2</f>
        <v>26.323074999999903</v>
      </c>
      <c r="AM113" s="12">
        <f t="shared" ref="AM113" si="1054">$H110+$H112*(AM110-$N110)-$K112*(AM110-$N110)^2/2</f>
        <v>21.301299999999969</v>
      </c>
    </row>
    <row r="114" spans="1:91" x14ac:dyDescent="0.25">
      <c r="A114" s="1">
        <v>3</v>
      </c>
      <c r="B114" s="1">
        <v>19</v>
      </c>
      <c r="C114" s="1">
        <v>20</v>
      </c>
      <c r="D114" s="1">
        <v>2</v>
      </c>
      <c r="E114" s="1" t="s">
        <v>29</v>
      </c>
      <c r="F114" s="1">
        <v>-70.817999999999998</v>
      </c>
      <c r="G114" s="1">
        <v>33.653699999999994</v>
      </c>
      <c r="H114" s="1">
        <v>-115.0257</v>
      </c>
      <c r="I114" s="8">
        <f>I102</f>
        <v>3.5</v>
      </c>
      <c r="J114" s="8"/>
      <c r="K114" s="8"/>
      <c r="L114" s="8">
        <f>D114</f>
        <v>2</v>
      </c>
      <c r="M114" s="8" t="s">
        <v>42</v>
      </c>
      <c r="N114" s="1">
        <f>N110</f>
        <v>22</v>
      </c>
      <c r="O114" s="16">
        <f t="shared" ref="O114:AM114" si="1055">O110</f>
        <v>22.4</v>
      </c>
      <c r="P114" s="1">
        <f t="shared" si="1055"/>
        <v>22.41</v>
      </c>
      <c r="Q114" s="1">
        <f t="shared" si="1055"/>
        <v>22.42</v>
      </c>
      <c r="R114" s="1">
        <f t="shared" si="1055"/>
        <v>22.56</v>
      </c>
      <c r="S114" s="1">
        <f t="shared" si="1055"/>
        <v>22.7</v>
      </c>
      <c r="T114" s="1">
        <f t="shared" si="1055"/>
        <v>22.84</v>
      </c>
      <c r="U114" s="1">
        <f t="shared" si="1055"/>
        <v>22.98</v>
      </c>
      <c r="V114" s="1">
        <f t="shared" si="1055"/>
        <v>23.12</v>
      </c>
      <c r="W114" s="1">
        <f t="shared" si="1055"/>
        <v>23.26</v>
      </c>
      <c r="X114" s="1">
        <f t="shared" si="1055"/>
        <v>23.4</v>
      </c>
      <c r="Y114" s="1">
        <f t="shared" si="1055"/>
        <v>23.54</v>
      </c>
      <c r="Z114" s="1">
        <f t="shared" si="1055"/>
        <v>23.68</v>
      </c>
      <c r="AA114" s="1">
        <f t="shared" si="1055"/>
        <v>23.82</v>
      </c>
      <c r="AB114" s="1">
        <f t="shared" si="1055"/>
        <v>23.96</v>
      </c>
      <c r="AC114" s="1">
        <f t="shared" si="1055"/>
        <v>24.1</v>
      </c>
      <c r="AD114" s="1">
        <f t="shared" si="1055"/>
        <v>24.240000000000002</v>
      </c>
      <c r="AE114" s="1">
        <f t="shared" si="1055"/>
        <v>24.38</v>
      </c>
      <c r="AF114" s="1">
        <f t="shared" si="1055"/>
        <v>24.52</v>
      </c>
      <c r="AG114" s="1">
        <f t="shared" si="1055"/>
        <v>24.66</v>
      </c>
      <c r="AH114" s="1">
        <f t="shared" si="1055"/>
        <v>24.8</v>
      </c>
      <c r="AI114" s="1">
        <f t="shared" si="1055"/>
        <v>24.94</v>
      </c>
      <c r="AJ114" s="1">
        <f t="shared" si="1055"/>
        <v>25.08</v>
      </c>
      <c r="AK114" s="1">
        <f t="shared" si="1055"/>
        <v>25.22</v>
      </c>
      <c r="AL114" s="16">
        <f t="shared" si="1055"/>
        <v>25.35</v>
      </c>
      <c r="AM114" s="1">
        <f t="shared" si="1055"/>
        <v>25.5</v>
      </c>
    </row>
    <row r="115" spans="1:91" x14ac:dyDescent="0.25">
      <c r="A115" s="1">
        <v>3</v>
      </c>
      <c r="B115" s="1">
        <v>19</v>
      </c>
      <c r="C115" s="1">
        <v>20</v>
      </c>
      <c r="D115" s="1">
        <v>2</v>
      </c>
      <c r="E115" s="1" t="s">
        <v>30</v>
      </c>
      <c r="F115" s="1">
        <v>-66.478999999999999</v>
      </c>
      <c r="G115" s="1">
        <v>-110.4025</v>
      </c>
      <c r="H115" s="1">
        <v>31.360500000000002</v>
      </c>
      <c r="I115" s="8"/>
      <c r="J115" s="8"/>
      <c r="K115" s="8"/>
      <c r="L115" s="8"/>
      <c r="M115" s="11" t="s">
        <v>21</v>
      </c>
      <c r="N115" s="1">
        <f>F114</f>
        <v>-70.817999999999998</v>
      </c>
      <c r="O115" s="19">
        <f>$F114+$F116*(O114-$N114)-$J116*(O114-$N114)^2/2</f>
        <v>-26.364000000000136</v>
      </c>
      <c r="P115" s="10">
        <f>$F114+$F116*(P114-$N114)-$J116*(P114-$N114)^2/2</f>
        <v>-25.397994999999984</v>
      </c>
      <c r="Q115" s="10">
        <f>$F114+$F116*(Q114-$N114)-$J116*(Q114-$N114)^2/2</f>
        <v>-24.439079999999834</v>
      </c>
      <c r="R115" s="10">
        <f>$F114+$F116*(R114-$N114)-$J116*(R114-$N114)^2/2</f>
        <v>-11.7587200000001</v>
      </c>
      <c r="S115" s="10">
        <f t="shared" ref="S115" si="1056">$F114+$F116*(S114-$N114)-$J116*(S114-$N114)^2/2</f>
        <v>-0.4680000000000426</v>
      </c>
      <c r="T115" s="10">
        <f t="shared" ref="T115" si="1057">$F114+$F116*(T114-$N114)-$J116*(T114-$N114)^2/2</f>
        <v>9.4330800000000004</v>
      </c>
      <c r="U115" s="10">
        <f t="shared" ref="U115" si="1058">$F114+$F116*(U114-$N114)-$J116*(U114-$N114)^2/2</f>
        <v>17.944520000000018</v>
      </c>
      <c r="V115" s="10">
        <f t="shared" ref="V115" si="1059">$F114+$F116*(V114-$N114)-$J116*(V114-$N114)^2/2</f>
        <v>25.066320000000047</v>
      </c>
      <c r="W115" s="10">
        <f t="shared" ref="W115" si="1060">$F114+$F116*(W114-$N114)-$J116*(W114-$N114)^2/2</f>
        <v>30.798480000000055</v>
      </c>
      <c r="X115" s="10">
        <f t="shared" ref="X115" si="1061">$F114+$F116*(X114-$N114)-$J116*(X114-$N114)^2/2</f>
        <v>35.140999999999991</v>
      </c>
      <c r="Y115" s="10">
        <f t="shared" ref="Y115" si="1062">$F114+$F116*(Y114-$N114)-$J116*(Y114-$N114)^2/2</f>
        <v>38.093880000000013</v>
      </c>
      <c r="Z115" s="10">
        <f t="shared" ref="Z115" si="1063">$F114+$F116*(Z114-$N114)-$J116*(Z114-$N114)^2/2</f>
        <v>39.657120000000006</v>
      </c>
      <c r="AA115" s="10">
        <f t="shared" ref="AA115" si="1064">$F114+$F116*(AA114-$N114)-$J116*(AA114-$N114)^2/2</f>
        <v>39.830720000000014</v>
      </c>
      <c r="AB115" s="10">
        <f t="shared" ref="AB115" si="1065">$F114+$F116*(AB114-$N114)-$J116*(AB114-$N114)^2/2</f>
        <v>38.614679999999993</v>
      </c>
      <c r="AC115" s="10">
        <f t="shared" ref="AC115" si="1066">$F114+$F116*(AC114-$N114)-$J116*(AC114-$N114)^2/2</f>
        <v>36.008999999999958</v>
      </c>
      <c r="AD115" s="10">
        <f t="shared" ref="AD115" si="1067">$F114+$F116*(AD114-$N114)-$J116*(AD114-$N114)^2/2</f>
        <v>32.013679999999965</v>
      </c>
      <c r="AE115" s="10">
        <f t="shared" ref="AE115" si="1068">$F114+$F116*(AE114-$N114)-$J116*(AE114-$N114)^2/2</f>
        <v>26.628720000000044</v>
      </c>
      <c r="AF115" s="10">
        <f t="shared" ref="AF115" si="1069">$F114+$F116*(AF114-$N114)-$J116*(AF114-$N114)^2/2</f>
        <v>19.854120000000052</v>
      </c>
      <c r="AG115" s="10">
        <f t="shared" ref="AG115" si="1070">$F114+$F116*(AG114-$N114)-$J116*(AG114-$N114)^2/2</f>
        <v>11.689880000000016</v>
      </c>
      <c r="AH115" s="10">
        <f t="shared" ref="AH115" si="1071">$F114+$F116*(AH114-$N114)-$J116*(AH114-$N114)^2/2</f>
        <v>2.1359999999999673</v>
      </c>
      <c r="AI115" s="10">
        <f t="shared" ref="AI115" si="1072">$F114+$F116*(AI114-$N114)-$J116*(AI114-$N114)^2/2</f>
        <v>-8.8075200000001246</v>
      </c>
      <c r="AJ115" s="10">
        <f t="shared" ref="AJ115" si="1073">$F114+$F116*(AJ114-$N114)-$J116*(AJ114-$N114)^2/2</f>
        <v>-21.140679999999747</v>
      </c>
      <c r="AK115" s="10">
        <f t="shared" ref="AK115" si="1074">$F114+$F116*(AK114-$N114)-$J116*(AK114-$N114)^2/2</f>
        <v>-34.863479999999811</v>
      </c>
      <c r="AL115" s="17">
        <f>$F114+$F116*(AL114-$N114)-$J116*(AL114-$N114)^2/2</f>
        <v>-48.850375000000099</v>
      </c>
      <c r="AM115" s="10">
        <f t="shared" ref="AM115" si="1075">$F114+$F116*(AM114-$N114)-$J116*(AM114-$N114)^2/2</f>
        <v>-66.477999999999952</v>
      </c>
    </row>
    <row r="116" spans="1:91" x14ac:dyDescent="0.25">
      <c r="A116" s="1">
        <v>3</v>
      </c>
      <c r="B116" s="1">
        <v>19</v>
      </c>
      <c r="C116" s="1">
        <v>20</v>
      </c>
      <c r="D116" s="1">
        <v>2</v>
      </c>
      <c r="E116" s="1" t="s">
        <v>31</v>
      </c>
      <c r="F116" s="1">
        <v>125.315</v>
      </c>
      <c r="G116" s="1">
        <v>31.115600000000008</v>
      </c>
      <c r="H116" s="1">
        <v>114.10040000000001</v>
      </c>
      <c r="I116" s="8"/>
      <c r="J116" s="8">
        <f>(F116-F117)/I102</f>
        <v>70.899999999999991</v>
      </c>
      <c r="K116" s="8">
        <f>(G116-G117)/I102</f>
        <v>41.3</v>
      </c>
      <c r="L116" s="8"/>
      <c r="M116" s="11" t="s">
        <v>37</v>
      </c>
      <c r="N116" s="8">
        <f>G114</f>
        <v>33.653699999999994</v>
      </c>
      <c r="O116" s="17">
        <f>$G114+$G116*(O114-$N114)-$K116*(O114-$N114)^2/2</f>
        <v>42.79593999999998</v>
      </c>
      <c r="P116" s="12">
        <f>$G114+$G116*(P114-$N114)-$K116*(P114-$N114)^2/2</f>
        <v>42.939830999999998</v>
      </c>
      <c r="Q116" s="12">
        <f t="shared" ref="Q116:AL116" si="1076">$G114+$G116*(Q114-$N114)-$K116*(Q114-$N114)^2/2</f>
        <v>43.079592000000019</v>
      </c>
      <c r="R116" s="12">
        <f t="shared" si="1076"/>
        <v>44.602595999999984</v>
      </c>
      <c r="S116" s="12">
        <f t="shared" si="1076"/>
        <v>45.316120000000005</v>
      </c>
      <c r="T116" s="12">
        <f t="shared" si="1076"/>
        <v>45.220163999999997</v>
      </c>
      <c r="U116" s="12">
        <f t="shared" si="1076"/>
        <v>44.314728000000002</v>
      </c>
      <c r="V116" s="12">
        <f t="shared" si="1076"/>
        <v>42.599811999999993</v>
      </c>
      <c r="W116" s="12">
        <f t="shared" si="1076"/>
        <v>40.075415999999969</v>
      </c>
      <c r="X116" s="12">
        <f t="shared" si="1076"/>
        <v>36.74154000000005</v>
      </c>
      <c r="Y116" s="12">
        <f t="shared" si="1076"/>
        <v>32.598184000000046</v>
      </c>
      <c r="Z116" s="12">
        <f t="shared" si="1076"/>
        <v>27.645348000000027</v>
      </c>
      <c r="AA116" s="12">
        <f t="shared" si="1076"/>
        <v>21.883032</v>
      </c>
      <c r="AB116" s="12">
        <f t="shared" si="1076"/>
        <v>15.311235999999965</v>
      </c>
      <c r="AC116" s="12">
        <f t="shared" si="1076"/>
        <v>7.9299599999999231</v>
      </c>
      <c r="AD116" s="12">
        <f t="shared" si="1076"/>
        <v>-0.2607960000000844</v>
      </c>
      <c r="AE116" s="12">
        <f t="shared" si="1076"/>
        <v>-9.2610319999999149</v>
      </c>
      <c r="AF116" s="12">
        <f t="shared" si="1076"/>
        <v>-19.070747999999952</v>
      </c>
      <c r="AG116" s="12">
        <f t="shared" si="1076"/>
        <v>-29.689943999999997</v>
      </c>
      <c r="AH116" s="12">
        <f t="shared" si="1076"/>
        <v>-41.118620000000021</v>
      </c>
      <c r="AI116" s="12">
        <f t="shared" si="1076"/>
        <v>-53.356776000000082</v>
      </c>
      <c r="AJ116" s="12">
        <f t="shared" si="1076"/>
        <v>-66.404411999999809</v>
      </c>
      <c r="AK116" s="12">
        <f t="shared" si="1076"/>
        <v>-80.261527999999856</v>
      </c>
      <c r="AL116" s="17">
        <f t="shared" si="1076"/>
        <v>-93.85366500000012</v>
      </c>
      <c r="AM116" s="12">
        <f>$G114+$G116*(AM114-$N114)-$K116*(AM114-$N114)^2/2</f>
        <v>-110.40419999999995</v>
      </c>
    </row>
    <row r="117" spans="1:91" x14ac:dyDescent="0.25">
      <c r="A117" s="1">
        <v>3</v>
      </c>
      <c r="B117" s="1">
        <v>19</v>
      </c>
      <c r="C117" s="1">
        <v>20</v>
      </c>
      <c r="D117" s="1">
        <v>2</v>
      </c>
      <c r="E117" s="1" t="s">
        <v>32</v>
      </c>
      <c r="F117" s="1">
        <v>-122.83499999999999</v>
      </c>
      <c r="G117" s="1">
        <v>-113.43439999999998</v>
      </c>
      <c r="H117" s="1">
        <v>-30.449599999999997</v>
      </c>
      <c r="I117" s="8"/>
      <c r="J117" s="8"/>
      <c r="K117" s="8"/>
      <c r="L117" s="8"/>
      <c r="M117" s="11" t="s">
        <v>38</v>
      </c>
      <c r="N117" s="8">
        <f>H114</f>
        <v>-115.0257</v>
      </c>
      <c r="O117" s="19">
        <f>$H114+$H116*(O114-$N114)-$K116*(O114-$N114)^2/2</f>
        <v>-72.689540000000136</v>
      </c>
      <c r="P117" s="12">
        <f>$H114+$H116*(P114-$N114)-$K116*(P114-$N114)^2/2</f>
        <v>-71.715800999999985</v>
      </c>
      <c r="Q117" s="12">
        <f t="shared" ref="Q117" si="1077">$H114+$H116*(Q114-$N114)-$K116*(Q114-$N114)^2/2</f>
        <v>-70.746191999999837</v>
      </c>
      <c r="R117" s="12">
        <f t="shared" ref="R117" si="1078">$H114+$H116*(R114-$N114)-$K116*(R114-$N114)^2/2</f>
        <v>-57.605316000000109</v>
      </c>
      <c r="S117" s="12">
        <f t="shared" ref="S117" si="1079">$H114+$H116*(S114-$N114)-$K116*(S114-$N114)^2/2</f>
        <v>-45.273920000000054</v>
      </c>
      <c r="T117" s="12">
        <f t="shared" ref="T117" si="1080">$H114+$H116*(T114-$N114)-$K116*(T114-$N114)^2/2</f>
        <v>-33.752004000000014</v>
      </c>
      <c r="U117" s="12">
        <f t="shared" ref="U117" si="1081">$H114+$H116*(U114-$N114)-$K116*(U114-$N114)^2/2</f>
        <v>-23.039567999999957</v>
      </c>
      <c r="V117" s="12">
        <f t="shared" ref="V117" si="1082">$H114+$H116*(V114-$N114)-$K116*(V114-$N114)^2/2</f>
        <v>-13.136611999999921</v>
      </c>
      <c r="W117" s="12">
        <f t="shared" ref="W117" si="1083">$H114+$H116*(W114-$N114)-$K116*(W114-$N114)^2/2</f>
        <v>-4.0431359999998833</v>
      </c>
      <c r="X117" s="12">
        <f t="shared" ref="X117" si="1084">$H114+$H116*(X114-$N114)-$K116*(X114-$N114)^2/2</f>
        <v>4.2408599999999339</v>
      </c>
      <c r="Y117" s="12">
        <f t="shared" ref="Y117" si="1085">$H114+$H116*(Y114-$N114)-$K116*(Y114-$N114)^2/2</f>
        <v>11.715375999999978</v>
      </c>
      <c r="Z117" s="12">
        <f t="shared" ref="Z117" si="1086">$H114+$H116*(Z114-$N114)-$K116*(Z114-$N114)^2/2</f>
        <v>18.380411999999993</v>
      </c>
      <c r="AA117" s="12">
        <f t="shared" ref="AA117" si="1087">$H114+$H116*(AA114-$N114)-$K116*(AA114-$N114)^2/2</f>
        <v>24.235968000000028</v>
      </c>
      <c r="AB117" s="12">
        <f t="shared" ref="AB117" si="1088">$H114+$H116*(AB114-$N114)-$K116*(AB114-$N114)^2/2</f>
        <v>29.282044000000056</v>
      </c>
      <c r="AC117" s="12">
        <f t="shared" ref="AC117" si="1089">$H114+$H116*(AC114-$N114)-$K116*(AC114-$N114)^2/2</f>
        <v>33.518640000000048</v>
      </c>
      <c r="AD117" s="12">
        <f t="shared" ref="AD117" si="1090">$H114+$H116*(AD114-$N114)-$K116*(AD114-$N114)^2/2</f>
        <v>36.945756000000074</v>
      </c>
      <c r="AE117" s="12">
        <f t="shared" ref="AE117" si="1091">$H114+$H116*(AE114-$N114)-$K116*(AE114-$N114)^2/2</f>
        <v>39.563392000000022</v>
      </c>
      <c r="AF117" s="12">
        <f t="shared" ref="AF117" si="1092">$H114+$H116*(AF114-$N114)-$K116*(AF114-$N114)^2/2</f>
        <v>41.371548000000047</v>
      </c>
      <c r="AG117" s="12">
        <f t="shared" ref="AG117" si="1093">$H114+$H116*(AG114-$N114)-$K116*(AG114-$N114)^2/2</f>
        <v>42.370224000000007</v>
      </c>
      <c r="AH117" s="12">
        <f t="shared" ref="AH117" si="1094">$H114+$H116*(AH114-$N114)-$K116*(AH114-$N114)^2/2</f>
        <v>42.559420000000017</v>
      </c>
      <c r="AI117" s="12">
        <f t="shared" ref="AI117" si="1095">$H114+$H116*(AI114-$N114)-$K116*(AI114-$N114)^2/2</f>
        <v>41.939136000000019</v>
      </c>
      <c r="AJ117" s="12">
        <f t="shared" ref="AJ117" si="1096">$H114+$H116*(AJ114-$N114)-$K116*(AJ114-$N114)^2/2</f>
        <v>40.50937200000007</v>
      </c>
      <c r="AK117" s="12">
        <f t="shared" ref="AK117" si="1097">$H114+$H116*(AK114-$N114)-$K116*(AK114-$N114)^2/2</f>
        <v>38.270128000000085</v>
      </c>
      <c r="AL117" s="17">
        <f t="shared" ref="AL117" si="1098">$H114+$H116*(AL114-$N114)-$K116*(AL114-$N114)^2/2</f>
        <v>35.466015000000056</v>
      </c>
      <c r="AM117" s="12">
        <f t="shared" ref="AM117" si="1099">$H114+$H116*(AM114-$N114)-$K116*(AM114-$N114)^2/2</f>
        <v>31.363200000000006</v>
      </c>
    </row>
    <row r="118" spans="1:91" x14ac:dyDescent="0.25">
      <c r="A118" s="1">
        <v>3</v>
      </c>
      <c r="B118" s="1">
        <v>19</v>
      </c>
      <c r="C118" s="1">
        <v>20</v>
      </c>
      <c r="D118" s="1">
        <v>1</v>
      </c>
      <c r="E118" s="1" t="s">
        <v>29</v>
      </c>
      <c r="F118" s="1">
        <v>-76.608000000000004</v>
      </c>
      <c r="G118" s="1">
        <v>37.867300000000007</v>
      </c>
      <c r="H118" s="1">
        <v>-127.38130000000001</v>
      </c>
      <c r="I118" s="8">
        <f>I102</f>
        <v>3.5</v>
      </c>
      <c r="J118" s="8"/>
      <c r="K118" s="8"/>
      <c r="L118" s="8">
        <f>D118</f>
        <v>1</v>
      </c>
      <c r="M118" s="8" t="s">
        <v>42</v>
      </c>
      <c r="N118" s="1">
        <f>N114</f>
        <v>22</v>
      </c>
      <c r="O118" s="16">
        <f t="shared" ref="O118:AM118" si="1100">O114</f>
        <v>22.4</v>
      </c>
      <c r="P118" s="1">
        <f t="shared" si="1100"/>
        <v>22.41</v>
      </c>
      <c r="Q118" s="1">
        <f t="shared" si="1100"/>
        <v>22.42</v>
      </c>
      <c r="R118" s="1">
        <f t="shared" si="1100"/>
        <v>22.56</v>
      </c>
      <c r="S118" s="1">
        <f t="shared" si="1100"/>
        <v>22.7</v>
      </c>
      <c r="T118" s="1">
        <f t="shared" si="1100"/>
        <v>22.84</v>
      </c>
      <c r="U118" s="1">
        <f t="shared" si="1100"/>
        <v>22.98</v>
      </c>
      <c r="V118" s="1">
        <f t="shared" si="1100"/>
        <v>23.12</v>
      </c>
      <c r="W118" s="1">
        <f t="shared" si="1100"/>
        <v>23.26</v>
      </c>
      <c r="X118" s="1">
        <f t="shared" si="1100"/>
        <v>23.4</v>
      </c>
      <c r="Y118" s="1">
        <f t="shared" si="1100"/>
        <v>23.54</v>
      </c>
      <c r="Z118" s="1">
        <f t="shared" si="1100"/>
        <v>23.68</v>
      </c>
      <c r="AA118" s="1">
        <f t="shared" si="1100"/>
        <v>23.82</v>
      </c>
      <c r="AB118" s="1">
        <f t="shared" si="1100"/>
        <v>23.96</v>
      </c>
      <c r="AC118" s="1">
        <f t="shared" si="1100"/>
        <v>24.1</v>
      </c>
      <c r="AD118" s="1">
        <f t="shared" si="1100"/>
        <v>24.240000000000002</v>
      </c>
      <c r="AE118" s="1">
        <f t="shared" si="1100"/>
        <v>24.38</v>
      </c>
      <c r="AF118" s="1">
        <f t="shared" si="1100"/>
        <v>24.52</v>
      </c>
      <c r="AG118" s="1">
        <f t="shared" si="1100"/>
        <v>24.66</v>
      </c>
      <c r="AH118" s="1">
        <f t="shared" si="1100"/>
        <v>24.8</v>
      </c>
      <c r="AI118" s="1">
        <f t="shared" si="1100"/>
        <v>24.94</v>
      </c>
      <c r="AJ118" s="1">
        <f t="shared" si="1100"/>
        <v>25.08</v>
      </c>
      <c r="AK118" s="1">
        <f t="shared" si="1100"/>
        <v>25.22</v>
      </c>
      <c r="AL118" s="16">
        <f t="shared" si="1100"/>
        <v>25.35</v>
      </c>
      <c r="AM118" s="1">
        <f t="shared" si="1100"/>
        <v>25.5</v>
      </c>
    </row>
    <row r="119" spans="1:91" x14ac:dyDescent="0.25">
      <c r="A119" s="1">
        <v>3</v>
      </c>
      <c r="B119" s="1">
        <v>19</v>
      </c>
      <c r="C119" s="1">
        <v>20</v>
      </c>
      <c r="D119" s="1">
        <v>1</v>
      </c>
      <c r="E119" s="1" t="s">
        <v>30</v>
      </c>
      <c r="F119" s="1">
        <v>-58.679000000000002</v>
      </c>
      <c r="G119" s="1">
        <v>-111.7461</v>
      </c>
      <c r="H119" s="1">
        <v>42.848100000000002</v>
      </c>
      <c r="I119" s="8"/>
      <c r="J119" s="8"/>
      <c r="K119" s="8"/>
      <c r="L119" s="8"/>
      <c r="M119" s="11" t="s">
        <v>21</v>
      </c>
      <c r="N119" s="1">
        <f>F118</f>
        <v>-76.608000000000004</v>
      </c>
      <c r="O119" s="19">
        <f>$F118+$F120*(O118-$N118)-$J120*(O118-$N118)^2/2</f>
        <v>-30.600800000000149</v>
      </c>
      <c r="P119" s="10">
        <f>$F118+$F120*(P118-$N118)-$J120*(P118-$N118)^2/2</f>
        <v>-29.595964999999993</v>
      </c>
      <c r="Q119" s="10">
        <f>$F118+$F120*(Q118-$N118)-$J120*(Q118-$N118)^2/2</f>
        <v>-28.598219999999827</v>
      </c>
      <c r="R119" s="10">
        <f>$F118+$F120*(R118-$N118)-$J120*(R118-$N118)^2/2</f>
        <v>-15.374240000000121</v>
      </c>
      <c r="S119" s="10">
        <f t="shared" ref="S119" si="1101">$F118+$F120*(S118-$N118)-$J120*(S118-$N118)^2/2</f>
        <v>-3.5399000000000598</v>
      </c>
      <c r="T119" s="10">
        <f t="shared" ref="T119" si="1102">$F118+$F120*(T118-$N118)-$J120*(T118-$N118)^2/2</f>
        <v>6.9047999999999874</v>
      </c>
      <c r="U119" s="10">
        <f t="shared" ref="U119" si="1103">$F118+$F120*(U118-$N118)-$J120*(U118-$N118)^2/2</f>
        <v>15.959860000000027</v>
      </c>
      <c r="V119" s="10">
        <f t="shared" ref="V119" si="1104">$F118+$F120*(V118-$N118)-$J120*(V118-$N118)^2/2</f>
        <v>23.625280000000068</v>
      </c>
      <c r="W119" s="10">
        <f t="shared" ref="W119" si="1105">$F118+$F120*(W118-$N118)-$J120*(W118-$N118)^2/2</f>
        <v>29.901060000000079</v>
      </c>
      <c r="X119" s="10">
        <f t="shared" ref="X119" si="1106">$F118+$F120*(X118-$N118)-$J120*(X118-$N118)^2/2</f>
        <v>34.787199999999956</v>
      </c>
      <c r="Y119" s="10">
        <f t="shared" ref="Y119" si="1107">$F118+$F120*(Y118-$N118)-$J120*(Y118-$N118)^2/2</f>
        <v>38.283699999999982</v>
      </c>
      <c r="Z119" s="10">
        <f t="shared" ref="Z119" si="1108">$F118+$F120*(Z118-$N118)-$J120*(Z118-$N118)^2/2</f>
        <v>40.390559999999994</v>
      </c>
      <c r="AA119" s="10">
        <f t="shared" ref="AA119" si="1109">$F118+$F120*(AA118-$N118)-$J120*(AA118-$N118)^2/2</f>
        <v>41.107779999999991</v>
      </c>
      <c r="AB119" s="10">
        <f t="shared" ref="AB119" si="1110">$F118+$F120*(AB118-$N118)-$J120*(AB118-$N118)^2/2</f>
        <v>40.435360000000003</v>
      </c>
      <c r="AC119" s="10">
        <f t="shared" ref="AC119" si="1111">$F118+$F120*(AC118-$N118)-$J120*(AC118-$N118)^2/2</f>
        <v>38.373299999999944</v>
      </c>
      <c r="AD119" s="10">
        <f t="shared" ref="AD119" si="1112">$F118+$F120*(AD118-$N118)-$J120*(AD118-$N118)^2/2</f>
        <v>34.921599999999984</v>
      </c>
      <c r="AE119" s="10">
        <f t="shared" ref="AE119" si="1113">$F118+$F120*(AE118-$N118)-$J120*(AE118-$N118)^2/2</f>
        <v>30.080260000000038</v>
      </c>
      <c r="AF119" s="10">
        <f t="shared" ref="AF119" si="1114">$F118+$F120*(AF118-$N118)-$J120*(AF118-$N118)^2/2</f>
        <v>23.849279999999993</v>
      </c>
      <c r="AG119" s="10">
        <f t="shared" ref="AG119" si="1115">$F118+$F120*(AG118-$N118)-$J120*(AG118-$N118)^2/2</f>
        <v>16.228659999999991</v>
      </c>
      <c r="AH119" s="10">
        <f t="shared" ref="AH119" si="1116">$F118+$F120*(AH118-$N118)-$J120*(AH118-$N118)^2/2</f>
        <v>7.2183999999999173</v>
      </c>
      <c r="AI119" s="10">
        <f t="shared" ref="AI119" si="1117">$F118+$F120*(AI118-$N118)-$J120*(AI118-$N118)^2/2</f>
        <v>-3.1815000000001419</v>
      </c>
      <c r="AJ119" s="10">
        <f t="shared" ref="AJ119" si="1118">$F118+$F120*(AJ118-$N118)-$J120*(AJ118-$N118)^2/2</f>
        <v>-14.971039999999846</v>
      </c>
      <c r="AK119" s="10">
        <f t="shared" ref="AK119" si="1119">$F118+$F120*(AK118-$N118)-$J120*(AK118-$N118)^2/2</f>
        <v>-28.150219999999877</v>
      </c>
      <c r="AL119" s="17">
        <f>$F118+$F120*(AL118-$N118)-$J120*(AL118-$N118)^2/2</f>
        <v>-41.632325000000151</v>
      </c>
      <c r="AM119" s="10">
        <f t="shared" ref="AM119" si="1120">$F118+$F120*(AM118-$N118)-$J120*(AM118-$N118)^2/2</f>
        <v>-58.677500000000009</v>
      </c>
    </row>
    <row r="120" spans="1:91" x14ac:dyDescent="0.25">
      <c r="A120" s="1">
        <v>3</v>
      </c>
      <c r="B120" s="1">
        <v>19</v>
      </c>
      <c r="C120" s="1">
        <v>20</v>
      </c>
      <c r="D120" s="1">
        <v>1</v>
      </c>
      <c r="E120" s="1" t="s">
        <v>31</v>
      </c>
      <c r="F120" s="1">
        <v>129.19800000000001</v>
      </c>
      <c r="G120" s="1">
        <v>29.527999999999999</v>
      </c>
      <c r="H120" s="1">
        <v>120.91200000000001</v>
      </c>
      <c r="I120" s="8"/>
      <c r="J120" s="8">
        <f>(F120-F121)/I102</f>
        <v>70.900000000000006</v>
      </c>
      <c r="K120" s="8">
        <f>(G120-G121)/I102</f>
        <v>41.3</v>
      </c>
      <c r="L120" s="8"/>
      <c r="M120" s="11" t="s">
        <v>37</v>
      </c>
      <c r="N120" s="8">
        <f>G118</f>
        <v>37.867300000000007</v>
      </c>
      <c r="O120" s="17">
        <f>$G118+$G120*(O118-$N118)-$K120*(O118-$N118)^2/2</f>
        <v>46.374499999999991</v>
      </c>
      <c r="P120" s="12">
        <f>$G118+$G120*(P118-$N118)-$K120*(P118-$N118)^2/2</f>
        <v>46.50251500000001</v>
      </c>
      <c r="Q120" s="12">
        <f t="shared" ref="Q120:AL120" si="1121">$G118+$G120*(Q118-$N118)-$K120*(Q118-$N118)^2/2</f>
        <v>46.626400000000025</v>
      </c>
      <c r="R120" s="12">
        <f t="shared" si="1121"/>
        <v>47.927140000000001</v>
      </c>
      <c r="S120" s="12">
        <f t="shared" si="1121"/>
        <v>48.418400000000013</v>
      </c>
      <c r="T120" s="12">
        <f t="shared" si="1121"/>
        <v>48.100180000000009</v>
      </c>
      <c r="U120" s="12">
        <f t="shared" si="1121"/>
        <v>46.972480000000004</v>
      </c>
      <c r="V120" s="12">
        <f t="shared" si="1121"/>
        <v>45.035299999999985</v>
      </c>
      <c r="W120" s="12">
        <f t="shared" si="1121"/>
        <v>42.288639999999965</v>
      </c>
      <c r="X120" s="12">
        <f t="shared" si="1121"/>
        <v>38.732500000000051</v>
      </c>
      <c r="Y120" s="12">
        <f t="shared" si="1121"/>
        <v>34.366880000000037</v>
      </c>
      <c r="Z120" s="12">
        <f t="shared" si="1121"/>
        <v>29.191780000000023</v>
      </c>
      <c r="AA120" s="12">
        <f t="shared" si="1121"/>
        <v>23.2072</v>
      </c>
      <c r="AB120" s="12">
        <f t="shared" si="1121"/>
        <v>16.41313999999997</v>
      </c>
      <c r="AC120" s="12">
        <f t="shared" si="1121"/>
        <v>8.8095999999999179</v>
      </c>
      <c r="AD120" s="12">
        <f t="shared" si="1121"/>
        <v>0.39657999999988647</v>
      </c>
      <c r="AE120" s="12">
        <f t="shared" si="1121"/>
        <v>-8.8259199999999112</v>
      </c>
      <c r="AF120" s="12">
        <f t="shared" si="1121"/>
        <v>-18.857899999999944</v>
      </c>
      <c r="AG120" s="12">
        <f t="shared" si="1121"/>
        <v>-29.699359999999984</v>
      </c>
      <c r="AH120" s="12">
        <f t="shared" si="1121"/>
        <v>-41.350300000000061</v>
      </c>
      <c r="AI120" s="12">
        <f t="shared" si="1121"/>
        <v>-53.810720000000117</v>
      </c>
      <c r="AJ120" s="12">
        <f t="shared" si="1121"/>
        <v>-67.080619999999811</v>
      </c>
      <c r="AK120" s="12">
        <f t="shared" si="1121"/>
        <v>-81.159999999999854</v>
      </c>
      <c r="AL120" s="17">
        <f t="shared" si="1121"/>
        <v>-94.958525000000151</v>
      </c>
      <c r="AM120" s="12">
        <f>$G118+$G120*(AM118-$N118)-$K120*(AM118-$N118)^2/2</f>
        <v>-111.74719999999996</v>
      </c>
    </row>
    <row r="121" spans="1:91" x14ac:dyDescent="0.25">
      <c r="A121" s="2">
        <v>3</v>
      </c>
      <c r="B121" s="2">
        <v>19</v>
      </c>
      <c r="C121" s="2">
        <v>20</v>
      </c>
      <c r="D121" s="2">
        <v>1</v>
      </c>
      <c r="E121" s="2" t="s">
        <v>32</v>
      </c>
      <c r="F121" s="2">
        <v>-118.952</v>
      </c>
      <c r="G121" s="2">
        <v>-115.02199999999999</v>
      </c>
      <c r="H121" s="2">
        <v>-23.637999999999998</v>
      </c>
      <c r="I121" s="2"/>
      <c r="J121" s="2"/>
      <c r="K121" s="2"/>
      <c r="L121" s="2"/>
      <c r="M121" s="13" t="s">
        <v>38</v>
      </c>
      <c r="N121" s="2">
        <f>H118</f>
        <v>-127.38130000000001</v>
      </c>
      <c r="O121" s="18">
        <f>$H118+$H120*(O118-$N118)-$K120*(O118-$N118)^2/2</f>
        <v>-82.320500000000152</v>
      </c>
      <c r="P121" s="14">
        <f>$H118+$H120*(P118-$N118)-$K120*(P118-$N118)^2/2</f>
        <v>-81.278644999999997</v>
      </c>
      <c r="Q121" s="14">
        <f t="shared" ref="Q121" si="1122">$H118+$H120*(Q118-$N118)-$K120*(Q118-$N118)^2/2</f>
        <v>-80.240919999999846</v>
      </c>
      <c r="R121" s="14">
        <f t="shared" ref="R121" si="1123">$H118+$H120*(R118-$N118)-$K120*(R118-$N118)^2/2</f>
        <v>-66.14642000000012</v>
      </c>
      <c r="S121" s="14">
        <f t="shared" ref="S121" si="1124">$H118+$H120*(S118-$N118)-$K120*(S118-$N118)^2/2</f>
        <v>-52.861400000000067</v>
      </c>
      <c r="T121" s="14">
        <f t="shared" ref="T121" si="1125">$H118+$H120*(T118-$N118)-$K120*(T118-$N118)^2/2</f>
        <v>-40.385860000000022</v>
      </c>
      <c r="U121" s="14">
        <f t="shared" ref="U121" si="1126">$H118+$H120*(U118-$N118)-$K120*(U118-$N118)^2/2</f>
        <v>-28.719799999999974</v>
      </c>
      <c r="V121" s="14">
        <f t="shared" ref="V121" si="1127">$H118+$H120*(V118-$N118)-$K120*(V118-$N118)^2/2</f>
        <v>-17.86321999999992</v>
      </c>
      <c r="W121" s="14">
        <f t="shared" ref="W121" si="1128">$H118+$H120*(W118-$N118)-$K120*(W118-$N118)^2/2</f>
        <v>-7.8161199999998914</v>
      </c>
      <c r="X121" s="14">
        <f t="shared" ref="X121" si="1129">$H118+$H120*(X118-$N118)-$K120*(X118-$N118)^2/2</f>
        <v>1.4214999999999165</v>
      </c>
      <c r="Y121" s="14">
        <f t="shared" ref="Y121" si="1130">$H118+$H120*(Y118-$N118)-$K120*(Y118-$N118)^2/2</f>
        <v>9.8496399999999511</v>
      </c>
      <c r="Z121" s="14">
        <f t="shared" ref="Z121" si="1131">$H118+$H120*(Z118-$N118)-$K120*(Z118-$N118)^2/2</f>
        <v>17.468299999999985</v>
      </c>
      <c r="AA121" s="14">
        <f t="shared" ref="AA121" si="1132">$H118+$H120*(AA118-$N118)-$K120*(AA118-$N118)^2/2</f>
        <v>24.277480000000011</v>
      </c>
      <c r="AB121" s="14">
        <f t="shared" ref="AB121" si="1133">$H118+$H120*(AB118-$N118)-$K120*(AB118-$N118)^2/2</f>
        <v>30.27718000000003</v>
      </c>
      <c r="AC121" s="14">
        <f t="shared" ref="AC121" si="1134">$H118+$H120*(AC118-$N118)-$K120*(AC118-$N118)^2/2</f>
        <v>35.467400000000069</v>
      </c>
      <c r="AD121" s="14">
        <f t="shared" ref="AD121" si="1135">$H118+$H120*(AD118-$N118)-$K120*(AD118-$N118)^2/2</f>
        <v>39.848140000000086</v>
      </c>
      <c r="AE121" s="14">
        <f t="shared" ref="AE121" si="1136">$H118+$H120*(AE118-$N118)-$K120*(AE118-$N118)^2/2</f>
        <v>43.419399999999968</v>
      </c>
      <c r="AF121" s="14">
        <f t="shared" ref="AF121" si="1137">$H118+$H120*(AF118-$N118)-$K120*(AF118-$N118)^2/2</f>
        <v>46.181179999999983</v>
      </c>
      <c r="AG121" s="14">
        <f t="shared" ref="AG121" si="1138">$H118+$H120*(AG118-$N118)-$K120*(AG118-$N118)^2/2</f>
        <v>48.133479999999992</v>
      </c>
      <c r="AH121" s="14">
        <f t="shared" ref="AH121" si="1139">$H118+$H120*(AH118-$N118)-$K120*(AH118-$N118)^2/2</f>
        <v>49.276300000000049</v>
      </c>
      <c r="AI121" s="14">
        <f t="shared" ref="AI121" si="1140">$H118+$H120*(AI118-$N118)-$K120*(AI118-$N118)^2/2</f>
        <v>49.609640000000041</v>
      </c>
      <c r="AJ121" s="14">
        <f t="shared" ref="AJ121" si="1141">$H118+$H120*(AJ118-$N118)-$K120*(AJ118-$N118)^2/2</f>
        <v>49.133500000000026</v>
      </c>
      <c r="AK121" s="14">
        <f t="shared" ref="AK121" si="1142">$H118+$H120*(AK118-$N118)-$K120*(AK118-$N118)^2/2</f>
        <v>47.847880000000032</v>
      </c>
      <c r="AL121" s="18">
        <f t="shared" ref="AL121" si="1143">$H118+$H120*(AL118-$N118)-$K120*(AL118-$N118)^2/2</f>
        <v>45.92927499999999</v>
      </c>
      <c r="AM121" s="14">
        <f t="shared" ref="AM121" si="1144">$H118+$H120*(AM118-$N118)-$K120*(AM118-$N118)^2/2</f>
        <v>42.84820000000002</v>
      </c>
    </row>
    <row r="123" spans="1:91" x14ac:dyDescent="0.25">
      <c r="P123" t="s">
        <v>111</v>
      </c>
      <c r="Q123" t="s">
        <v>110</v>
      </c>
    </row>
    <row r="124" spans="1:91" x14ac:dyDescent="0.25">
      <c r="A124" t="s">
        <v>44</v>
      </c>
    </row>
    <row r="125" spans="1:91" x14ac:dyDescent="0.25">
      <c r="P125" s="258" t="s">
        <v>81</v>
      </c>
      <c r="Q125" s="258"/>
      <c r="R125" s="258"/>
      <c r="S125" s="258"/>
      <c r="T125" s="258"/>
      <c r="U125" s="258"/>
      <c r="V125" s="258"/>
      <c r="W125" s="258"/>
      <c r="X125" s="258"/>
      <c r="Y125" s="276" t="s">
        <v>89</v>
      </c>
      <c r="Z125" s="277"/>
      <c r="AA125" s="277"/>
      <c r="AB125" s="278"/>
      <c r="AC125" s="279" t="s">
        <v>90</v>
      </c>
      <c r="AD125" s="280"/>
      <c r="AE125" s="280"/>
      <c r="AF125" s="280"/>
      <c r="AG125" s="281"/>
      <c r="AH125" s="270" t="s">
        <v>93</v>
      </c>
      <c r="AI125" s="271"/>
      <c r="AJ125" s="271"/>
      <c r="AK125" s="271"/>
      <c r="AL125" s="271"/>
      <c r="AM125" s="271"/>
      <c r="AN125" s="271"/>
      <c r="AO125" s="272"/>
      <c r="AP125" s="286" t="s">
        <v>130</v>
      </c>
      <c r="AQ125" s="286"/>
      <c r="AR125" s="286"/>
      <c r="AS125" s="286"/>
      <c r="AT125" s="286"/>
      <c r="AU125" s="286"/>
      <c r="AV125" s="286"/>
      <c r="AW125" s="286"/>
      <c r="AX125" s="286"/>
      <c r="AY125" s="286"/>
      <c r="AZ125" s="286"/>
      <c r="BA125" s="286"/>
      <c r="BB125" s="286"/>
      <c r="BC125" s="286"/>
      <c r="BD125" s="286"/>
      <c r="BE125" s="286"/>
      <c r="BF125" s="286"/>
      <c r="BG125" s="286"/>
      <c r="BH125" s="286"/>
      <c r="BI125" s="286"/>
      <c r="BJ125" s="286"/>
      <c r="BK125" s="286"/>
      <c r="BL125" s="286"/>
      <c r="BM125" s="286"/>
      <c r="BN125" s="286"/>
      <c r="BO125" s="286"/>
      <c r="BP125" s="286"/>
      <c r="BQ125" s="286"/>
      <c r="BR125" s="286"/>
      <c r="BS125" s="286"/>
      <c r="BT125" s="286"/>
      <c r="BU125" s="286"/>
      <c r="BV125" s="286"/>
      <c r="BW125" s="286"/>
      <c r="BX125" s="240" t="s">
        <v>203</v>
      </c>
      <c r="BY125" s="240"/>
      <c r="BZ125" s="240"/>
      <c r="CA125" s="240"/>
      <c r="CB125" s="240"/>
      <c r="CC125" s="247" t="s">
        <v>221</v>
      </c>
      <c r="CD125" s="247"/>
      <c r="CE125" s="247"/>
      <c r="CF125" s="247" t="s">
        <v>222</v>
      </c>
      <c r="CG125" s="247"/>
      <c r="CH125" s="247"/>
      <c r="CI125" s="186"/>
      <c r="CJ125" s="186"/>
      <c r="CK125" s="186"/>
      <c r="CL125" s="186"/>
      <c r="CM125" s="186"/>
    </row>
    <row r="126" spans="1:91" ht="18.75" x14ac:dyDescent="0.35">
      <c r="C126" s="23">
        <v>14</v>
      </c>
      <c r="D126" s="8">
        <v>15</v>
      </c>
      <c r="E126" s="23">
        <v>15</v>
      </c>
      <c r="F126" s="8">
        <v>16</v>
      </c>
      <c r="G126" s="23">
        <v>16</v>
      </c>
      <c r="H126" s="1">
        <v>17</v>
      </c>
      <c r="I126" s="23">
        <v>17</v>
      </c>
      <c r="J126" s="32">
        <v>18</v>
      </c>
      <c r="K126" s="31">
        <v>18</v>
      </c>
      <c r="L126" s="33">
        <v>19</v>
      </c>
      <c r="M126" s="31">
        <v>19</v>
      </c>
      <c r="N126" s="31">
        <v>20</v>
      </c>
      <c r="P126" s="65" t="s">
        <v>86</v>
      </c>
      <c r="Q126" s="144" t="s">
        <v>84</v>
      </c>
      <c r="R126" s="144" t="s">
        <v>85</v>
      </c>
      <c r="S126" s="144" t="s">
        <v>83</v>
      </c>
      <c r="T126" s="145" t="s">
        <v>128</v>
      </c>
      <c r="U126" s="143" t="s">
        <v>129</v>
      </c>
      <c r="V126" s="144" t="s">
        <v>87</v>
      </c>
      <c r="W126" s="145" t="s">
        <v>128</v>
      </c>
      <c r="X126" s="143" t="s">
        <v>129</v>
      </c>
      <c r="Y126" s="61" t="s">
        <v>86</v>
      </c>
      <c r="Z126" s="61" t="s">
        <v>55</v>
      </c>
      <c r="AA126" s="61" t="s">
        <v>56</v>
      </c>
      <c r="AB126" s="61" t="s">
        <v>79</v>
      </c>
      <c r="AC126" s="65" t="s">
        <v>86</v>
      </c>
      <c r="AD126" s="264" t="s">
        <v>91</v>
      </c>
      <c r="AE126" s="265"/>
      <c r="AF126" s="264" t="s">
        <v>92</v>
      </c>
      <c r="AG126" s="265"/>
      <c r="AH126" s="261" t="s">
        <v>94</v>
      </c>
      <c r="AI126" s="262"/>
      <c r="AJ126" s="261" t="s">
        <v>97</v>
      </c>
      <c r="AK126" s="262"/>
      <c r="AL126" s="261" t="s">
        <v>98</v>
      </c>
      <c r="AM126" s="262"/>
      <c r="AN126" s="261" t="s">
        <v>99</v>
      </c>
      <c r="AO126" s="262"/>
      <c r="AP126" s="157" t="s">
        <v>131</v>
      </c>
      <c r="AQ126" s="157" t="s">
        <v>132</v>
      </c>
      <c r="AR126" s="157" t="s">
        <v>133</v>
      </c>
      <c r="AS126" s="157" t="s">
        <v>134</v>
      </c>
      <c r="AT126" s="157" t="s">
        <v>135</v>
      </c>
      <c r="AU126" s="157" t="s">
        <v>136</v>
      </c>
      <c r="AV126" s="157" t="s">
        <v>137</v>
      </c>
      <c r="AW126" s="157" t="s">
        <v>138</v>
      </c>
      <c r="AX126" s="157" t="s">
        <v>139</v>
      </c>
      <c r="AY126" s="158" t="s">
        <v>140</v>
      </c>
      <c r="AZ126" s="157" t="s">
        <v>141</v>
      </c>
      <c r="BA126" s="157" t="s">
        <v>142</v>
      </c>
      <c r="BB126" s="159" t="s">
        <v>131</v>
      </c>
      <c r="BC126" s="157" t="s">
        <v>132</v>
      </c>
      <c r="BD126" s="157" t="s">
        <v>133</v>
      </c>
      <c r="BE126" s="157" t="s">
        <v>134</v>
      </c>
      <c r="BF126" s="157" t="s">
        <v>42</v>
      </c>
      <c r="BG126" s="157" t="s">
        <v>136</v>
      </c>
      <c r="BH126" s="157" t="s">
        <v>137</v>
      </c>
      <c r="BI126" s="157" t="s">
        <v>138</v>
      </c>
      <c r="BJ126" s="157" t="s">
        <v>139</v>
      </c>
      <c r="BK126" s="158" t="s">
        <v>140</v>
      </c>
      <c r="BL126" s="157" t="s">
        <v>143</v>
      </c>
      <c r="BM126" s="157" t="s">
        <v>144</v>
      </c>
      <c r="BN126" s="157" t="s">
        <v>145</v>
      </c>
      <c r="BO126" s="157" t="s">
        <v>144</v>
      </c>
      <c r="BP126" s="157" t="s">
        <v>142</v>
      </c>
      <c r="BQ126" s="157" t="s">
        <v>146</v>
      </c>
      <c r="BR126" s="157" t="s">
        <v>147</v>
      </c>
      <c r="BS126" s="157" t="s">
        <v>148</v>
      </c>
      <c r="BT126" s="157" t="s">
        <v>149</v>
      </c>
      <c r="BU126" s="210" t="s">
        <v>199</v>
      </c>
      <c r="BV126" s="210" t="s">
        <v>200</v>
      </c>
      <c r="BW126" s="210" t="s">
        <v>201</v>
      </c>
      <c r="BX126" s="219" t="s">
        <v>207</v>
      </c>
      <c r="BY126" s="220" t="s">
        <v>208</v>
      </c>
      <c r="BZ126" s="219" t="s">
        <v>204</v>
      </c>
      <c r="CA126" s="219" t="s">
        <v>205</v>
      </c>
      <c r="CB126" s="219" t="s">
        <v>206</v>
      </c>
      <c r="CC126" s="247"/>
      <c r="CD126" s="247"/>
      <c r="CE126" s="247"/>
      <c r="CF126" s="247"/>
      <c r="CG126" s="247"/>
      <c r="CH126" s="247"/>
      <c r="CI126" s="233" t="s">
        <v>224</v>
      </c>
      <c r="CJ126" s="186"/>
      <c r="CK126" s="186"/>
      <c r="CL126" s="186"/>
      <c r="CM126" s="186"/>
    </row>
    <row r="127" spans="1:91" ht="16.5" x14ac:dyDescent="0.35">
      <c r="A127" s="1">
        <v>1</v>
      </c>
      <c r="B127" s="32" t="s">
        <v>45</v>
      </c>
      <c r="C127" s="1">
        <v>-25.672999999999998</v>
      </c>
      <c r="D127" s="32">
        <v>-23.597999999999999</v>
      </c>
      <c r="E127" s="1">
        <v>-81.343999999999994</v>
      </c>
      <c r="F127" s="32">
        <v>-83.759</v>
      </c>
      <c r="G127" s="1">
        <v>-56.088000000000001</v>
      </c>
      <c r="H127" s="32">
        <v>-75.489999999999995</v>
      </c>
      <c r="I127" s="1">
        <v>-88.629000000000005</v>
      </c>
      <c r="J127" s="32">
        <v>-95.858999999999995</v>
      </c>
      <c r="K127" s="1">
        <v>-90.649000000000001</v>
      </c>
      <c r="L127" s="32">
        <v>-74.778999999999996</v>
      </c>
      <c r="M127" s="1">
        <v>-54.47</v>
      </c>
      <c r="N127" s="1">
        <v>-37.683</v>
      </c>
      <c r="P127" s="61">
        <v>14</v>
      </c>
      <c r="Q127" s="63">
        <f>C137</f>
        <v>-47.227000000000004</v>
      </c>
      <c r="R127" s="63">
        <f>C138</f>
        <v>-38.991640000000011</v>
      </c>
      <c r="S127" s="108">
        <f>$M$238</f>
        <v>163.57030585688887</v>
      </c>
      <c r="T127" s="103" t="str">
        <f>IF(ABS(Q127)&lt;=S127,"VERIFICA","NON VERIFICA")</f>
        <v>VERIFICA</v>
      </c>
      <c r="U127" s="103" t="str">
        <f>IF(ABS(R127)&lt;=S127,"VERIFICA","NON VERIFICA")</f>
        <v>VERIFICA</v>
      </c>
      <c r="V127" s="63">
        <f>$M$239</f>
        <v>217.09243869908687</v>
      </c>
      <c r="W127" s="100" t="str">
        <f t="shared" ref="W127:W138" si="1145">IF(ABS(Q127)&lt;=V127,"VERIFICA","NON VERIFICA")</f>
        <v>VERIFICA</v>
      </c>
      <c r="X127" s="100" t="str">
        <f>IF(ABS(R127)&lt;=V127,"VERIFICA","NON VERIFICA")</f>
        <v>VERIFICA</v>
      </c>
      <c r="Y127" s="61">
        <v>14</v>
      </c>
      <c r="Z127" s="76">
        <f>C141</f>
        <v>2.4069181015591536</v>
      </c>
      <c r="AA127" s="76">
        <f>C142</f>
        <v>1.0745020623685944</v>
      </c>
      <c r="AB127" s="268">
        <f>C143</f>
        <v>1.649679860640427</v>
      </c>
      <c r="AC127" s="61">
        <v>14</v>
      </c>
      <c r="AD127" s="76">
        <f>3*fi!$B$6</f>
        <v>6.0288000000000004</v>
      </c>
      <c r="AE127" s="75" t="s">
        <v>95</v>
      </c>
      <c r="AF127" s="76">
        <f>3*fi!$B$6</f>
        <v>6.0288000000000004</v>
      </c>
      <c r="AG127" s="75" t="s">
        <v>95</v>
      </c>
      <c r="AH127" s="76">
        <f>30*50*1.4/450</f>
        <v>4.666666666666667</v>
      </c>
      <c r="AI127" s="76" t="s">
        <v>96</v>
      </c>
      <c r="AJ127" s="76">
        <f>AF127+30*50*(3.5/450)</f>
        <v>17.695466666666668</v>
      </c>
      <c r="AK127" s="76" t="s">
        <v>96</v>
      </c>
      <c r="AL127" s="261" t="str">
        <f t="shared" ref="AL127:AL138" si="1146">IF((25*AD127)/100&lt;=AF127,"VERIFICA","NON VERIFICA")</f>
        <v>VERIFICA</v>
      </c>
      <c r="AM127" s="262"/>
      <c r="AN127" s="261" t="str">
        <f t="shared" ref="AN127:AN138" si="1147">IF((50*AD127)/100&lt;=AF127,"VERIFICA","NON VERIFICA")</f>
        <v>VERIFICA</v>
      </c>
      <c r="AO127" s="262"/>
      <c r="AP127" s="68">
        <f>(AD127*100*391.3)/(30*10*($E$241)*10*14.17)</f>
        <v>0.12064012764260072</v>
      </c>
      <c r="AQ127" s="68">
        <f>AF127/AD127</f>
        <v>1</v>
      </c>
      <c r="AR127" s="68">
        <f>0.0035*AQ127/0.00196</f>
        <v>1.7857142857142858</v>
      </c>
      <c r="AS127" s="153">
        <v>0.81</v>
      </c>
      <c r="AT127" s="161">
        <f>(AP127/(2*AS127))*((1-AR127)+SQRT((1-AR127)^2+(4*AS127*AR127*0.04)/(AP127*(0.5-0.04))))*(0.5-0.04)</f>
        <v>4.8038848927687922E-2</v>
      </c>
      <c r="AU127" s="162">
        <f>(AT127-0.04)*0.0035/AT127</f>
        <v>5.8569203623634548E-4</v>
      </c>
      <c r="AV127" s="162">
        <v>1.9599999999999999E-3</v>
      </c>
      <c r="AW127" s="153" t="str">
        <f>IF(AU127&lt;AV127, "VERIFICA","NON VERIFICA")</f>
        <v>VERIFICA</v>
      </c>
      <c r="AX127" s="153">
        <v>0.41599999999999998</v>
      </c>
      <c r="AY127" s="68">
        <f>(AT127-0.04)*0.0035/(AT127*0.00196)</f>
        <v>0.29882246746752322</v>
      </c>
      <c r="AZ127" s="68">
        <f>(AD127*100*0.9*391.3*($E$241)*10)*10^-6</f>
        <v>97.665474816</v>
      </c>
      <c r="BA127" s="68">
        <f>((AD127*100*(($E$241)*10-AX127*AT127*1000)+AY127*AF127*100*(AX127*AT127*1000-0.04*1000))*391.3)*10^-6</f>
        <v>102.39178940350988</v>
      </c>
      <c r="BB127" s="68">
        <f>(AF127*100*391.3)/(30*10*($E$241)*10*14.17)</f>
        <v>0.12064012764260072</v>
      </c>
      <c r="BC127" s="68">
        <f>AD127/AF127</f>
        <v>1</v>
      </c>
      <c r="BD127" s="68">
        <f>0.0035*BC127/0.00196</f>
        <v>1.7857142857142858</v>
      </c>
      <c r="BE127" s="153">
        <v>0.81</v>
      </c>
      <c r="BF127" s="68">
        <f>(BB127/(2*BE127))*((1-BD127)+SQRT((1-BD127)^2+(4*BE127*BD127*0.04)/(BB127*(0.46))))*(0.46)</f>
        <v>4.8038848927687922E-2</v>
      </c>
      <c r="BG127" s="162">
        <f>(BF127-0.04)*0.0035/BF127</f>
        <v>5.8569203623634548E-4</v>
      </c>
      <c r="BH127" s="162">
        <v>1.9599999999999999E-3</v>
      </c>
      <c r="BI127" s="153" t="str">
        <f>IF(BG127&lt;BH127, "VERIFICA","NON VERIFICA")</f>
        <v>VERIFICA</v>
      </c>
      <c r="BJ127" s="153">
        <v>0.41599999999999998</v>
      </c>
      <c r="BK127" s="68">
        <f>(BF127-0.04)*0.0035/(BF127*0.00196)</f>
        <v>0.29882246746752322</v>
      </c>
      <c r="BL127" s="68">
        <f>(AF127*100*0.9*391.3*($E$241)*10)*10^-6</f>
        <v>97.665474816</v>
      </c>
      <c r="BM127" s="68">
        <f>((AF127*100*(($E$241)*10-BJ127*BF127*1000)+BK127*AD127*100*(BJ127*BF127*1000-0.04*1000))*391.3)*10^-6</f>
        <v>102.39178940350988</v>
      </c>
      <c r="BN127" s="254">
        <f>K4</f>
        <v>21.6</v>
      </c>
      <c r="BO127" s="180">
        <f t="shared" ref="BO127:BO138" si="1148">BM127</f>
        <v>102.39178940350988</v>
      </c>
      <c r="BP127" s="68">
        <f t="shared" ref="BP127:BP138" si="1149">BA127</f>
        <v>102.39178940350988</v>
      </c>
      <c r="BQ127" s="256">
        <f>(BN127*AR3/2)+(BP127+ABS(BO128))/AR3</f>
        <v>94.628609950517898</v>
      </c>
      <c r="BR127" s="256">
        <f>(BN127*AR3/2)+(ABS(BO127)+BP128)/AR3</f>
        <v>94.628609950517898</v>
      </c>
      <c r="BS127" s="256">
        <f>MAX(ABS(F4),ABS(F5))</f>
        <v>57.709000000000003</v>
      </c>
      <c r="BT127" s="247">
        <f>MAX(BQ127,BR127,BS127)</f>
        <v>94.628609950517898</v>
      </c>
      <c r="BU127" s="285">
        <f>BT127*10/(0.9*(0.46)*391.3*2)</f>
        <v>2.9206685614567904</v>
      </c>
      <c r="BV127" s="287">
        <v>8</v>
      </c>
      <c r="BW127" s="285">
        <f>fi!$B$2</f>
        <v>0.50240000000000007</v>
      </c>
      <c r="BX127" s="247">
        <f>0.46/4</f>
        <v>0.115</v>
      </c>
      <c r="BY127" s="247">
        <f>0.225</f>
        <v>0.22500000000000001</v>
      </c>
      <c r="BZ127" s="247">
        <f>8*0.016</f>
        <v>0.128</v>
      </c>
      <c r="CA127" s="247">
        <f>24*0.008</f>
        <v>0.192</v>
      </c>
      <c r="CB127" s="247">
        <f>MIN(BX127:CA127)</f>
        <v>0.115</v>
      </c>
      <c r="CC127" s="240" t="str">
        <f>IF(BT127&lt;=$M$240,"VERIFICA","NON VERIFICA")</f>
        <v>VERIFICA</v>
      </c>
      <c r="CD127" s="240"/>
      <c r="CE127" s="240"/>
      <c r="CF127" s="240" t="str">
        <f>IF(BT127&lt;=$U$243,"VERIFICA","NON VERIFICA")</f>
        <v>VERIFICA</v>
      </c>
      <c r="CG127" s="240"/>
      <c r="CH127" s="240"/>
      <c r="CI127" s="256">
        <v>20</v>
      </c>
      <c r="CJ127" s="186"/>
    </row>
    <row r="128" spans="1:91" ht="16.5" x14ac:dyDescent="0.35">
      <c r="A128" s="1">
        <v>2</v>
      </c>
      <c r="B128" s="32" t="s">
        <v>46</v>
      </c>
      <c r="C128" s="1">
        <v>-15.691000000000001</v>
      </c>
      <c r="D128" s="32">
        <v>-13.22</v>
      </c>
      <c r="E128" s="1">
        <v>-48.645000000000003</v>
      </c>
      <c r="F128" s="32">
        <v>-49.856000000000002</v>
      </c>
      <c r="G128" s="1">
        <v>-32.298999999999999</v>
      </c>
      <c r="H128" s="32">
        <v>-47.643000000000001</v>
      </c>
      <c r="I128" s="1">
        <v>-58.628</v>
      </c>
      <c r="J128" s="32">
        <v>-59.621000000000002</v>
      </c>
      <c r="K128" s="1">
        <v>-55.186999999999998</v>
      </c>
      <c r="L128" s="32">
        <v>-44.006</v>
      </c>
      <c r="M128" s="1">
        <v>-30.728000000000002</v>
      </c>
      <c r="N128" s="1">
        <v>-23.516999999999999</v>
      </c>
      <c r="P128" s="61">
        <v>15</v>
      </c>
      <c r="Q128" s="63">
        <f>D136</f>
        <v>-50.689800000000005</v>
      </c>
      <c r="R128" s="63">
        <f>D138</f>
        <v>-35.138520000000014</v>
      </c>
      <c r="S128" s="108">
        <f>$M$238</f>
        <v>163.57030585688887</v>
      </c>
      <c r="T128" s="103" t="str">
        <f t="shared" ref="T128:T136" si="1150">IF(ABS(Q128)&lt;=S128,"VERIFICA","NON VERIFICA")</f>
        <v>VERIFICA</v>
      </c>
      <c r="U128" s="103" t="str">
        <f t="shared" ref="U128:U138" si="1151">IF(ABS(R128)&lt;=S128,"VERIFICA","NON VERIFICA")</f>
        <v>VERIFICA</v>
      </c>
      <c r="V128" s="63">
        <f>$M$239</f>
        <v>217.09243869908687</v>
      </c>
      <c r="W128" s="100" t="str">
        <f t="shared" si="1145"/>
        <v>VERIFICA</v>
      </c>
      <c r="X128" s="100" t="str">
        <f t="shared" ref="X128:X138" si="1152">IF(ABS(R128)&lt;=V128,"VERIFICA","NON VERIFICA")</f>
        <v>VERIFICA</v>
      </c>
      <c r="Y128" s="61">
        <v>15</v>
      </c>
      <c r="Z128" s="76">
        <f>D141</f>
        <v>2.1690685452060587</v>
      </c>
      <c r="AA128" s="76">
        <f>D142</f>
        <v>1.6274082057701857</v>
      </c>
      <c r="AB128" s="268"/>
      <c r="AC128" s="61">
        <v>15</v>
      </c>
      <c r="AD128" s="76">
        <f>3*fi!$B$6</f>
        <v>6.0288000000000004</v>
      </c>
      <c r="AE128" s="75" t="s">
        <v>95</v>
      </c>
      <c r="AF128" s="76">
        <f>3*fi!$B$6</f>
        <v>6.0288000000000004</v>
      </c>
      <c r="AG128" s="75" t="s">
        <v>95</v>
      </c>
      <c r="AH128" s="76">
        <f t="shared" ref="AH128:AH136" si="1153">30*50*1.4/450</f>
        <v>4.666666666666667</v>
      </c>
      <c r="AI128" s="76" t="s">
        <v>96</v>
      </c>
      <c r="AJ128" s="76">
        <f>AF128+30*50*(3.5/450)</f>
        <v>17.695466666666668</v>
      </c>
      <c r="AK128" s="76" t="s">
        <v>96</v>
      </c>
      <c r="AL128" s="261" t="str">
        <f t="shared" si="1146"/>
        <v>VERIFICA</v>
      </c>
      <c r="AM128" s="262"/>
      <c r="AN128" s="261" t="str">
        <f t="shared" si="1147"/>
        <v>VERIFICA</v>
      </c>
      <c r="AO128" s="262"/>
      <c r="AP128" s="68">
        <f>(AD128*100*391.3)/(30*10*($E$241)*10*14.17)</f>
        <v>0.12064012764260072</v>
      </c>
      <c r="AQ128" s="68">
        <f t="shared" ref="AQ128:AQ138" si="1154">AF128/AD128</f>
        <v>1</v>
      </c>
      <c r="AR128" s="68">
        <f t="shared" ref="AR128:AR138" si="1155">0.0035*AQ128/0.00196</f>
        <v>1.7857142857142858</v>
      </c>
      <c r="AS128" s="153">
        <v>0.81</v>
      </c>
      <c r="AT128" s="161">
        <f>(AP128/(2*AS128))*((1-AR128)+SQRT((1-AR128)^2+(4*AS128*AR128*0.04)/(AP128*(0.5-0.04))))*(0.5-0.04)</f>
        <v>4.8038848927687922E-2</v>
      </c>
      <c r="AU128" s="162">
        <f t="shared" ref="AU128:AU138" si="1156">(AT128-0.04)*0.0035/AT128</f>
        <v>5.8569203623634548E-4</v>
      </c>
      <c r="AV128" s="162">
        <v>1.9599999999999999E-3</v>
      </c>
      <c r="AW128" s="153" t="str">
        <f t="shared" ref="AW128:AW138" si="1157">IF(AU128&lt;AV128, "VERIFICA","NON VERIFICA")</f>
        <v>VERIFICA</v>
      </c>
      <c r="AX128" s="153">
        <v>0.41599999999999998</v>
      </c>
      <c r="AY128" s="68">
        <f>(AT128-0.04)*0.0035/(AT128*0.00196)</f>
        <v>0.29882246746752322</v>
      </c>
      <c r="AZ128" s="68">
        <f t="shared" ref="AZ128:AZ136" si="1158">(AD128*100*0.9*391.3*($E$241)*10)*10^-6</f>
        <v>97.665474816</v>
      </c>
      <c r="BA128" s="68">
        <f t="shared" ref="BA128:BA136" si="1159">((AD128*100*(($E$241)*10-AX128*AT128*1000)+AY128*AF128*100*(AX128*AT128*1000-0.04*1000))*391.3)*10^-6</f>
        <v>102.39178940350988</v>
      </c>
      <c r="BB128" s="68">
        <f t="shared" ref="BB128:BB136" si="1160">(AF128*100*391.3)/(30*10*($E$241)*10*14.17)</f>
        <v>0.12064012764260072</v>
      </c>
      <c r="BC128" s="68">
        <f t="shared" ref="BC128:BC138" si="1161">AD128/AF128</f>
        <v>1</v>
      </c>
      <c r="BD128" s="68">
        <f t="shared" ref="BD128:BD138" si="1162">0.0035*BC128/0.00196</f>
        <v>1.7857142857142858</v>
      </c>
      <c r="BE128" s="153">
        <v>0.81</v>
      </c>
      <c r="BF128" s="68">
        <f t="shared" ref="BF128:BF136" si="1163">(BB128/(2*BE128))*((1-BD128)+SQRT((1-BD128)^2+(4*BE128*BD128*0.04)/(BB128*(0.46))))*(0.46)</f>
        <v>4.8038848927687922E-2</v>
      </c>
      <c r="BG128" s="162">
        <f t="shared" ref="BG128:BG138" si="1164">(BF128-0.04)*0.0035/BF128</f>
        <v>5.8569203623634548E-4</v>
      </c>
      <c r="BH128" s="162">
        <v>1.9599999999999999E-3</v>
      </c>
      <c r="BI128" s="153" t="str">
        <f t="shared" ref="BI128:BI137" si="1165">IF(BG128&lt;BH128, "VERIFICA","NON VERIFICA")</f>
        <v>VERIFICA</v>
      </c>
      <c r="BJ128" s="153">
        <v>0.41599999999999998</v>
      </c>
      <c r="BK128" s="68">
        <f t="shared" ref="BK128:BK138" si="1166">(BF128-0.04)*0.0035/(BF128*0.00196)</f>
        <v>0.29882246746752322</v>
      </c>
      <c r="BL128" s="68">
        <f t="shared" ref="BL128:BL136" si="1167">(AF128*100*0.9*391.3*($E$241)*10)*10^-6</f>
        <v>97.665474816</v>
      </c>
      <c r="BM128" s="68">
        <f t="shared" ref="BM128:BM136" si="1168">((AF128*100*(($E$241)*10-BJ128*BF128*1000)+BK128*AD128*100*(BJ128*BF128*1000-0.04*1000))*391.3)*10^-6</f>
        <v>102.39178940350988</v>
      </c>
      <c r="BN128" s="255"/>
      <c r="BO128" s="180">
        <f t="shared" si="1148"/>
        <v>102.39178940350988</v>
      </c>
      <c r="BP128" s="68">
        <f t="shared" si="1149"/>
        <v>102.39178940350988</v>
      </c>
      <c r="BQ128" s="257"/>
      <c r="BR128" s="257"/>
      <c r="BS128" s="257"/>
      <c r="BT128" s="247"/>
      <c r="BU128" s="285"/>
      <c r="BV128" s="287"/>
      <c r="BW128" s="285"/>
      <c r="BX128" s="247"/>
      <c r="BY128" s="247"/>
      <c r="BZ128" s="247"/>
      <c r="CA128" s="247"/>
      <c r="CB128" s="247"/>
      <c r="CC128" s="240" t="str">
        <f>IF(BT128&lt;=$M$240,"VERIFICA","NON VERIFICA")</f>
        <v>VERIFICA</v>
      </c>
      <c r="CD128" s="240"/>
      <c r="CE128" s="240"/>
      <c r="CF128" s="240" t="str">
        <f>IF(BT128&lt;=$U$243,"VERIFICA","NON VERIFICA")</f>
        <v>VERIFICA</v>
      </c>
      <c r="CG128" s="240"/>
      <c r="CH128" s="240"/>
      <c r="CI128" s="257"/>
      <c r="CJ128" s="186"/>
    </row>
    <row r="129" spans="1:91" ht="16.5" x14ac:dyDescent="0.35">
      <c r="A129" s="1">
        <v>3</v>
      </c>
      <c r="B129" s="32" t="s">
        <v>47</v>
      </c>
      <c r="C129" s="1">
        <v>28.986999999999998</v>
      </c>
      <c r="D129" s="32">
        <v>-34.435000000000002</v>
      </c>
      <c r="E129" s="1">
        <v>35.218000000000004</v>
      </c>
      <c r="F129" s="32">
        <v>-34.826000000000001</v>
      </c>
      <c r="G129" s="1">
        <v>37.219000000000001</v>
      </c>
      <c r="H129" s="32">
        <v>-23.545999999999999</v>
      </c>
      <c r="I129" s="1">
        <v>24.375</v>
      </c>
      <c r="J129" s="32">
        <v>-23.872</v>
      </c>
      <c r="K129" s="1">
        <v>24.405000000000001</v>
      </c>
      <c r="L129" s="32">
        <v>-37.082999999999998</v>
      </c>
      <c r="M129" s="1">
        <v>30.449000000000002</v>
      </c>
      <c r="N129" s="1">
        <v>-26.792999999999999</v>
      </c>
      <c r="P129" s="110">
        <v>15</v>
      </c>
      <c r="Q129" s="111">
        <f>E137</f>
        <v>-86.899799999999999</v>
      </c>
      <c r="R129" s="111">
        <f>E138</f>
        <v>-62.818950000000015</v>
      </c>
      <c r="S129" s="118">
        <f>$K$238</f>
        <v>118.73534489422559</v>
      </c>
      <c r="T129" s="112" t="str">
        <f t="shared" si="1150"/>
        <v>VERIFICA</v>
      </c>
      <c r="U129" s="112" t="str">
        <f t="shared" si="1151"/>
        <v>VERIFICA</v>
      </c>
      <c r="V129" s="111">
        <f>$K$239</f>
        <v>157.58694983071715</v>
      </c>
      <c r="W129" s="113" t="str">
        <f t="shared" si="1145"/>
        <v>VERIFICA</v>
      </c>
      <c r="X129" s="113" t="str">
        <f t="shared" si="1152"/>
        <v>VERIFICA</v>
      </c>
      <c r="Y129" s="110">
        <v>15</v>
      </c>
      <c r="Z129" s="114">
        <f>E141</f>
        <v>7.4323657608541351</v>
      </c>
      <c r="AA129" s="114">
        <f>E142</f>
        <v>0.41948845727915418</v>
      </c>
      <c r="AB129" s="311">
        <f>E143</f>
        <v>5.3980937236751201</v>
      </c>
      <c r="AC129" s="110">
        <v>15</v>
      </c>
      <c r="AD129" s="114">
        <f>2*fi!$B$6+1*fi!$B$8</f>
        <v>7.1592000000000002</v>
      </c>
      <c r="AE129" s="115" t="s">
        <v>112</v>
      </c>
      <c r="AF129" s="114">
        <f>4*fi!$B$6</f>
        <v>8.0384000000000011</v>
      </c>
      <c r="AG129" s="117" t="s">
        <v>100</v>
      </c>
      <c r="AH129" s="114">
        <f>80*28*1.4/450</f>
        <v>6.9688888888888885</v>
      </c>
      <c r="AI129" s="114" t="s">
        <v>96</v>
      </c>
      <c r="AJ129" s="114">
        <f>AF129+80*28*(3.5/450)</f>
        <v>25.46062222222222</v>
      </c>
      <c r="AK129" s="114" t="s">
        <v>96</v>
      </c>
      <c r="AL129" s="316" t="str">
        <f t="shared" si="1146"/>
        <v>VERIFICA</v>
      </c>
      <c r="AM129" s="317"/>
      <c r="AN129" s="316" t="str">
        <f t="shared" si="1147"/>
        <v>VERIFICA</v>
      </c>
      <c r="AO129" s="317"/>
      <c r="AP129" s="121">
        <f>(AD129*100*391.3)/(80*10*($C$241)*10*14.17)</f>
        <v>0.10296823394495415</v>
      </c>
      <c r="AQ129" s="121">
        <f t="shared" si="1154"/>
        <v>1.1228070175438598</v>
      </c>
      <c r="AR129" s="121">
        <f t="shared" si="1155"/>
        <v>2.0050125313283216</v>
      </c>
      <c r="AS129" s="155">
        <v>0.81</v>
      </c>
      <c r="AT129" s="169">
        <f>(AP129/(2*AS129))*((1-AR129)+SQRT((1-AR129)^2+(4*AS129*AR129*0.04)/(AP129*(0.28-0.04))))*(0.28-0.04)</f>
        <v>3.6455908928702083E-2</v>
      </c>
      <c r="AU129" s="170">
        <f t="shared" si="1156"/>
        <v>-3.4025536913102932E-4</v>
      </c>
      <c r="AV129" s="170">
        <v>1.9599999999999999E-3</v>
      </c>
      <c r="AW129" s="155" t="str">
        <f t="shared" si="1157"/>
        <v>VERIFICA</v>
      </c>
      <c r="AX129" s="155">
        <v>0.41599999999999998</v>
      </c>
      <c r="AY129" s="121">
        <f t="shared" ref="AY129:AY138" si="1169">(AT129-0.04)*0.0035/(AT129*0.00196)</f>
        <v>-0.1735996781280762</v>
      </c>
      <c r="AZ129" s="121">
        <f>(AD129*100*0.9*391.3*($C$241)*10)*10^-6</f>
        <v>60.510131136000005</v>
      </c>
      <c r="BA129" s="121">
        <f>((AD129*100*(($C$241)*10-AX129*AT129*1000)+AY129*AF129*100*(AX129*AT129*1000-0.04*1000))*391.3)*10^-6</f>
        <v>64.341045860259797</v>
      </c>
      <c r="BB129" s="121">
        <f>(AF129*100*391.3)/(80*10*($C$241)*10*14.17)</f>
        <v>0.11561345565749238</v>
      </c>
      <c r="BC129" s="121">
        <f t="shared" si="1161"/>
        <v>0.89062499999999989</v>
      </c>
      <c r="BD129" s="121">
        <f t="shared" si="1162"/>
        <v>1.5904017857142856</v>
      </c>
      <c r="BE129" s="155">
        <v>0.81</v>
      </c>
      <c r="BF129" s="121">
        <f>(BB129/(2*BE129))*((1-BD129)+SQRT((1-BD129)^2+(4*BE129*BD129*0.04)/(BB129*(0.24))))*(0.24)</f>
        <v>3.7652503089394641E-2</v>
      </c>
      <c r="BG129" s="170">
        <f t="shared" si="1164"/>
        <v>-2.1821229700484315E-4</v>
      </c>
      <c r="BH129" s="170">
        <v>1.9599999999999999E-3</v>
      </c>
      <c r="BI129" s="155" t="str">
        <f t="shared" si="1165"/>
        <v>VERIFICA</v>
      </c>
      <c r="BJ129" s="155">
        <v>0.41599999999999998</v>
      </c>
      <c r="BK129" s="121">
        <f>(BF129-0.04)*0.0035/(BF129*0.00196)</f>
        <v>-0.11133280459430774</v>
      </c>
      <c r="BL129" s="121">
        <f>(AF129*100*0.9*391.3*($C$241)*10)*10^-6</f>
        <v>67.941199872000013</v>
      </c>
      <c r="BM129" s="121">
        <f>((AF129*100*(($C$241)*10-BJ129*BF129*1000)+BK129*AD129*100*(BJ129*BF129*1000-0.04*1000))*391.3)*10^-6</f>
        <v>71.322428671027964</v>
      </c>
      <c r="BN129" s="302">
        <f>K24</f>
        <v>30.300000000000004</v>
      </c>
      <c r="BO129" s="191">
        <f t="shared" si="1148"/>
        <v>71.322428671027964</v>
      </c>
      <c r="BP129" s="192">
        <f t="shared" si="1149"/>
        <v>64.341045860259797</v>
      </c>
      <c r="BQ129" s="302">
        <f>(BN129*AR4/2)+(BP129+ABS(BO130))/AR4</f>
        <v>94.187683425642476</v>
      </c>
      <c r="BR129" s="302">
        <f>(BN129*AR4/2)+(ABS(BO129)+BP130)/AR4</f>
        <v>94.187683425642476</v>
      </c>
      <c r="BS129" s="302">
        <f>MAX(ABS(F24),ABS(F25))</f>
        <v>114.61199999999999</v>
      </c>
      <c r="BT129" s="291">
        <f>MAX(BQ129,BR129,BS129)</f>
        <v>114.61199999999999</v>
      </c>
      <c r="BU129" s="305">
        <f>BT129*10/(0.9*(0.24)*391.3*2)</f>
        <v>6.7801061987108486</v>
      </c>
      <c r="BV129" s="307">
        <v>8</v>
      </c>
      <c r="BW129" s="305">
        <f>fi!$B$2</f>
        <v>0.50240000000000007</v>
      </c>
      <c r="BX129" s="291">
        <f>0.24/4</f>
        <v>0.06</v>
      </c>
      <c r="BY129" s="291">
        <f t="shared" ref="BY129" si="1170">0.225</f>
        <v>0.22500000000000001</v>
      </c>
      <c r="BZ129" s="291">
        <f t="shared" ref="BZ129" si="1171">8*0.016</f>
        <v>0.128</v>
      </c>
      <c r="CA129" s="291">
        <f t="shared" ref="CA129" si="1172">24*0.008</f>
        <v>0.192</v>
      </c>
      <c r="CB129" s="291">
        <f t="shared" ref="CB129" si="1173">MIN(BX129:CA129)</f>
        <v>0.06</v>
      </c>
      <c r="CC129" s="240" t="str">
        <f>IF(BT129&lt;=$K$240,"VERIFICA","NON VERIFICA")</f>
        <v>VERIFICA</v>
      </c>
      <c r="CD129" s="240"/>
      <c r="CE129" s="240"/>
      <c r="CF129" s="240" t="str">
        <f>IF(BT129&lt;=$X$242,"VERIFICA","NON VERIFICA")</f>
        <v>NON VERIFICA</v>
      </c>
      <c r="CG129" s="240"/>
      <c r="CH129" s="240"/>
      <c r="CI129" s="256">
        <v>10</v>
      </c>
      <c r="CJ129" s="288" t="s">
        <v>212</v>
      </c>
      <c r="CK129" s="289"/>
      <c r="CL129" s="289"/>
    </row>
    <row r="130" spans="1:91" ht="16.5" x14ac:dyDescent="0.35">
      <c r="A130" s="1">
        <v>4</v>
      </c>
      <c r="B130" s="32" t="s">
        <v>48</v>
      </c>
      <c r="C130" s="1">
        <v>1.169</v>
      </c>
      <c r="D130" s="32">
        <v>-1.4510000000000001</v>
      </c>
      <c r="E130" s="1">
        <v>1.2430000000000001</v>
      </c>
      <c r="F130" s="32">
        <v>-1.238</v>
      </c>
      <c r="G130" s="1">
        <v>1.4490000000000001</v>
      </c>
      <c r="H130" s="32">
        <v>-0.92400000000000004</v>
      </c>
      <c r="I130" s="1">
        <v>0.82599999999999996</v>
      </c>
      <c r="J130" s="32">
        <v>-0.81799999999999995</v>
      </c>
      <c r="K130" s="1">
        <v>0.93300000000000005</v>
      </c>
      <c r="L130" s="32">
        <v>-1.4059999999999999</v>
      </c>
      <c r="M130" s="1">
        <v>1.139</v>
      </c>
      <c r="N130" s="1">
        <v>-0.998</v>
      </c>
      <c r="P130" s="110">
        <v>16</v>
      </c>
      <c r="Q130" s="111">
        <f>F136</f>
        <v>-87.690600000000003</v>
      </c>
      <c r="R130" s="111">
        <f>F138</f>
        <v>-63.446699999999936</v>
      </c>
      <c r="S130" s="118">
        <f>$K$238</f>
        <v>118.73534489422559</v>
      </c>
      <c r="T130" s="112" t="str">
        <f t="shared" si="1150"/>
        <v>VERIFICA</v>
      </c>
      <c r="U130" s="112" t="str">
        <f t="shared" si="1151"/>
        <v>VERIFICA</v>
      </c>
      <c r="V130" s="111">
        <f>$K$239</f>
        <v>157.58694983071715</v>
      </c>
      <c r="W130" s="113" t="str">
        <f t="shared" si="1145"/>
        <v>VERIFICA</v>
      </c>
      <c r="X130" s="113" t="str">
        <f t="shared" si="1152"/>
        <v>VERIFICA</v>
      </c>
      <c r="Y130" s="110">
        <v>16</v>
      </c>
      <c r="Z130" s="114">
        <f>F141</f>
        <v>7.5066374194281096</v>
      </c>
      <c r="AA130" s="114">
        <f>F142</f>
        <v>0.24551353039726045</v>
      </c>
      <c r="AB130" s="311"/>
      <c r="AC130" s="110">
        <v>16</v>
      </c>
      <c r="AD130" s="114">
        <f>2*fi!$B$6+1*fi!$B$8</f>
        <v>7.1592000000000002</v>
      </c>
      <c r="AE130" s="115" t="s">
        <v>112</v>
      </c>
      <c r="AF130" s="114">
        <f>4*fi!$B$6</f>
        <v>8.0384000000000011</v>
      </c>
      <c r="AG130" s="117" t="s">
        <v>100</v>
      </c>
      <c r="AH130" s="114">
        <f>80*28*1.4/450</f>
        <v>6.9688888888888885</v>
      </c>
      <c r="AI130" s="114" t="s">
        <v>96</v>
      </c>
      <c r="AJ130" s="114">
        <f>AF130+80*28*(3.5/450)</f>
        <v>25.46062222222222</v>
      </c>
      <c r="AK130" s="114" t="s">
        <v>96</v>
      </c>
      <c r="AL130" s="316" t="str">
        <f t="shared" si="1146"/>
        <v>VERIFICA</v>
      </c>
      <c r="AM130" s="317"/>
      <c r="AN130" s="316" t="str">
        <f t="shared" si="1147"/>
        <v>VERIFICA</v>
      </c>
      <c r="AO130" s="317"/>
      <c r="AP130" s="121">
        <f>(AD130*100*391.3)/(80*10*($C$241)*10*14.17)</f>
        <v>0.10296823394495415</v>
      </c>
      <c r="AQ130" s="121">
        <f t="shared" si="1154"/>
        <v>1.1228070175438598</v>
      </c>
      <c r="AR130" s="121">
        <f t="shared" si="1155"/>
        <v>2.0050125313283216</v>
      </c>
      <c r="AS130" s="155">
        <v>0.81</v>
      </c>
      <c r="AT130" s="169">
        <f>(AP130/(2*AS130))*((1-AR130)+SQRT((1-AR130)^2+(4*AS130*AR130*0.04)/(AP130*(0.28-0.04))))*(0.28-0.04)</f>
        <v>3.6455908928702083E-2</v>
      </c>
      <c r="AU130" s="170">
        <f t="shared" si="1156"/>
        <v>-3.4025536913102932E-4</v>
      </c>
      <c r="AV130" s="170">
        <v>1.9599999999999999E-3</v>
      </c>
      <c r="AW130" s="155" t="str">
        <f t="shared" si="1157"/>
        <v>VERIFICA</v>
      </c>
      <c r="AX130" s="155">
        <v>0.41599999999999998</v>
      </c>
      <c r="AY130" s="121">
        <f t="shared" si="1169"/>
        <v>-0.1735996781280762</v>
      </c>
      <c r="AZ130" s="121">
        <f>(AD130*100*0.9*391.3*($C$241)*10)*10^-6</f>
        <v>60.510131136000005</v>
      </c>
      <c r="BA130" s="121">
        <f>((AD130*100*(($C$241)*10-AX130*AT130*1000)+AY130*AF130*100*(AX130*AT130*1000-0.04*1000))*391.3)*10^-6</f>
        <v>64.341045860259797</v>
      </c>
      <c r="BB130" s="121">
        <f>(AF130*100*391.3)/(80*10*($C$241)*10*14.17)</f>
        <v>0.11561345565749238</v>
      </c>
      <c r="BC130" s="121">
        <f t="shared" si="1161"/>
        <v>0.89062499999999989</v>
      </c>
      <c r="BD130" s="121">
        <f t="shared" si="1162"/>
        <v>1.5904017857142856</v>
      </c>
      <c r="BE130" s="155">
        <v>0.81</v>
      </c>
      <c r="BF130" s="121">
        <f>(BB130/(2*BE130))*((1-BD130)+SQRT((1-BD130)^2+(4*BE130*BD130*0.04)/(BB130*(0.24))))*(0.24)</f>
        <v>3.7652503089394641E-2</v>
      </c>
      <c r="BG130" s="170">
        <f t="shared" si="1164"/>
        <v>-2.1821229700484315E-4</v>
      </c>
      <c r="BH130" s="170">
        <v>1.9599999999999999E-3</v>
      </c>
      <c r="BI130" s="155" t="str">
        <f t="shared" si="1165"/>
        <v>VERIFICA</v>
      </c>
      <c r="BJ130" s="155">
        <v>0.41599999999999998</v>
      </c>
      <c r="BK130" s="121">
        <f t="shared" si="1166"/>
        <v>-0.11133280459430774</v>
      </c>
      <c r="BL130" s="121">
        <f>(AF130*100*0.9*391.3*($C$241)*10)*10^-6</f>
        <v>67.941199872000013</v>
      </c>
      <c r="BM130" s="121">
        <f>((AF130*100*(($C$241)*10-BJ130*BF130*1000)+BK130*AD130*100*(BJ130*BF130*1000-0.04*1000))*391.3)*10^-6</f>
        <v>71.322428671027964</v>
      </c>
      <c r="BN130" s="303"/>
      <c r="BO130" s="191">
        <f t="shared" si="1148"/>
        <v>71.322428671027964</v>
      </c>
      <c r="BP130" s="192">
        <f t="shared" si="1149"/>
        <v>64.341045860259797</v>
      </c>
      <c r="BQ130" s="303"/>
      <c r="BR130" s="303"/>
      <c r="BS130" s="303"/>
      <c r="BT130" s="291"/>
      <c r="BU130" s="305"/>
      <c r="BV130" s="307"/>
      <c r="BW130" s="305"/>
      <c r="BX130" s="291"/>
      <c r="BY130" s="291"/>
      <c r="BZ130" s="291"/>
      <c r="CA130" s="291"/>
      <c r="CB130" s="291"/>
      <c r="CC130" s="240" t="str">
        <f>IF(BT130&lt;=$K$240,"VERIFICA","NON VERIFICA")</f>
        <v>VERIFICA</v>
      </c>
      <c r="CD130" s="240"/>
      <c r="CE130" s="240"/>
      <c r="CF130" s="240" t="str">
        <f>IF(BT129&lt;=$X$242,"VERIFICA","NON VERIFICA")</f>
        <v>NON VERIFICA</v>
      </c>
      <c r="CG130" s="240"/>
      <c r="CH130" s="240"/>
      <c r="CI130" s="257"/>
      <c r="CJ130" s="288"/>
      <c r="CK130" s="289"/>
      <c r="CL130" s="289"/>
    </row>
    <row r="131" spans="1:91" ht="16.5" x14ac:dyDescent="0.35">
      <c r="A131" s="1">
        <v>5</v>
      </c>
      <c r="B131" s="32" t="s">
        <v>49</v>
      </c>
      <c r="C131" s="1">
        <v>-1.4810000000000001</v>
      </c>
      <c r="D131" s="32">
        <v>1.752</v>
      </c>
      <c r="E131" s="1">
        <v>-1.7929999999999999</v>
      </c>
      <c r="F131" s="32">
        <v>1.7749999999999999</v>
      </c>
      <c r="G131" s="1">
        <v>-1.911</v>
      </c>
      <c r="H131" s="32">
        <v>1.2070000000000001</v>
      </c>
      <c r="I131" s="1">
        <v>-1.228</v>
      </c>
      <c r="J131" s="32">
        <v>1.2050000000000001</v>
      </c>
      <c r="K131" s="1">
        <v>-1.2509999999999999</v>
      </c>
      <c r="L131" s="32">
        <v>1.903</v>
      </c>
      <c r="M131" s="1">
        <v>-1.5609999999999999</v>
      </c>
      <c r="N131" s="1">
        <v>1.3720000000000001</v>
      </c>
      <c r="P131" s="61">
        <v>16</v>
      </c>
      <c r="Q131" s="63">
        <f>G137</f>
        <v>-72.790099999999995</v>
      </c>
      <c r="R131" s="63">
        <f>G138</f>
        <v>-56.044940000000004</v>
      </c>
      <c r="S131" s="108">
        <f>$S$127</f>
        <v>163.57030585688887</v>
      </c>
      <c r="T131" s="103" t="str">
        <f t="shared" si="1150"/>
        <v>VERIFICA</v>
      </c>
      <c r="U131" s="103" t="str">
        <f t="shared" si="1151"/>
        <v>VERIFICA</v>
      </c>
      <c r="V131" s="63">
        <f t="shared" ref="V131:V136" si="1174">$V$127</f>
        <v>217.09243869908687</v>
      </c>
      <c r="W131" s="100" t="str">
        <f t="shared" si="1145"/>
        <v>VERIFICA</v>
      </c>
      <c r="X131" s="100" t="str">
        <f t="shared" si="1152"/>
        <v>VERIFICA</v>
      </c>
      <c r="Y131" s="61">
        <v>16</v>
      </c>
      <c r="Z131" s="76">
        <f>G141</f>
        <v>3.4596026375601707</v>
      </c>
      <c r="AA131" s="76">
        <f>G142</f>
        <v>0.98289610625303236</v>
      </c>
      <c r="AB131" s="285">
        <f>G143</f>
        <v>1.7053201331866656</v>
      </c>
      <c r="AC131" s="61">
        <v>16</v>
      </c>
      <c r="AD131" s="76">
        <f>3*fi!$B$6</f>
        <v>6.0288000000000004</v>
      </c>
      <c r="AE131" s="75" t="s">
        <v>95</v>
      </c>
      <c r="AF131" s="76">
        <f>3*fi!$B$6</f>
        <v>6.0288000000000004</v>
      </c>
      <c r="AG131" s="75" t="s">
        <v>95</v>
      </c>
      <c r="AH131" s="76">
        <f t="shared" si="1153"/>
        <v>4.666666666666667</v>
      </c>
      <c r="AI131" s="76" t="s">
        <v>96</v>
      </c>
      <c r="AJ131" s="76">
        <f t="shared" ref="AJ131:AJ136" si="1175">AF131+30*50*(3.5/450)</f>
        <v>17.695466666666668</v>
      </c>
      <c r="AK131" s="76" t="s">
        <v>96</v>
      </c>
      <c r="AL131" s="261" t="str">
        <f t="shared" si="1146"/>
        <v>VERIFICA</v>
      </c>
      <c r="AM131" s="262"/>
      <c r="AN131" s="261" t="str">
        <f t="shared" si="1147"/>
        <v>VERIFICA</v>
      </c>
      <c r="AO131" s="262"/>
      <c r="AP131" s="68">
        <f t="shared" ref="AP131:AP136" si="1176">(AD131*100*391.3)/(30*10*($E$241)*10*14.17)</f>
        <v>0.12064012764260072</v>
      </c>
      <c r="AQ131" s="68">
        <f t="shared" si="1154"/>
        <v>1</v>
      </c>
      <c r="AR131" s="68">
        <f t="shared" si="1155"/>
        <v>1.7857142857142858</v>
      </c>
      <c r="AS131" s="153">
        <v>0.81</v>
      </c>
      <c r="AT131" s="161">
        <f t="shared" ref="AT131:AT136" si="1177">(AP131/(2*AS131))*((1-AR131)+SQRT((1-AR131)^2+(4*AS131*AR131*0.04)/(AP131*(0.5-0.04))))*(0.5-0.04)</f>
        <v>4.8038848927687922E-2</v>
      </c>
      <c r="AU131" s="162">
        <f t="shared" si="1156"/>
        <v>5.8569203623634548E-4</v>
      </c>
      <c r="AV131" s="162">
        <v>1.9599999999999999E-3</v>
      </c>
      <c r="AW131" s="153" t="str">
        <f t="shared" si="1157"/>
        <v>VERIFICA</v>
      </c>
      <c r="AX131" s="153">
        <v>0.41599999999999998</v>
      </c>
      <c r="AY131" s="68">
        <f t="shared" si="1169"/>
        <v>0.29882246746752322</v>
      </c>
      <c r="AZ131" s="68">
        <f t="shared" si="1158"/>
        <v>97.665474816</v>
      </c>
      <c r="BA131" s="68">
        <f t="shared" si="1159"/>
        <v>102.39178940350988</v>
      </c>
      <c r="BB131" s="68">
        <f t="shared" si="1160"/>
        <v>0.12064012764260072</v>
      </c>
      <c r="BC131" s="68">
        <f t="shared" si="1161"/>
        <v>1</v>
      </c>
      <c r="BD131" s="68">
        <f t="shared" si="1162"/>
        <v>1.7857142857142858</v>
      </c>
      <c r="BE131" s="153">
        <v>0.81</v>
      </c>
      <c r="BF131" s="68">
        <f t="shared" si="1163"/>
        <v>4.8038848927687922E-2</v>
      </c>
      <c r="BG131" s="162">
        <f t="shared" si="1164"/>
        <v>5.8569203623634548E-4</v>
      </c>
      <c r="BH131" s="162">
        <v>1.9599999999999999E-3</v>
      </c>
      <c r="BI131" s="153" t="str">
        <f t="shared" si="1165"/>
        <v>VERIFICA</v>
      </c>
      <c r="BJ131" s="153">
        <v>0.41599999999999998</v>
      </c>
      <c r="BK131" s="68">
        <f t="shared" si="1166"/>
        <v>0.29882246746752322</v>
      </c>
      <c r="BL131" s="68">
        <f t="shared" si="1167"/>
        <v>97.665474816</v>
      </c>
      <c r="BM131" s="68">
        <f t="shared" si="1168"/>
        <v>102.39178940350988</v>
      </c>
      <c r="BN131" s="256">
        <f>K44</f>
        <v>21.599999999999998</v>
      </c>
      <c r="BO131" s="180">
        <f t="shared" si="1148"/>
        <v>102.39178940350988</v>
      </c>
      <c r="BP131" s="68">
        <f t="shared" si="1149"/>
        <v>102.39178940350988</v>
      </c>
      <c r="BQ131" s="256">
        <f>(BN131*AR5/2)+(BP131+ABS(BO132))/AR5</f>
        <v>94.107461957115504</v>
      </c>
      <c r="BR131" s="256">
        <f>(BN131*AR5/2)+(ABS(BO131)+BP132)/AR5</f>
        <v>94.107461957115504</v>
      </c>
      <c r="BS131" s="256">
        <f>MAX(ABS(F44),ABS(F45))</f>
        <v>85.37</v>
      </c>
      <c r="BT131" s="247">
        <f>MAX(BQ131,BR131,BS131)</f>
        <v>94.107461957115504</v>
      </c>
      <c r="BU131" s="285">
        <f>BT131*10/(0.9*(0.46)*391.3*2)</f>
        <v>2.9045835681234573</v>
      </c>
      <c r="BV131" s="287">
        <v>8</v>
      </c>
      <c r="BW131" s="285">
        <f>fi!$B$2</f>
        <v>0.50240000000000007</v>
      </c>
      <c r="BX131" s="247">
        <f t="shared" ref="BX131" si="1178">0.46/4</f>
        <v>0.115</v>
      </c>
      <c r="BY131" s="247">
        <f t="shared" ref="BY131" si="1179">0.225</f>
        <v>0.22500000000000001</v>
      </c>
      <c r="BZ131" s="247">
        <f t="shared" ref="BZ131" si="1180">8*0.016</f>
        <v>0.128</v>
      </c>
      <c r="CA131" s="247">
        <f t="shared" ref="CA131" si="1181">24*0.008</f>
        <v>0.192</v>
      </c>
      <c r="CB131" s="247">
        <f t="shared" ref="CB131" si="1182">MIN(BX131:CA131)</f>
        <v>0.115</v>
      </c>
      <c r="CC131" s="240" t="str">
        <f t="shared" ref="CC131:CC136" si="1183">IF(BT131&lt;=$M$240,"VERIFICA","NON VERIFICA")</f>
        <v>VERIFICA</v>
      </c>
      <c r="CD131" s="240"/>
      <c r="CE131" s="240"/>
      <c r="CF131" s="240" t="str">
        <f>IF(BT131&lt;=$U$243,"VERIFICA","NON VERIFICA")</f>
        <v>VERIFICA</v>
      </c>
      <c r="CG131" s="240"/>
      <c r="CH131" s="240"/>
      <c r="CI131" s="256">
        <v>20</v>
      </c>
      <c r="CJ131" s="186"/>
      <c r="CK131" s="186"/>
      <c r="CL131" s="186"/>
      <c r="CM131" s="186"/>
    </row>
    <row r="132" spans="1:91" ht="16.5" x14ac:dyDescent="0.35">
      <c r="A132" s="1">
        <v>6</v>
      </c>
      <c r="B132" s="32" t="s">
        <v>50</v>
      </c>
      <c r="C132" s="1">
        <v>-2.391</v>
      </c>
      <c r="D132" s="32">
        <v>2.8250000000000002</v>
      </c>
      <c r="E132" s="1">
        <v>-2.903</v>
      </c>
      <c r="F132" s="32">
        <v>2.8740000000000001</v>
      </c>
      <c r="G132" s="1">
        <v>-3.0880000000000001</v>
      </c>
      <c r="H132" s="32">
        <v>1.95</v>
      </c>
      <c r="I132" s="1">
        <v>-1.99</v>
      </c>
      <c r="J132" s="32">
        <v>1.9530000000000001</v>
      </c>
      <c r="K132" s="1">
        <v>-2.0219999999999998</v>
      </c>
      <c r="L132" s="32">
        <v>3.0760000000000001</v>
      </c>
      <c r="M132" s="1">
        <v>-2.5249999999999999</v>
      </c>
      <c r="N132" s="1">
        <v>2.2200000000000002</v>
      </c>
      <c r="P132" s="61">
        <v>17</v>
      </c>
      <c r="Q132" s="63">
        <f>H127</f>
        <v>-75.489999999999995</v>
      </c>
      <c r="R132" s="63">
        <f>H138</f>
        <v>-63.595499999999987</v>
      </c>
      <c r="S132" s="108">
        <f t="shared" ref="S132:S136" si="1184">$S$127</f>
        <v>163.57030585688887</v>
      </c>
      <c r="T132" s="103" t="str">
        <f t="shared" si="1150"/>
        <v>VERIFICA</v>
      </c>
      <c r="U132" s="103" t="str">
        <f t="shared" si="1151"/>
        <v>VERIFICA</v>
      </c>
      <c r="V132" s="63">
        <f t="shared" si="1174"/>
        <v>217.09243869908687</v>
      </c>
      <c r="W132" s="100" t="str">
        <f t="shared" si="1145"/>
        <v>VERIFICA</v>
      </c>
      <c r="X132" s="100" t="str">
        <f t="shared" si="1152"/>
        <v>VERIFICA</v>
      </c>
      <c r="Y132" s="61">
        <v>17</v>
      </c>
      <c r="Z132" s="76">
        <f>H141</f>
        <v>3.9256917669455578</v>
      </c>
      <c r="AA132" s="76">
        <f>H142</f>
        <v>0</v>
      </c>
      <c r="AB132" s="285"/>
      <c r="AC132" s="61">
        <v>17</v>
      </c>
      <c r="AD132" s="76">
        <f>3*fi!$B$6</f>
        <v>6.0288000000000004</v>
      </c>
      <c r="AE132" s="75" t="s">
        <v>95</v>
      </c>
      <c r="AF132" s="76">
        <f>3*fi!$B$6</f>
        <v>6.0288000000000004</v>
      </c>
      <c r="AG132" s="75" t="s">
        <v>95</v>
      </c>
      <c r="AH132" s="76">
        <f t="shared" si="1153"/>
        <v>4.666666666666667</v>
      </c>
      <c r="AI132" s="76" t="s">
        <v>96</v>
      </c>
      <c r="AJ132" s="76">
        <f t="shared" si="1175"/>
        <v>17.695466666666668</v>
      </c>
      <c r="AK132" s="76" t="s">
        <v>96</v>
      </c>
      <c r="AL132" s="261" t="str">
        <f t="shared" si="1146"/>
        <v>VERIFICA</v>
      </c>
      <c r="AM132" s="262"/>
      <c r="AN132" s="261" t="str">
        <f t="shared" si="1147"/>
        <v>VERIFICA</v>
      </c>
      <c r="AO132" s="262"/>
      <c r="AP132" s="68">
        <f t="shared" si="1176"/>
        <v>0.12064012764260072</v>
      </c>
      <c r="AQ132" s="68">
        <f t="shared" si="1154"/>
        <v>1</v>
      </c>
      <c r="AR132" s="68">
        <f t="shared" si="1155"/>
        <v>1.7857142857142858</v>
      </c>
      <c r="AS132" s="153">
        <v>0.81</v>
      </c>
      <c r="AT132" s="161">
        <f t="shared" si="1177"/>
        <v>4.8038848927687922E-2</v>
      </c>
      <c r="AU132" s="162">
        <f t="shared" si="1156"/>
        <v>5.8569203623634548E-4</v>
      </c>
      <c r="AV132" s="162">
        <v>1.9599999999999999E-3</v>
      </c>
      <c r="AW132" s="153" t="str">
        <f t="shared" si="1157"/>
        <v>VERIFICA</v>
      </c>
      <c r="AX132" s="153">
        <v>0.41599999999999998</v>
      </c>
      <c r="AY132" s="68">
        <f t="shared" si="1169"/>
        <v>0.29882246746752322</v>
      </c>
      <c r="AZ132" s="68">
        <f t="shared" si="1158"/>
        <v>97.665474816</v>
      </c>
      <c r="BA132" s="68">
        <f t="shared" si="1159"/>
        <v>102.39178940350988</v>
      </c>
      <c r="BB132" s="68">
        <f t="shared" si="1160"/>
        <v>0.12064012764260072</v>
      </c>
      <c r="BC132" s="68">
        <f t="shared" si="1161"/>
        <v>1</v>
      </c>
      <c r="BD132" s="68">
        <f t="shared" si="1162"/>
        <v>1.7857142857142858</v>
      </c>
      <c r="BE132" s="153">
        <v>0.81</v>
      </c>
      <c r="BF132" s="68">
        <f t="shared" si="1163"/>
        <v>4.8038848927687922E-2</v>
      </c>
      <c r="BG132" s="162">
        <f t="shared" si="1164"/>
        <v>5.8569203623634548E-4</v>
      </c>
      <c r="BH132" s="162">
        <v>1.9599999999999999E-3</v>
      </c>
      <c r="BI132" s="153" t="str">
        <f t="shared" si="1165"/>
        <v>VERIFICA</v>
      </c>
      <c r="BJ132" s="153">
        <v>0.41599999999999998</v>
      </c>
      <c r="BK132" s="68">
        <f t="shared" si="1166"/>
        <v>0.29882246746752322</v>
      </c>
      <c r="BL132" s="68">
        <f t="shared" si="1167"/>
        <v>97.665474816</v>
      </c>
      <c r="BM132" s="68">
        <f t="shared" si="1168"/>
        <v>102.39178940350988</v>
      </c>
      <c r="BN132" s="257"/>
      <c r="BO132" s="180">
        <f t="shared" si="1148"/>
        <v>102.39178940350988</v>
      </c>
      <c r="BP132" s="68">
        <f t="shared" si="1149"/>
        <v>102.39178940350988</v>
      </c>
      <c r="BQ132" s="257"/>
      <c r="BR132" s="257"/>
      <c r="BS132" s="257"/>
      <c r="BT132" s="247"/>
      <c r="BU132" s="285"/>
      <c r="BV132" s="287"/>
      <c r="BW132" s="285"/>
      <c r="BX132" s="247"/>
      <c r="BY132" s="247"/>
      <c r="BZ132" s="247"/>
      <c r="CA132" s="247"/>
      <c r="CB132" s="247"/>
      <c r="CC132" s="240" t="str">
        <f t="shared" si="1183"/>
        <v>VERIFICA</v>
      </c>
      <c r="CD132" s="240"/>
      <c r="CE132" s="240"/>
      <c r="CF132" s="240" t="str">
        <f t="shared" ref="CF132:CF136" si="1185">IF(BT132&lt;=$U$243,"VERIFICA","NON VERIFICA")</f>
        <v>VERIFICA</v>
      </c>
      <c r="CG132" s="240"/>
      <c r="CH132" s="240"/>
      <c r="CI132" s="257"/>
      <c r="CJ132" s="186"/>
      <c r="CK132" s="186"/>
      <c r="CL132" s="186"/>
      <c r="CM132" s="186"/>
    </row>
    <row r="133" spans="1:91" ht="16.5" x14ac:dyDescent="0.35">
      <c r="B133" s="1" t="s">
        <v>33</v>
      </c>
      <c r="C133" s="34">
        <f>(ABS(C129)+ABS(C131))*SIGN(C129)</f>
        <v>30.468</v>
      </c>
      <c r="D133" s="37">
        <f t="shared" ref="D133:N134" si="1186">(ABS(D129)+ABS(D131))*SIGN(D129)</f>
        <v>-36.187000000000005</v>
      </c>
      <c r="E133" s="35">
        <f t="shared" si="1186"/>
        <v>37.011000000000003</v>
      </c>
      <c r="F133" s="37">
        <f t="shared" si="1186"/>
        <v>-36.600999999999999</v>
      </c>
      <c r="G133" s="35">
        <f t="shared" si="1186"/>
        <v>39.130000000000003</v>
      </c>
      <c r="H133" s="37">
        <f t="shared" si="1186"/>
        <v>-24.753</v>
      </c>
      <c r="I133" s="35">
        <f t="shared" si="1186"/>
        <v>25.603000000000002</v>
      </c>
      <c r="J133" s="37">
        <f t="shared" si="1186"/>
        <v>-25.076999999999998</v>
      </c>
      <c r="K133" s="35">
        <f t="shared" si="1186"/>
        <v>25.656000000000002</v>
      </c>
      <c r="L133" s="37">
        <f t="shared" si="1186"/>
        <v>-38.985999999999997</v>
      </c>
      <c r="M133" s="35">
        <f>(ABS(M129)+ABS(M131))*SIGN(M129)</f>
        <v>32.010000000000005</v>
      </c>
      <c r="N133" s="35">
        <f t="shared" si="1186"/>
        <v>-28.164999999999999</v>
      </c>
      <c r="P133" s="61">
        <v>17</v>
      </c>
      <c r="Q133" s="63">
        <f>I127</f>
        <v>-88.629000000000005</v>
      </c>
      <c r="R133" s="63">
        <f>I138</f>
        <v>-71.75281499999997</v>
      </c>
      <c r="S133" s="108">
        <f t="shared" si="1184"/>
        <v>163.57030585688887</v>
      </c>
      <c r="T133" s="103" t="str">
        <f t="shared" si="1150"/>
        <v>VERIFICA</v>
      </c>
      <c r="U133" s="103" t="str">
        <f t="shared" si="1151"/>
        <v>VERIFICA</v>
      </c>
      <c r="V133" s="63">
        <f t="shared" si="1174"/>
        <v>217.09243869908687</v>
      </c>
      <c r="W133" s="100" t="str">
        <f t="shared" si="1145"/>
        <v>VERIFICA</v>
      </c>
      <c r="X133" s="100" t="str">
        <f t="shared" si="1152"/>
        <v>VERIFICA</v>
      </c>
      <c r="Y133" s="61">
        <v>17</v>
      </c>
      <c r="Z133" s="76">
        <f>I141</f>
        <v>4.4292353248369407</v>
      </c>
      <c r="AA133" s="76">
        <f>I142</f>
        <v>0</v>
      </c>
      <c r="AB133" s="285">
        <f>I143</f>
        <v>3.3670848194609531</v>
      </c>
      <c r="AC133" s="61">
        <v>17</v>
      </c>
      <c r="AD133" s="76">
        <f>3*fi!$B$6</f>
        <v>6.0288000000000004</v>
      </c>
      <c r="AE133" s="75" t="s">
        <v>95</v>
      </c>
      <c r="AF133" s="76">
        <f>3*fi!$B$6</f>
        <v>6.0288000000000004</v>
      </c>
      <c r="AG133" s="75" t="s">
        <v>95</v>
      </c>
      <c r="AH133" s="76">
        <f t="shared" si="1153"/>
        <v>4.666666666666667</v>
      </c>
      <c r="AI133" s="76" t="s">
        <v>96</v>
      </c>
      <c r="AJ133" s="76">
        <f t="shared" si="1175"/>
        <v>17.695466666666668</v>
      </c>
      <c r="AK133" s="76" t="s">
        <v>96</v>
      </c>
      <c r="AL133" s="261" t="str">
        <f t="shared" si="1146"/>
        <v>VERIFICA</v>
      </c>
      <c r="AM133" s="262"/>
      <c r="AN133" s="261" t="str">
        <f t="shared" si="1147"/>
        <v>VERIFICA</v>
      </c>
      <c r="AO133" s="262"/>
      <c r="AP133" s="68">
        <f t="shared" si="1176"/>
        <v>0.12064012764260072</v>
      </c>
      <c r="AQ133" s="68">
        <f t="shared" si="1154"/>
        <v>1</v>
      </c>
      <c r="AR133" s="68">
        <f t="shared" si="1155"/>
        <v>1.7857142857142858</v>
      </c>
      <c r="AS133" s="153">
        <v>0.81</v>
      </c>
      <c r="AT133" s="161">
        <f t="shared" si="1177"/>
        <v>4.8038848927687922E-2</v>
      </c>
      <c r="AU133" s="162">
        <f t="shared" si="1156"/>
        <v>5.8569203623634548E-4</v>
      </c>
      <c r="AV133" s="162">
        <v>1.9599999999999999E-3</v>
      </c>
      <c r="AW133" s="153" t="str">
        <f t="shared" si="1157"/>
        <v>VERIFICA</v>
      </c>
      <c r="AX133" s="153">
        <v>0.41599999999999998</v>
      </c>
      <c r="AY133" s="68">
        <f t="shared" si="1169"/>
        <v>0.29882246746752322</v>
      </c>
      <c r="AZ133" s="68">
        <f t="shared" si="1158"/>
        <v>97.665474816</v>
      </c>
      <c r="BA133" s="68">
        <f t="shared" si="1159"/>
        <v>102.39178940350988</v>
      </c>
      <c r="BB133" s="68">
        <f t="shared" si="1160"/>
        <v>0.12064012764260072</v>
      </c>
      <c r="BC133" s="68">
        <f t="shared" si="1161"/>
        <v>1</v>
      </c>
      <c r="BD133" s="68">
        <f t="shared" si="1162"/>
        <v>1.7857142857142858</v>
      </c>
      <c r="BE133" s="153">
        <v>0.81</v>
      </c>
      <c r="BF133" s="68">
        <f t="shared" si="1163"/>
        <v>4.8038848927687922E-2</v>
      </c>
      <c r="BG133" s="162">
        <f t="shared" si="1164"/>
        <v>5.8569203623634548E-4</v>
      </c>
      <c r="BH133" s="162">
        <v>1.9599999999999999E-3</v>
      </c>
      <c r="BI133" s="153" t="str">
        <f t="shared" si="1165"/>
        <v>VERIFICA</v>
      </c>
      <c r="BJ133" s="153">
        <v>0.41599999999999998</v>
      </c>
      <c r="BK133" s="68">
        <f t="shared" si="1166"/>
        <v>0.29882246746752322</v>
      </c>
      <c r="BL133" s="68">
        <f t="shared" si="1167"/>
        <v>97.665474816</v>
      </c>
      <c r="BM133" s="68">
        <f t="shared" si="1168"/>
        <v>102.39178940350988</v>
      </c>
      <c r="BN133" s="256">
        <f>K64</f>
        <v>33.6</v>
      </c>
      <c r="BO133" s="180">
        <f t="shared" si="1148"/>
        <v>102.39178940350988</v>
      </c>
      <c r="BP133" s="68">
        <f t="shared" si="1149"/>
        <v>102.39178940350988</v>
      </c>
      <c r="BQ133" s="256">
        <f>(BN133*AR6/2)+(BP133+ABS(BO134))/AR6</f>
        <v>122.9123323804252</v>
      </c>
      <c r="BR133" s="256">
        <f>(BN133*AR6/2)+(ABS(BO133)+BP134)/AR6</f>
        <v>122.9123323804252</v>
      </c>
      <c r="BS133" s="256">
        <f>MAX(ABS(F64),ABS(F65))</f>
        <v>123.90600000000001</v>
      </c>
      <c r="BT133" s="247">
        <f>MAX(BQ133,BR133,BS133)</f>
        <v>123.90600000000001</v>
      </c>
      <c r="BU133" s="285">
        <f>BT133*10/(0.9*(0.46)*391.3*2)</f>
        <v>3.8243017515009416</v>
      </c>
      <c r="BV133" s="287">
        <v>8</v>
      </c>
      <c r="BW133" s="285">
        <f>fi!$B$2</f>
        <v>0.50240000000000007</v>
      </c>
      <c r="BX133" s="247">
        <f t="shared" ref="BX133" si="1187">0.46/4</f>
        <v>0.115</v>
      </c>
      <c r="BY133" s="247">
        <f t="shared" ref="BY133" si="1188">0.225</f>
        <v>0.22500000000000001</v>
      </c>
      <c r="BZ133" s="247">
        <f t="shared" ref="BZ133" si="1189">8*0.016</f>
        <v>0.128</v>
      </c>
      <c r="CA133" s="247">
        <f t="shared" ref="CA133" si="1190">24*0.008</f>
        <v>0.192</v>
      </c>
      <c r="CB133" s="247">
        <f t="shared" ref="CB133" si="1191">MIN(BX133:CA133)</f>
        <v>0.115</v>
      </c>
      <c r="CC133" s="240" t="str">
        <f t="shared" si="1183"/>
        <v>VERIFICA</v>
      </c>
      <c r="CD133" s="240"/>
      <c r="CE133" s="240"/>
      <c r="CF133" s="240" t="str">
        <f t="shared" si="1185"/>
        <v>VERIFICA</v>
      </c>
      <c r="CG133" s="240"/>
      <c r="CH133" s="240"/>
      <c r="CI133" s="256">
        <v>20</v>
      </c>
      <c r="CJ133" s="186"/>
      <c r="CK133" s="186"/>
      <c r="CL133" s="186"/>
      <c r="CM133" s="186"/>
    </row>
    <row r="134" spans="1:91" ht="16.5" x14ac:dyDescent="0.35">
      <c r="B134" s="1" t="s">
        <v>34</v>
      </c>
      <c r="C134" s="34">
        <f>(ABS(C130)+ABS(C132))*SIGN(C130)</f>
        <v>3.56</v>
      </c>
      <c r="D134" s="35">
        <f t="shared" si="1186"/>
        <v>-4.2759999999999998</v>
      </c>
      <c r="E134" s="34">
        <f t="shared" si="1186"/>
        <v>4.1459999999999999</v>
      </c>
      <c r="F134" s="35">
        <f t="shared" si="1186"/>
        <v>-4.1120000000000001</v>
      </c>
      <c r="G134" s="34">
        <f t="shared" si="1186"/>
        <v>4.5369999999999999</v>
      </c>
      <c r="H134" s="36">
        <f t="shared" si="1186"/>
        <v>-2.8740000000000001</v>
      </c>
      <c r="I134" s="34">
        <f t="shared" si="1186"/>
        <v>2.8159999999999998</v>
      </c>
      <c r="J134" s="37">
        <f t="shared" si="1186"/>
        <v>-2.7709999999999999</v>
      </c>
      <c r="K134" s="34">
        <f t="shared" si="1186"/>
        <v>2.9550000000000001</v>
      </c>
      <c r="L134" s="37">
        <f t="shared" si="1186"/>
        <v>-4.4820000000000002</v>
      </c>
      <c r="M134" s="35">
        <f>(ABS(M130)+ABS(M132))*SIGN(M130)</f>
        <v>3.6639999999999997</v>
      </c>
      <c r="N134" s="35">
        <f t="shared" ref="N134" si="1192">(ABS(N130)+ABS(N132))*SIGN(N130)</f>
        <v>-3.218</v>
      </c>
      <c r="P134" s="61">
        <v>18</v>
      </c>
      <c r="Q134" s="63">
        <f>J127</f>
        <v>-95.858999999999995</v>
      </c>
      <c r="R134" s="63">
        <f>J138</f>
        <v>-77.845650000000319</v>
      </c>
      <c r="S134" s="108">
        <f t="shared" si="1184"/>
        <v>163.57030585688887</v>
      </c>
      <c r="T134" s="103" t="str">
        <f t="shared" si="1150"/>
        <v>VERIFICA</v>
      </c>
      <c r="U134" s="103" t="str">
        <f t="shared" si="1151"/>
        <v>VERIFICA</v>
      </c>
      <c r="V134" s="63">
        <f t="shared" si="1174"/>
        <v>217.09243869908687</v>
      </c>
      <c r="W134" s="100" t="str">
        <f t="shared" si="1145"/>
        <v>VERIFICA</v>
      </c>
      <c r="X134" s="100" t="str">
        <f t="shared" si="1152"/>
        <v>VERIFICA</v>
      </c>
      <c r="Y134" s="61">
        <v>18</v>
      </c>
      <c r="Z134" s="76">
        <f>J141</f>
        <v>4.8053404297084974</v>
      </c>
      <c r="AA134" s="76">
        <f>J142</f>
        <v>0</v>
      </c>
      <c r="AB134" s="285"/>
      <c r="AC134" s="61">
        <v>18</v>
      </c>
      <c r="AD134" s="76">
        <f>3*fi!$B$6</f>
        <v>6.0288000000000004</v>
      </c>
      <c r="AE134" s="75" t="s">
        <v>95</v>
      </c>
      <c r="AF134" s="76">
        <f>3*fi!$B$6</f>
        <v>6.0288000000000004</v>
      </c>
      <c r="AG134" s="75" t="s">
        <v>95</v>
      </c>
      <c r="AH134" s="76">
        <f t="shared" si="1153"/>
        <v>4.666666666666667</v>
      </c>
      <c r="AI134" s="76" t="s">
        <v>96</v>
      </c>
      <c r="AJ134" s="76">
        <f t="shared" si="1175"/>
        <v>17.695466666666668</v>
      </c>
      <c r="AK134" s="76" t="s">
        <v>96</v>
      </c>
      <c r="AL134" s="261" t="str">
        <f t="shared" si="1146"/>
        <v>VERIFICA</v>
      </c>
      <c r="AM134" s="262"/>
      <c r="AN134" s="261" t="str">
        <f t="shared" si="1147"/>
        <v>VERIFICA</v>
      </c>
      <c r="AO134" s="262"/>
      <c r="AP134" s="68">
        <f t="shared" si="1176"/>
        <v>0.12064012764260072</v>
      </c>
      <c r="AQ134" s="68">
        <f t="shared" si="1154"/>
        <v>1</v>
      </c>
      <c r="AR134" s="68">
        <f t="shared" si="1155"/>
        <v>1.7857142857142858</v>
      </c>
      <c r="AS134" s="153">
        <v>0.81</v>
      </c>
      <c r="AT134" s="161">
        <f t="shared" si="1177"/>
        <v>4.8038848927687922E-2</v>
      </c>
      <c r="AU134" s="162">
        <f t="shared" si="1156"/>
        <v>5.8569203623634548E-4</v>
      </c>
      <c r="AV134" s="162">
        <v>1.9599999999999999E-3</v>
      </c>
      <c r="AW134" s="153" t="str">
        <f t="shared" si="1157"/>
        <v>VERIFICA</v>
      </c>
      <c r="AX134" s="153">
        <v>0.41599999999999998</v>
      </c>
      <c r="AY134" s="68">
        <f t="shared" si="1169"/>
        <v>0.29882246746752322</v>
      </c>
      <c r="AZ134" s="68">
        <f t="shared" si="1158"/>
        <v>97.665474816</v>
      </c>
      <c r="BA134" s="68">
        <f t="shared" si="1159"/>
        <v>102.39178940350988</v>
      </c>
      <c r="BB134" s="68">
        <f t="shared" si="1160"/>
        <v>0.12064012764260072</v>
      </c>
      <c r="BC134" s="68">
        <f t="shared" si="1161"/>
        <v>1</v>
      </c>
      <c r="BD134" s="68">
        <f t="shared" si="1162"/>
        <v>1.7857142857142858</v>
      </c>
      <c r="BE134" s="153">
        <v>0.81</v>
      </c>
      <c r="BF134" s="68">
        <f t="shared" si="1163"/>
        <v>4.8038848927687922E-2</v>
      </c>
      <c r="BG134" s="162">
        <f t="shared" si="1164"/>
        <v>5.8569203623634548E-4</v>
      </c>
      <c r="BH134" s="162">
        <v>1.9599999999999999E-3</v>
      </c>
      <c r="BI134" s="153" t="str">
        <f t="shared" si="1165"/>
        <v>VERIFICA</v>
      </c>
      <c r="BJ134" s="153">
        <v>0.41599999999999998</v>
      </c>
      <c r="BK134" s="68">
        <f t="shared" si="1166"/>
        <v>0.29882246746752322</v>
      </c>
      <c r="BL134" s="68">
        <f t="shared" si="1167"/>
        <v>97.665474816</v>
      </c>
      <c r="BM134" s="68">
        <f t="shared" si="1168"/>
        <v>102.39178940350988</v>
      </c>
      <c r="BN134" s="257"/>
      <c r="BO134" s="180">
        <f t="shared" si="1148"/>
        <v>102.39178940350988</v>
      </c>
      <c r="BP134" s="68">
        <f t="shared" si="1149"/>
        <v>102.39178940350988</v>
      </c>
      <c r="BQ134" s="257"/>
      <c r="BR134" s="257"/>
      <c r="BS134" s="257"/>
      <c r="BT134" s="247"/>
      <c r="BU134" s="285"/>
      <c r="BV134" s="287"/>
      <c r="BW134" s="285"/>
      <c r="BX134" s="247"/>
      <c r="BY134" s="247"/>
      <c r="BZ134" s="247"/>
      <c r="CA134" s="247"/>
      <c r="CB134" s="247"/>
      <c r="CC134" s="240" t="str">
        <f t="shared" si="1183"/>
        <v>VERIFICA</v>
      </c>
      <c r="CD134" s="240"/>
      <c r="CE134" s="240"/>
      <c r="CF134" s="240" t="str">
        <f t="shared" si="1185"/>
        <v>VERIFICA</v>
      </c>
      <c r="CG134" s="240"/>
      <c r="CH134" s="240"/>
      <c r="CI134" s="257"/>
      <c r="CJ134" s="186"/>
      <c r="CK134" s="186"/>
      <c r="CL134" s="186"/>
      <c r="CM134" s="186"/>
    </row>
    <row r="135" spans="1:91" ht="16.5" x14ac:dyDescent="0.35">
      <c r="B135" s="1" t="s">
        <v>51</v>
      </c>
      <c r="C135" s="34">
        <f>C133+0.3*C134</f>
        <v>31.536000000000001</v>
      </c>
      <c r="D135" s="35">
        <f t="shared" ref="D135:I135" si="1193">D133+0.3*D134</f>
        <v>-37.469800000000006</v>
      </c>
      <c r="E135" s="34">
        <f t="shared" si="1193"/>
        <v>38.254800000000003</v>
      </c>
      <c r="F135" s="35">
        <f t="shared" si="1193"/>
        <v>-37.834600000000002</v>
      </c>
      <c r="G135" s="34">
        <f t="shared" si="1193"/>
        <v>40.491100000000003</v>
      </c>
      <c r="H135" s="36">
        <f t="shared" si="1193"/>
        <v>-25.615200000000002</v>
      </c>
      <c r="I135" s="34">
        <f t="shared" si="1193"/>
        <v>26.447800000000001</v>
      </c>
      <c r="J135" s="37">
        <f>J133+0.3*J134</f>
        <v>-25.908299999999997</v>
      </c>
      <c r="K135" s="35">
        <f t="shared" ref="K135:L135" si="1194">K133+0.3*K134</f>
        <v>26.542500000000004</v>
      </c>
      <c r="L135" s="37">
        <f t="shared" si="1194"/>
        <v>-40.330599999999997</v>
      </c>
      <c r="M135" s="35">
        <f>M133+0.3*M134</f>
        <v>33.109200000000008</v>
      </c>
      <c r="N135" s="35">
        <f t="shared" ref="N135" si="1195">N133+0.3*N134</f>
        <v>-29.130399999999998</v>
      </c>
      <c r="P135" s="64">
        <v>18</v>
      </c>
      <c r="Q135" s="61">
        <f>K127</f>
        <v>-90.649000000000001</v>
      </c>
      <c r="R135" s="63">
        <f>K138</f>
        <v>-76.253200000000135</v>
      </c>
      <c r="S135" s="108">
        <f t="shared" si="1184"/>
        <v>163.57030585688887</v>
      </c>
      <c r="T135" s="103" t="str">
        <f t="shared" si="1150"/>
        <v>VERIFICA</v>
      </c>
      <c r="U135" s="103" t="str">
        <f t="shared" si="1151"/>
        <v>VERIFICA</v>
      </c>
      <c r="V135" s="63">
        <f t="shared" si="1174"/>
        <v>217.09243869908687</v>
      </c>
      <c r="W135" s="100" t="str">
        <f t="shared" si="1145"/>
        <v>VERIFICA</v>
      </c>
      <c r="X135" s="100" t="str">
        <f t="shared" si="1152"/>
        <v>VERIFICA</v>
      </c>
      <c r="Y135" s="64">
        <v>18</v>
      </c>
      <c r="Z135" s="76">
        <f>K141</f>
        <v>4.7070399547649373</v>
      </c>
      <c r="AA135" s="76">
        <f>K142</f>
        <v>0</v>
      </c>
      <c r="AB135" s="285">
        <f>K143</f>
        <v>2.5795714767201123</v>
      </c>
      <c r="AC135" s="64">
        <v>18</v>
      </c>
      <c r="AD135" s="76">
        <f>3*fi!$B$6</f>
        <v>6.0288000000000004</v>
      </c>
      <c r="AE135" s="75" t="s">
        <v>95</v>
      </c>
      <c r="AF135" s="76">
        <f>3*fi!$B$6</f>
        <v>6.0288000000000004</v>
      </c>
      <c r="AG135" s="75" t="s">
        <v>95</v>
      </c>
      <c r="AH135" s="76">
        <f t="shared" si="1153"/>
        <v>4.666666666666667</v>
      </c>
      <c r="AI135" s="76" t="s">
        <v>96</v>
      </c>
      <c r="AJ135" s="76">
        <f t="shared" si="1175"/>
        <v>17.695466666666668</v>
      </c>
      <c r="AK135" s="76" t="s">
        <v>96</v>
      </c>
      <c r="AL135" s="261" t="str">
        <f t="shared" si="1146"/>
        <v>VERIFICA</v>
      </c>
      <c r="AM135" s="262"/>
      <c r="AN135" s="261" t="str">
        <f t="shared" si="1147"/>
        <v>VERIFICA</v>
      </c>
      <c r="AO135" s="262"/>
      <c r="AP135" s="68">
        <f t="shared" si="1176"/>
        <v>0.12064012764260072</v>
      </c>
      <c r="AQ135" s="68">
        <f t="shared" si="1154"/>
        <v>1</v>
      </c>
      <c r="AR135" s="68">
        <f t="shared" si="1155"/>
        <v>1.7857142857142858</v>
      </c>
      <c r="AS135" s="153">
        <v>0.81</v>
      </c>
      <c r="AT135" s="161">
        <f t="shared" si="1177"/>
        <v>4.8038848927687922E-2</v>
      </c>
      <c r="AU135" s="162">
        <f t="shared" si="1156"/>
        <v>5.8569203623634548E-4</v>
      </c>
      <c r="AV135" s="162">
        <v>1.9599999999999999E-3</v>
      </c>
      <c r="AW135" s="153" t="str">
        <f t="shared" si="1157"/>
        <v>VERIFICA</v>
      </c>
      <c r="AX135" s="153">
        <v>0.41599999999999998</v>
      </c>
      <c r="AY135" s="68">
        <f t="shared" si="1169"/>
        <v>0.29882246746752322</v>
      </c>
      <c r="AZ135" s="68">
        <f t="shared" si="1158"/>
        <v>97.665474816</v>
      </c>
      <c r="BA135" s="68">
        <f t="shared" si="1159"/>
        <v>102.39178940350988</v>
      </c>
      <c r="BB135" s="68">
        <f t="shared" si="1160"/>
        <v>0.12064012764260072</v>
      </c>
      <c r="BC135" s="68">
        <f t="shared" si="1161"/>
        <v>1</v>
      </c>
      <c r="BD135" s="68">
        <f t="shared" si="1162"/>
        <v>1.7857142857142858</v>
      </c>
      <c r="BE135" s="153">
        <v>0.81</v>
      </c>
      <c r="BF135" s="68">
        <f t="shared" si="1163"/>
        <v>4.8038848927687922E-2</v>
      </c>
      <c r="BG135" s="162">
        <f t="shared" si="1164"/>
        <v>5.8569203623634548E-4</v>
      </c>
      <c r="BH135" s="162">
        <v>1.9599999999999999E-3</v>
      </c>
      <c r="BI135" s="153" t="str">
        <f t="shared" si="1165"/>
        <v>VERIFICA</v>
      </c>
      <c r="BJ135" s="153">
        <v>0.41599999999999998</v>
      </c>
      <c r="BK135" s="68">
        <f t="shared" si="1166"/>
        <v>0.29882246746752322</v>
      </c>
      <c r="BL135" s="68">
        <f t="shared" si="1167"/>
        <v>97.665474816</v>
      </c>
      <c r="BM135" s="68">
        <f t="shared" si="1168"/>
        <v>102.39178940350988</v>
      </c>
      <c r="BN135" s="256">
        <f>K84</f>
        <v>21.599999999999998</v>
      </c>
      <c r="BO135" s="180">
        <f t="shared" si="1148"/>
        <v>102.39178940350988</v>
      </c>
      <c r="BP135" s="68">
        <f t="shared" si="1149"/>
        <v>102.39178940350988</v>
      </c>
      <c r="BQ135" s="256">
        <f>(BN135*AR7/2)+(BP135+ABS(BO136))/AR7</f>
        <v>100.08215698590811</v>
      </c>
      <c r="BR135" s="256">
        <f>(BN135*AR7/2)+(ABS(BO135)+BP136)/AR7</f>
        <v>100.08215698590811</v>
      </c>
      <c r="BS135" s="256">
        <f>MAX(ABS(F84),ABS(F85))</f>
        <v>98.731999999999999</v>
      </c>
      <c r="BT135" s="247">
        <f>MAX(BQ135,BR135,BS135)</f>
        <v>100.08215698590811</v>
      </c>
      <c r="BU135" s="285">
        <f>BT135*10/(0.9*(0.46)*391.3*2)</f>
        <v>3.088989784636746</v>
      </c>
      <c r="BV135" s="287">
        <v>8</v>
      </c>
      <c r="BW135" s="285">
        <f>fi!$B$2</f>
        <v>0.50240000000000007</v>
      </c>
      <c r="BX135" s="247">
        <f t="shared" ref="BX135" si="1196">0.46/4</f>
        <v>0.115</v>
      </c>
      <c r="BY135" s="247">
        <f t="shared" ref="BY135" si="1197">0.225</f>
        <v>0.22500000000000001</v>
      </c>
      <c r="BZ135" s="247">
        <f t="shared" ref="BZ135" si="1198">8*0.016</f>
        <v>0.128</v>
      </c>
      <c r="CA135" s="247">
        <f t="shared" ref="CA135" si="1199">24*0.008</f>
        <v>0.192</v>
      </c>
      <c r="CB135" s="247">
        <f t="shared" ref="CB135" si="1200">MIN(BX135:CA135)</f>
        <v>0.115</v>
      </c>
      <c r="CC135" s="240" t="str">
        <f t="shared" si="1183"/>
        <v>VERIFICA</v>
      </c>
      <c r="CD135" s="240"/>
      <c r="CE135" s="240"/>
      <c r="CF135" s="240" t="str">
        <f t="shared" si="1185"/>
        <v>VERIFICA</v>
      </c>
      <c r="CG135" s="240"/>
      <c r="CH135" s="240"/>
      <c r="CI135" s="256">
        <v>20</v>
      </c>
      <c r="CJ135" s="186"/>
      <c r="CK135" s="186"/>
      <c r="CL135" s="186"/>
      <c r="CM135" s="186"/>
    </row>
    <row r="136" spans="1:91" ht="16.5" x14ac:dyDescent="0.35">
      <c r="B136" s="1" t="s">
        <v>37</v>
      </c>
      <c r="C136" s="34">
        <f>C128+C135</f>
        <v>15.845000000000001</v>
      </c>
      <c r="D136" s="35">
        <f t="shared" ref="D136:L136" si="1201">D128+D135</f>
        <v>-50.689800000000005</v>
      </c>
      <c r="E136" s="34">
        <f t="shared" si="1201"/>
        <v>-10.3902</v>
      </c>
      <c r="F136" s="35">
        <f t="shared" si="1201"/>
        <v>-87.690600000000003</v>
      </c>
      <c r="G136" s="34">
        <f t="shared" si="1201"/>
        <v>8.1921000000000035</v>
      </c>
      <c r="H136" s="36">
        <f t="shared" si="1201"/>
        <v>-73.258200000000002</v>
      </c>
      <c r="I136" s="34">
        <f t="shared" si="1201"/>
        <v>-32.180199999999999</v>
      </c>
      <c r="J136" s="37">
        <f t="shared" si="1201"/>
        <v>-85.529300000000006</v>
      </c>
      <c r="K136" s="35">
        <f t="shared" si="1201"/>
        <v>-28.644499999999994</v>
      </c>
      <c r="L136" s="37">
        <f t="shared" si="1201"/>
        <v>-84.336600000000004</v>
      </c>
      <c r="M136" s="35">
        <f>M128+M135</f>
        <v>2.3812000000000069</v>
      </c>
      <c r="N136" s="35">
        <f t="shared" ref="N136" si="1202">N128+N135</f>
        <v>-52.647399999999998</v>
      </c>
      <c r="P136" s="64">
        <v>19</v>
      </c>
      <c r="Q136" s="63">
        <f>L136</f>
        <v>-84.336600000000004</v>
      </c>
      <c r="R136" s="63">
        <f>L138</f>
        <v>-65.242599999999868</v>
      </c>
      <c r="S136" s="109">
        <f t="shared" si="1184"/>
        <v>163.57030585688887</v>
      </c>
      <c r="T136" s="105" t="str">
        <f t="shared" si="1150"/>
        <v>VERIFICA</v>
      </c>
      <c r="U136" s="103" t="str">
        <f t="shared" si="1151"/>
        <v>VERIFICA</v>
      </c>
      <c r="V136" s="63">
        <f t="shared" si="1174"/>
        <v>217.09243869908687</v>
      </c>
      <c r="W136" s="100" t="str">
        <f t="shared" si="1145"/>
        <v>VERIFICA</v>
      </c>
      <c r="X136" s="100" t="str">
        <f t="shared" si="1152"/>
        <v>VERIFICA</v>
      </c>
      <c r="Y136" s="64">
        <v>19</v>
      </c>
      <c r="Z136" s="76">
        <f>L141</f>
        <v>4.0273657361624924</v>
      </c>
      <c r="AA136" s="76">
        <f>L142</f>
        <v>0.4747336698802872</v>
      </c>
      <c r="AB136" s="285"/>
      <c r="AC136" s="64">
        <v>19</v>
      </c>
      <c r="AD136" s="84">
        <f>3*fi!$B$6</f>
        <v>6.0288000000000004</v>
      </c>
      <c r="AE136" s="85" t="s">
        <v>95</v>
      </c>
      <c r="AF136" s="76">
        <f>3*fi!$B$6</f>
        <v>6.0288000000000004</v>
      </c>
      <c r="AG136" s="75" t="s">
        <v>95</v>
      </c>
      <c r="AH136" s="84">
        <f t="shared" si="1153"/>
        <v>4.666666666666667</v>
      </c>
      <c r="AI136" s="84" t="s">
        <v>96</v>
      </c>
      <c r="AJ136" s="84">
        <f t="shared" si="1175"/>
        <v>17.695466666666668</v>
      </c>
      <c r="AK136" s="84" t="s">
        <v>96</v>
      </c>
      <c r="AL136" s="314" t="str">
        <f t="shared" si="1146"/>
        <v>VERIFICA</v>
      </c>
      <c r="AM136" s="315"/>
      <c r="AN136" s="314" t="str">
        <f t="shared" si="1147"/>
        <v>VERIFICA</v>
      </c>
      <c r="AO136" s="315"/>
      <c r="AP136" s="68">
        <f t="shared" si="1176"/>
        <v>0.12064012764260072</v>
      </c>
      <c r="AQ136" s="68">
        <f t="shared" si="1154"/>
        <v>1</v>
      </c>
      <c r="AR136" s="68">
        <f>0.0035*AQ136/0.00196</f>
        <v>1.7857142857142858</v>
      </c>
      <c r="AS136" s="153">
        <v>0.81</v>
      </c>
      <c r="AT136" s="161">
        <f t="shared" si="1177"/>
        <v>4.8038848927687922E-2</v>
      </c>
      <c r="AU136" s="162">
        <f t="shared" si="1156"/>
        <v>5.8569203623634548E-4</v>
      </c>
      <c r="AV136" s="162">
        <v>1.9599999999999999E-3</v>
      </c>
      <c r="AW136" s="153" t="str">
        <f t="shared" si="1157"/>
        <v>VERIFICA</v>
      </c>
      <c r="AX136" s="153">
        <v>0.41599999999999998</v>
      </c>
      <c r="AY136" s="68">
        <f t="shared" si="1169"/>
        <v>0.29882246746752322</v>
      </c>
      <c r="AZ136" s="68">
        <f t="shared" si="1158"/>
        <v>97.665474816</v>
      </c>
      <c r="BA136" s="68">
        <f t="shared" si="1159"/>
        <v>102.39178940350988</v>
      </c>
      <c r="BB136" s="68">
        <f t="shared" si="1160"/>
        <v>0.12064012764260072</v>
      </c>
      <c r="BC136" s="68">
        <f t="shared" si="1161"/>
        <v>1</v>
      </c>
      <c r="BD136" s="68">
        <f t="shared" si="1162"/>
        <v>1.7857142857142858</v>
      </c>
      <c r="BE136" s="153">
        <v>0.81</v>
      </c>
      <c r="BF136" s="68">
        <f t="shared" si="1163"/>
        <v>4.8038848927687922E-2</v>
      </c>
      <c r="BG136" s="162">
        <f t="shared" si="1164"/>
        <v>5.8569203623634548E-4</v>
      </c>
      <c r="BH136" s="162">
        <v>1.9599999999999999E-3</v>
      </c>
      <c r="BI136" s="153" t="str">
        <f t="shared" si="1165"/>
        <v>VERIFICA</v>
      </c>
      <c r="BJ136" s="153">
        <v>0.41599999999999998</v>
      </c>
      <c r="BK136" s="68">
        <f t="shared" si="1166"/>
        <v>0.29882246746752322</v>
      </c>
      <c r="BL136" s="68">
        <f t="shared" si="1167"/>
        <v>97.665474816</v>
      </c>
      <c r="BM136" s="68">
        <f t="shared" si="1168"/>
        <v>102.39178940350988</v>
      </c>
      <c r="BN136" s="257"/>
      <c r="BO136" s="180">
        <f t="shared" si="1148"/>
        <v>102.39178940350988</v>
      </c>
      <c r="BP136" s="68">
        <f t="shared" si="1149"/>
        <v>102.39178940350988</v>
      </c>
      <c r="BQ136" s="257"/>
      <c r="BR136" s="257"/>
      <c r="BS136" s="257"/>
      <c r="BT136" s="247"/>
      <c r="BU136" s="285"/>
      <c r="BV136" s="287"/>
      <c r="BW136" s="285"/>
      <c r="BX136" s="247"/>
      <c r="BY136" s="247"/>
      <c r="BZ136" s="247"/>
      <c r="CA136" s="247"/>
      <c r="CB136" s="247"/>
      <c r="CC136" s="240" t="str">
        <f t="shared" si="1183"/>
        <v>VERIFICA</v>
      </c>
      <c r="CD136" s="240"/>
      <c r="CE136" s="240"/>
      <c r="CF136" s="240" t="str">
        <f t="shared" si="1185"/>
        <v>VERIFICA</v>
      </c>
      <c r="CG136" s="240"/>
      <c r="CH136" s="240"/>
      <c r="CI136" s="257"/>
      <c r="CJ136" s="186"/>
      <c r="CK136" s="186"/>
      <c r="CL136" s="186"/>
      <c r="CM136" s="186"/>
    </row>
    <row r="137" spans="1:91" ht="16.5" x14ac:dyDescent="0.35">
      <c r="B137" s="1" t="s">
        <v>38</v>
      </c>
      <c r="C137" s="34">
        <f>C128-C135</f>
        <v>-47.227000000000004</v>
      </c>
      <c r="D137" s="35">
        <f t="shared" ref="D137:L137" si="1203">D128-D135</f>
        <v>24.249800000000008</v>
      </c>
      <c r="E137" s="34">
        <f t="shared" si="1203"/>
        <v>-86.899799999999999</v>
      </c>
      <c r="F137" s="35">
        <f t="shared" si="1203"/>
        <v>-12.0214</v>
      </c>
      <c r="G137" s="34">
        <f t="shared" si="1203"/>
        <v>-72.790099999999995</v>
      </c>
      <c r="H137" s="36">
        <f t="shared" si="1203"/>
        <v>-22.027799999999999</v>
      </c>
      <c r="I137" s="34">
        <f t="shared" si="1203"/>
        <v>-85.075800000000001</v>
      </c>
      <c r="J137" s="37">
        <f t="shared" si="1203"/>
        <v>-33.712700000000005</v>
      </c>
      <c r="K137" s="35">
        <f t="shared" si="1203"/>
        <v>-81.729500000000002</v>
      </c>
      <c r="L137" s="37">
        <f t="shared" si="1203"/>
        <v>-3.6754000000000033</v>
      </c>
      <c r="M137" s="35">
        <f>M128-M135</f>
        <v>-63.83720000000001</v>
      </c>
      <c r="N137" s="35">
        <f t="shared" ref="N137" si="1204">N128-N135</f>
        <v>5.6133999999999986</v>
      </c>
      <c r="P137" s="119">
        <v>19</v>
      </c>
      <c r="Q137" s="111">
        <f>M137</f>
        <v>-63.83720000000001</v>
      </c>
      <c r="R137" s="111">
        <f>M138</f>
        <v>-43.340269999999968</v>
      </c>
      <c r="S137" s="111">
        <f>$S$129</f>
        <v>118.73534489422559</v>
      </c>
      <c r="T137" s="120" t="str">
        <f>IF(ABS(Q137)&lt;=S137,"VERIFICA","NON VERIFICA")</f>
        <v>VERIFICA</v>
      </c>
      <c r="U137" s="112" t="str">
        <f t="shared" si="1151"/>
        <v>VERIFICA</v>
      </c>
      <c r="V137" s="111">
        <f>$K$239</f>
        <v>157.58694983071715</v>
      </c>
      <c r="W137" s="113" t="str">
        <f t="shared" si="1145"/>
        <v>VERIFICA</v>
      </c>
      <c r="X137" s="113" t="str">
        <f t="shared" si="1152"/>
        <v>VERIFICA</v>
      </c>
      <c r="Y137" s="119">
        <v>19</v>
      </c>
      <c r="Z137" s="121">
        <f>M141</f>
        <v>5.1277638167173016</v>
      </c>
      <c r="AA137" s="121">
        <f>M142</f>
        <v>1.444410133363625</v>
      </c>
      <c r="AB137" s="311">
        <f>M143</f>
        <v>3.7587055494032269</v>
      </c>
      <c r="AC137" s="119">
        <v>19</v>
      </c>
      <c r="AD137" s="114">
        <f>2*fi!$B$6+1*fi!$B$8</f>
        <v>7.1592000000000002</v>
      </c>
      <c r="AE137" s="115" t="s">
        <v>112</v>
      </c>
      <c r="AF137" s="114">
        <f>2*fi!$B$6+1*fi!$B$8</f>
        <v>7.1592000000000002</v>
      </c>
      <c r="AG137" s="115" t="s">
        <v>112</v>
      </c>
      <c r="AH137" s="122">
        <f>80*28*1.4/450</f>
        <v>6.9688888888888885</v>
      </c>
      <c r="AI137" s="122" t="s">
        <v>96</v>
      </c>
      <c r="AJ137" s="122">
        <f>AF137+80*28*(3.5/450)</f>
        <v>24.581422222222223</v>
      </c>
      <c r="AK137" s="122" t="s">
        <v>96</v>
      </c>
      <c r="AL137" s="312" t="str">
        <f t="shared" si="1146"/>
        <v>VERIFICA</v>
      </c>
      <c r="AM137" s="313"/>
      <c r="AN137" s="312" t="str">
        <f t="shared" si="1147"/>
        <v>VERIFICA</v>
      </c>
      <c r="AO137" s="313"/>
      <c r="AP137" s="121">
        <f>(AD137*100*391.3)/(80*10*($C$241)*10*14.17)</f>
        <v>0.10296823394495415</v>
      </c>
      <c r="AQ137" s="121">
        <f t="shared" si="1154"/>
        <v>1</v>
      </c>
      <c r="AR137" s="121">
        <f t="shared" si="1155"/>
        <v>1.7857142857142858</v>
      </c>
      <c r="AS137" s="155">
        <v>0.81</v>
      </c>
      <c r="AT137" s="169">
        <f>(AP137/(2*AS137))*((1-AR137)+SQRT((1-AR137)^2+(4*AS137*AR137*0.04)/(AP137*(0.28-0.04))))*(0.28-0.04)</f>
        <v>3.6210538576357018E-2</v>
      </c>
      <c r="AU137" s="170">
        <f t="shared" si="1156"/>
        <v>-3.6627776067960332E-4</v>
      </c>
      <c r="AV137" s="170">
        <v>1.9599999999999999E-3</v>
      </c>
      <c r="AW137" s="155" t="str">
        <f t="shared" si="1157"/>
        <v>VERIFICA</v>
      </c>
      <c r="AX137" s="155">
        <v>0.41599999999999998</v>
      </c>
      <c r="AY137" s="121">
        <f t="shared" si="1169"/>
        <v>-0.1868764085100017</v>
      </c>
      <c r="AZ137" s="121">
        <f>(AD137*100*0.9*391.3*($C$241)*10)*10^-6</f>
        <v>60.510131136000005</v>
      </c>
      <c r="BA137" s="121">
        <f>((AD137*100*(($C$241)*10-AX137*AT137*1000)+AY137*AF137*100*(AX137*AT137*1000-0.04*1000))*391.3)*10^-6</f>
        <v>64.319032051345445</v>
      </c>
      <c r="BB137" s="121">
        <f>(AF137*100*391.3)/(80*10*($C$241)*10*14.17)</f>
        <v>0.10296823394495415</v>
      </c>
      <c r="BC137" s="121">
        <f t="shared" si="1161"/>
        <v>1</v>
      </c>
      <c r="BD137" s="121">
        <f t="shared" si="1162"/>
        <v>1.7857142857142858</v>
      </c>
      <c r="BE137" s="155">
        <v>0.81</v>
      </c>
      <c r="BF137" s="121">
        <f>(BB137/(2*BE137))*((1-BD137)+SQRT((1-BD137)^2+(4*BE137*BD137*0.04)/(BB137*(0.24))))*(0.24)</f>
        <v>3.6210538576357011E-2</v>
      </c>
      <c r="BG137" s="170">
        <f t="shared" si="1164"/>
        <v>-3.6627776067960408E-4</v>
      </c>
      <c r="BH137" s="170">
        <v>1.9599999999999999E-3</v>
      </c>
      <c r="BI137" s="155" t="str">
        <f t="shared" si="1165"/>
        <v>VERIFICA</v>
      </c>
      <c r="BJ137" s="155">
        <v>0.41599999999999998</v>
      </c>
      <c r="BK137" s="121">
        <f t="shared" si="1166"/>
        <v>-0.18687640851000209</v>
      </c>
      <c r="BL137" s="121">
        <f>(AF137*100*0.9*391.3*($C$241)*10)*10^-6</f>
        <v>60.510131136000005</v>
      </c>
      <c r="BM137" s="121">
        <f>((AF137*100*(($C$241)*10-BJ137*BF137*1000)+BK137*AD137*100*(BJ137*BF137*1000-0.04*1000))*391.3)*10^-6</f>
        <v>64.319032051345445</v>
      </c>
      <c r="BN137" s="302">
        <f>K104</f>
        <v>30.300000000000004</v>
      </c>
      <c r="BO137" s="191">
        <f t="shared" si="1148"/>
        <v>64.319032051345445</v>
      </c>
      <c r="BP137" s="192">
        <f t="shared" si="1149"/>
        <v>64.319032051345445</v>
      </c>
      <c r="BQ137" s="302">
        <f>(BN137*AR7/2)+(BP137+ABS(BO138))/AR7</f>
        <v>88.383914459898662</v>
      </c>
      <c r="BR137" s="302">
        <f>(BN137*AR7/2)+(ABS(BO137)+BP138)/AR7</f>
        <v>88.383914459898662</v>
      </c>
      <c r="BS137" s="302">
        <f>MAX(ABS(F104),ABS(F105))</f>
        <v>93.521000000000001</v>
      </c>
      <c r="BT137" s="291">
        <f>MAX(BQ137,BR137,BS137)</f>
        <v>93.521000000000001</v>
      </c>
      <c r="BU137" s="305">
        <f>BT137*10/(0.9*(0.24)*391.3*2)</f>
        <v>5.5324251545181777</v>
      </c>
      <c r="BV137" s="307">
        <v>8</v>
      </c>
      <c r="BW137" s="305">
        <f>fi!$B$2</f>
        <v>0.50240000000000007</v>
      </c>
      <c r="BX137" s="291">
        <f>0.24/4</f>
        <v>0.06</v>
      </c>
      <c r="BY137" s="291">
        <f t="shared" ref="BY137" si="1205">0.225</f>
        <v>0.22500000000000001</v>
      </c>
      <c r="BZ137" s="291">
        <f t="shared" ref="BZ137" si="1206">8*0.016</f>
        <v>0.128</v>
      </c>
      <c r="CA137" s="291">
        <f t="shared" ref="CA137" si="1207">24*0.008</f>
        <v>0.192</v>
      </c>
      <c r="CB137" s="291">
        <f t="shared" ref="CB137" si="1208">MIN(BX137:CA137)</f>
        <v>0.06</v>
      </c>
      <c r="CC137" s="240" t="str">
        <f>IF(BT137&lt;=$K$240,"VERIFICA","NON VERIFICA")</f>
        <v>VERIFICA</v>
      </c>
      <c r="CD137" s="240"/>
      <c r="CE137" s="240"/>
      <c r="CF137" s="240" t="str">
        <f>IF(BT137&lt;=$X$242,"VERIFICA","NON VERIFICA")</f>
        <v>VERIFICA</v>
      </c>
      <c r="CG137" s="240"/>
      <c r="CH137" s="240"/>
      <c r="CI137" s="256">
        <v>15</v>
      </c>
      <c r="CJ137" s="288" t="s">
        <v>212</v>
      </c>
      <c r="CK137" s="289"/>
      <c r="CL137" s="289"/>
    </row>
    <row r="138" spans="1:91" ht="16.5" x14ac:dyDescent="0.35">
      <c r="A138" s="44" t="s">
        <v>52</v>
      </c>
      <c r="B138" s="45" t="s">
        <v>53</v>
      </c>
      <c r="C138" s="46">
        <f>MIN(O3:O5)</f>
        <v>-38.991640000000011</v>
      </c>
      <c r="D138" s="47">
        <f>MIN(AL3:AL5)</f>
        <v>-35.138520000000014</v>
      </c>
      <c r="E138" s="46">
        <f>MIN(O23:O25)</f>
        <v>-62.818950000000015</v>
      </c>
      <c r="F138" s="47">
        <f>MIN(AL23:AL25)</f>
        <v>-63.446699999999936</v>
      </c>
      <c r="G138" s="46">
        <f>MIN(O43:O45)</f>
        <v>-56.044940000000004</v>
      </c>
      <c r="H138" s="47">
        <f>MIN(AL43:AL45)</f>
        <v>-63.595499999999987</v>
      </c>
      <c r="I138" s="46">
        <f>MIN(O63:O65)</f>
        <v>-71.75281499999997</v>
      </c>
      <c r="J138" s="48">
        <f>MIN(AL63:AL65)</f>
        <v>-77.845650000000319</v>
      </c>
      <c r="K138" s="46">
        <f>MIN(O83:O85)</f>
        <v>-76.253200000000135</v>
      </c>
      <c r="L138" s="48">
        <f>MIN(AL83:AL85)</f>
        <v>-65.242599999999868</v>
      </c>
      <c r="M138" s="46">
        <f>MIN(O103:O105)</f>
        <v>-43.340269999999968</v>
      </c>
      <c r="N138" s="47">
        <f>MIN(AL103:AL105)</f>
        <v>-42.678310000000096</v>
      </c>
      <c r="P138" s="119">
        <v>20</v>
      </c>
      <c r="Q138" s="111">
        <f>N136</f>
        <v>-52.647399999999998</v>
      </c>
      <c r="R138" s="111">
        <f>N138</f>
        <v>-42.678310000000096</v>
      </c>
      <c r="S138" s="111">
        <f>$S$129</f>
        <v>118.73534489422559</v>
      </c>
      <c r="T138" s="120" t="str">
        <f>IF(ABS(Q138)&lt;=S138,"VERIFICA","NON VERIFICA")</f>
        <v>VERIFICA</v>
      </c>
      <c r="U138" s="112" t="str">
        <f t="shared" si="1151"/>
        <v>VERIFICA</v>
      </c>
      <c r="V138" s="111">
        <f>$K$239</f>
        <v>157.58694983071715</v>
      </c>
      <c r="W138" s="113" t="str">
        <f t="shared" si="1145"/>
        <v>VERIFICA</v>
      </c>
      <c r="X138" s="113" t="str">
        <f t="shared" si="1152"/>
        <v>VERIFICA</v>
      </c>
      <c r="Y138" s="119">
        <v>20</v>
      </c>
      <c r="Z138" s="121">
        <f>N141</f>
        <v>5.0494446337469707</v>
      </c>
      <c r="AA138" s="121">
        <f>N142</f>
        <v>1.2127263348193469</v>
      </c>
      <c r="AB138" s="311"/>
      <c r="AC138" s="119">
        <v>20</v>
      </c>
      <c r="AD138" s="114">
        <f>2*fi!$B$6+1*fi!$B$8</f>
        <v>7.1592000000000002</v>
      </c>
      <c r="AE138" s="115" t="s">
        <v>112</v>
      </c>
      <c r="AF138" s="114">
        <f>2*fi!$B$6+1*fi!$B$8</f>
        <v>7.1592000000000002</v>
      </c>
      <c r="AG138" s="115" t="s">
        <v>112</v>
      </c>
      <c r="AH138" s="114">
        <f>80*28*1.4/450</f>
        <v>6.9688888888888885</v>
      </c>
      <c r="AI138" s="114" t="s">
        <v>96</v>
      </c>
      <c r="AJ138" s="114">
        <f>AF138+80*28*(3.5/450)</f>
        <v>24.581422222222223</v>
      </c>
      <c r="AK138" s="114" t="s">
        <v>96</v>
      </c>
      <c r="AL138" s="294" t="str">
        <f t="shared" si="1146"/>
        <v>VERIFICA</v>
      </c>
      <c r="AM138" s="294"/>
      <c r="AN138" s="294" t="str">
        <f t="shared" si="1147"/>
        <v>VERIFICA</v>
      </c>
      <c r="AO138" s="294"/>
      <c r="AP138" s="121">
        <f>(AD138*100*391.3)/(80*10*($C$241)*10*14.17)</f>
        <v>0.10296823394495415</v>
      </c>
      <c r="AQ138" s="121">
        <f t="shared" si="1154"/>
        <v>1</v>
      </c>
      <c r="AR138" s="121">
        <f t="shared" si="1155"/>
        <v>1.7857142857142858</v>
      </c>
      <c r="AS138" s="155">
        <v>0.81</v>
      </c>
      <c r="AT138" s="169">
        <f>(AP138/(2*AS138))*((1-AR138)+SQRT((1-AR138)^2+(4*AS138*AR138*0.04)/(AP138*(0.28-0.04))))*(0.28-0.04)</f>
        <v>3.6210538576357018E-2</v>
      </c>
      <c r="AU138" s="170">
        <f t="shared" si="1156"/>
        <v>-3.6627776067960332E-4</v>
      </c>
      <c r="AV138" s="170">
        <v>1.9599999999999999E-3</v>
      </c>
      <c r="AW138" s="155" t="str">
        <f t="shared" si="1157"/>
        <v>VERIFICA</v>
      </c>
      <c r="AX138" s="155">
        <v>0.41599999999999998</v>
      </c>
      <c r="AY138" s="121">
        <f t="shared" si="1169"/>
        <v>-0.1868764085100017</v>
      </c>
      <c r="AZ138" s="121">
        <f>(AD138*100*0.9*391.3*($C$241)*10)*10^-6</f>
        <v>60.510131136000005</v>
      </c>
      <c r="BA138" s="121">
        <f>((AD138*100*(($C$241)*10-AX138*AT138*1000)+AY138*AF138*100*(AX138*AT138*1000-0.04*1000))*391.3)*10^-6</f>
        <v>64.319032051345445</v>
      </c>
      <c r="BB138" s="121">
        <f>(AF138*100*391.3)/(80*10*($C$241)*10*14.17)</f>
        <v>0.10296823394495415</v>
      </c>
      <c r="BC138" s="121">
        <f t="shared" si="1161"/>
        <v>1</v>
      </c>
      <c r="BD138" s="121">
        <f t="shared" si="1162"/>
        <v>1.7857142857142858</v>
      </c>
      <c r="BE138" s="155">
        <v>0.81</v>
      </c>
      <c r="BF138" s="121">
        <f>(BB138/(2*BE138))*((1-BD138)+SQRT((1-BD138)^2+(4*BE138*BD138*0.04)/(BB138*(0.24))))*(0.24)</f>
        <v>3.6210538576357011E-2</v>
      </c>
      <c r="BG138" s="170">
        <f t="shared" si="1164"/>
        <v>-3.6627776067960408E-4</v>
      </c>
      <c r="BH138" s="170">
        <v>1.9599999999999999E-3</v>
      </c>
      <c r="BI138" s="155" t="str">
        <f>IF(BG138&lt;BH138, "VERIFICA","NON VERIFICA")</f>
        <v>VERIFICA</v>
      </c>
      <c r="BJ138" s="155">
        <v>0.41599999999999998</v>
      </c>
      <c r="BK138" s="121">
        <f t="shared" si="1166"/>
        <v>-0.18687640851000209</v>
      </c>
      <c r="BL138" s="121">
        <f>(AF138*100*0.9*391.3*($C$241)*10)*10^-6</f>
        <v>60.510131136000005</v>
      </c>
      <c r="BM138" s="121">
        <f>((AF138*100*(($C$241)*10-BJ138*BF138*1000)+BK138*AD138*100*(BJ138*BF138*1000-0.04*1000))*391.3)*10^-6</f>
        <v>64.319032051345445</v>
      </c>
      <c r="BN138" s="303"/>
      <c r="BO138" s="191">
        <f t="shared" si="1148"/>
        <v>64.319032051345445</v>
      </c>
      <c r="BP138" s="192">
        <f t="shared" si="1149"/>
        <v>64.319032051345445</v>
      </c>
      <c r="BQ138" s="303"/>
      <c r="BR138" s="303"/>
      <c r="BS138" s="303"/>
      <c r="BT138" s="291"/>
      <c r="BU138" s="305"/>
      <c r="BV138" s="307"/>
      <c r="BW138" s="305"/>
      <c r="BX138" s="291"/>
      <c r="BY138" s="291"/>
      <c r="BZ138" s="291"/>
      <c r="CA138" s="291"/>
      <c r="CB138" s="291"/>
      <c r="CC138" s="240" t="str">
        <f>IF(BT138&lt;=$K$240,"VERIFICA","NON VERIFICA")</f>
        <v>VERIFICA</v>
      </c>
      <c r="CD138" s="240"/>
      <c r="CE138" s="240"/>
      <c r="CF138" s="240" t="str">
        <f>IF(BT137&lt;=$X$242,"VERIFICA","NON VERIFICA")</f>
        <v>VERIFICA</v>
      </c>
      <c r="CG138" s="240"/>
      <c r="CH138" s="240"/>
      <c r="CI138" s="257"/>
      <c r="CJ138" s="288"/>
      <c r="CK138" s="289"/>
      <c r="CL138" s="289"/>
    </row>
    <row r="139" spans="1:91" x14ac:dyDescent="0.25">
      <c r="A139" s="49"/>
      <c r="B139" s="45" t="s">
        <v>54</v>
      </c>
      <c r="C139" s="46">
        <f>MAX(O3:O5)</f>
        <v>17.406740000000003</v>
      </c>
      <c r="D139" s="47">
        <f>MAX(AL3:AL5)</f>
        <v>26.363719999999972</v>
      </c>
      <c r="E139" s="46">
        <f>MAX(O23:O25)</f>
        <v>3.5455499999999933</v>
      </c>
      <c r="F139" s="47">
        <f>MAX(AL23:AL25)</f>
        <v>2.0751000000000772</v>
      </c>
      <c r="G139" s="46">
        <f>MAX(O43:O45)</f>
        <v>15.922739999999999</v>
      </c>
      <c r="H139" s="47">
        <f>MAX(AL43:AL45)</f>
        <v>-16.871999999999986</v>
      </c>
      <c r="I139" s="46">
        <f>MAX(O63:O65)</f>
        <v>-22.129284999999975</v>
      </c>
      <c r="J139" s="48">
        <f>MAX(AL63:AL65)</f>
        <v>-23.603265000000192</v>
      </c>
      <c r="K139" s="46">
        <f>MAX(O83:O85)</f>
        <v>-22.069850000000052</v>
      </c>
      <c r="L139" s="48">
        <f>MAX(AL83:AL85)</f>
        <v>7.6906000000000745</v>
      </c>
      <c r="M139" s="46">
        <f>MAX(O103:O105)</f>
        <v>12.208270000000027</v>
      </c>
      <c r="N139" s="47">
        <f>MAX(AL103:AL105)</f>
        <v>10.250059999999905</v>
      </c>
    </row>
    <row r="140" spans="1:91" x14ac:dyDescent="0.25">
      <c r="C140" s="24">
        <f>MAX(O3:AL5)</f>
        <v>26.724516800000004</v>
      </c>
      <c r="D140" s="25"/>
      <c r="E140" s="259">
        <f>MAX($O$23:$AL$25)</f>
        <v>45.62512000000001</v>
      </c>
      <c r="F140" s="259"/>
      <c r="G140" s="259">
        <f>MAX($O$43:$AL$45)</f>
        <v>27.625879200000011</v>
      </c>
      <c r="H140" s="259"/>
      <c r="I140" s="259">
        <f>MAX($O$63:$AL$65)</f>
        <v>54.546167999999938</v>
      </c>
      <c r="J140" s="259"/>
      <c r="K140" s="259">
        <f>MAX($O$83:$AL$85)</f>
        <v>41.788593600000013</v>
      </c>
      <c r="L140" s="259"/>
      <c r="M140" s="259">
        <f>MAX($O$103:$AL$105)</f>
        <v>31.768880000000024</v>
      </c>
      <c r="N140" s="259"/>
    </row>
    <row r="141" spans="1:91" x14ac:dyDescent="0.25">
      <c r="B141" s="26" t="s">
        <v>55</v>
      </c>
      <c r="C141" s="27">
        <f>ABS(C138*$E$242)</f>
        <v>2.4069181015591536</v>
      </c>
      <c r="D141" s="27">
        <f>ABS(D138*$E$242)</f>
        <v>2.1690685452060587</v>
      </c>
      <c r="E141" s="27">
        <f>ABS(E138*$C$242)</f>
        <v>7.4323657608541351</v>
      </c>
      <c r="F141" s="27">
        <f>ABS(F138*$C$242)</f>
        <v>7.5066374194281096</v>
      </c>
      <c r="G141" s="27">
        <f t="shared" ref="G141:L141" si="1209">ABS(G138*$E$242)</f>
        <v>3.4596026375601707</v>
      </c>
      <c r="H141" s="27">
        <f t="shared" si="1209"/>
        <v>3.9256917669455578</v>
      </c>
      <c r="I141" s="27">
        <f t="shared" si="1209"/>
        <v>4.4292353248369407</v>
      </c>
      <c r="J141" s="27">
        <f t="shared" si="1209"/>
        <v>4.8053404297084974</v>
      </c>
      <c r="K141" s="27">
        <f t="shared" si="1209"/>
        <v>4.7070399547649373</v>
      </c>
      <c r="L141" s="27">
        <f t="shared" si="1209"/>
        <v>4.0273657361624924</v>
      </c>
      <c r="M141" s="27">
        <f>ABS(M138*$C$242)</f>
        <v>5.1277638167173016</v>
      </c>
      <c r="N141" s="27">
        <f>ABS(N138*$C$242)</f>
        <v>5.0494446337469707</v>
      </c>
    </row>
    <row r="142" spans="1:91" x14ac:dyDescent="0.25">
      <c r="B142" s="26" t="s">
        <v>56</v>
      </c>
      <c r="C142" s="27">
        <f>ABS(C139*$E$242)</f>
        <v>1.0745020623685944</v>
      </c>
      <c r="D142" s="27">
        <f>ABS(D139*$E$242)</f>
        <v>1.6274082057701857</v>
      </c>
      <c r="E142" s="27">
        <f>ABS(E139*$C$242)</f>
        <v>0.41948845727915418</v>
      </c>
      <c r="F142" s="27">
        <f>ABS(F139*$C$242)</f>
        <v>0.24551353039726045</v>
      </c>
      <c r="G142" s="27">
        <f>ABS(G139*$E$242)</f>
        <v>0.98289610625303236</v>
      </c>
      <c r="H142" s="27"/>
      <c r="I142" s="27"/>
      <c r="J142" s="27"/>
      <c r="K142" s="27"/>
      <c r="L142" s="27">
        <f>ABS(L139*$E$242)</f>
        <v>0.4747336698802872</v>
      </c>
      <c r="M142" s="27">
        <f>ABS(M139*$C$242)</f>
        <v>1.444410133363625</v>
      </c>
      <c r="N142" s="27">
        <f>ABS(N139*$C$242)</f>
        <v>1.2127263348193469</v>
      </c>
    </row>
    <row r="143" spans="1:91" x14ac:dyDescent="0.25">
      <c r="B143" s="56" t="s">
        <v>79</v>
      </c>
      <c r="C143" s="29">
        <f>ABS(C140*$E$242)</f>
        <v>1.649679860640427</v>
      </c>
      <c r="D143" s="30"/>
      <c r="E143" s="260">
        <f>ABS(E140*$C$242)</f>
        <v>5.3980937236751201</v>
      </c>
      <c r="F143" s="260"/>
      <c r="G143" s="260">
        <f>ABS(G140*$E$242)</f>
        <v>1.7053201331866656</v>
      </c>
      <c r="H143" s="260"/>
      <c r="I143" s="260">
        <f>ABS(I140*$E$242)</f>
        <v>3.3670848194609531</v>
      </c>
      <c r="J143" s="260"/>
      <c r="K143" s="260">
        <f>ABS(K140*$E$242)</f>
        <v>2.5795714767201123</v>
      </c>
      <c r="L143" s="260"/>
      <c r="M143" s="260">
        <f>ABS(M140*$C$242)</f>
        <v>3.7587055494032269</v>
      </c>
      <c r="N143" s="260"/>
      <c r="BQ143" s="182"/>
      <c r="BR143" s="182"/>
    </row>
    <row r="146" spans="1:91" x14ac:dyDescent="0.25">
      <c r="A146" t="s">
        <v>64</v>
      </c>
    </row>
    <row r="147" spans="1:91" x14ac:dyDescent="0.25">
      <c r="P147" s="258" t="s">
        <v>81</v>
      </c>
      <c r="Q147" s="258"/>
      <c r="R147" s="258"/>
      <c r="S147" s="258"/>
      <c r="T147" s="258"/>
      <c r="U147" s="258"/>
      <c r="V147" s="258"/>
      <c r="W147" s="258"/>
      <c r="X147" s="258"/>
      <c r="Y147" s="276" t="s">
        <v>89</v>
      </c>
      <c r="Z147" s="277"/>
      <c r="AA147" s="277"/>
      <c r="AB147" s="278"/>
      <c r="AC147" s="279" t="s">
        <v>90</v>
      </c>
      <c r="AD147" s="280"/>
      <c r="AE147" s="280"/>
      <c r="AF147" s="280"/>
      <c r="AG147" s="281"/>
      <c r="AH147" s="270" t="s">
        <v>93</v>
      </c>
      <c r="AI147" s="271"/>
      <c r="AJ147" s="271"/>
      <c r="AK147" s="271"/>
      <c r="AL147" s="271"/>
      <c r="AM147" s="271"/>
      <c r="AN147" s="271"/>
      <c r="AO147" s="272"/>
      <c r="AP147" s="286" t="s">
        <v>130</v>
      </c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  <c r="BG147" s="286"/>
      <c r="BH147" s="286"/>
      <c r="BI147" s="286"/>
      <c r="BJ147" s="286"/>
      <c r="BK147" s="286"/>
      <c r="BL147" s="286"/>
      <c r="BM147" s="286"/>
      <c r="BN147" s="286"/>
      <c r="BO147" s="286"/>
      <c r="BP147" s="286"/>
      <c r="BQ147" s="286"/>
      <c r="BR147" s="286"/>
      <c r="BS147" s="286"/>
      <c r="BT147" s="286"/>
      <c r="BU147" s="286"/>
      <c r="BV147" s="286"/>
      <c r="BW147" s="286"/>
      <c r="BX147" s="240" t="s">
        <v>203</v>
      </c>
      <c r="BY147" s="240"/>
      <c r="BZ147" s="240"/>
      <c r="CA147" s="240"/>
      <c r="CB147" s="240"/>
      <c r="CC147" s="247" t="s">
        <v>221</v>
      </c>
      <c r="CD147" s="247"/>
      <c r="CE147" s="247"/>
      <c r="CF147" s="247" t="s">
        <v>222</v>
      </c>
      <c r="CG147" s="247"/>
      <c r="CH147" s="247"/>
      <c r="CI147" s="186"/>
    </row>
    <row r="148" spans="1:91" ht="18.75" x14ac:dyDescent="0.35">
      <c r="C148" s="23">
        <v>14</v>
      </c>
      <c r="D148" s="8">
        <v>15</v>
      </c>
      <c r="E148" s="23">
        <v>15</v>
      </c>
      <c r="F148" s="8">
        <v>16</v>
      </c>
      <c r="G148" s="23">
        <v>16</v>
      </c>
      <c r="H148" s="1">
        <v>17</v>
      </c>
      <c r="I148" s="23">
        <v>17</v>
      </c>
      <c r="J148" s="32">
        <v>18</v>
      </c>
      <c r="K148" s="31">
        <v>18</v>
      </c>
      <c r="L148" s="33">
        <v>19</v>
      </c>
      <c r="M148" s="31">
        <v>19</v>
      </c>
      <c r="N148" s="31">
        <v>20</v>
      </c>
      <c r="P148" s="65" t="s">
        <v>86</v>
      </c>
      <c r="Q148" s="144" t="s">
        <v>84</v>
      </c>
      <c r="R148" s="144" t="s">
        <v>85</v>
      </c>
      <c r="S148" s="144" t="s">
        <v>83</v>
      </c>
      <c r="T148" s="145" t="s">
        <v>128</v>
      </c>
      <c r="U148" s="143" t="s">
        <v>129</v>
      </c>
      <c r="V148" s="144" t="s">
        <v>87</v>
      </c>
      <c r="W148" s="145" t="s">
        <v>128</v>
      </c>
      <c r="X148" s="143" t="s">
        <v>129</v>
      </c>
      <c r="Y148" s="61" t="s">
        <v>86</v>
      </c>
      <c r="Z148" s="61" t="s">
        <v>55</v>
      </c>
      <c r="AA148" s="61" t="s">
        <v>56</v>
      </c>
      <c r="AB148" s="61" t="s">
        <v>79</v>
      </c>
      <c r="AC148" s="65" t="s">
        <v>86</v>
      </c>
      <c r="AD148" s="264" t="s">
        <v>91</v>
      </c>
      <c r="AE148" s="265"/>
      <c r="AF148" s="264" t="s">
        <v>92</v>
      </c>
      <c r="AG148" s="265"/>
      <c r="AH148" s="261" t="s">
        <v>94</v>
      </c>
      <c r="AI148" s="262"/>
      <c r="AJ148" s="261" t="s">
        <v>97</v>
      </c>
      <c r="AK148" s="262"/>
      <c r="AL148" s="261" t="s">
        <v>98</v>
      </c>
      <c r="AM148" s="262"/>
      <c r="AN148" s="261" t="s">
        <v>99</v>
      </c>
      <c r="AO148" s="262"/>
      <c r="AP148" s="157" t="s">
        <v>131</v>
      </c>
      <c r="AQ148" s="157" t="s">
        <v>132</v>
      </c>
      <c r="AR148" s="157" t="s">
        <v>133</v>
      </c>
      <c r="AS148" s="157" t="s">
        <v>134</v>
      </c>
      <c r="AT148" s="157" t="s">
        <v>135</v>
      </c>
      <c r="AU148" s="157" t="s">
        <v>136</v>
      </c>
      <c r="AV148" s="157" t="s">
        <v>137</v>
      </c>
      <c r="AW148" s="157" t="s">
        <v>138</v>
      </c>
      <c r="AX148" s="157" t="s">
        <v>139</v>
      </c>
      <c r="AY148" s="158" t="s">
        <v>140</v>
      </c>
      <c r="AZ148" s="157" t="s">
        <v>141</v>
      </c>
      <c r="BA148" s="157" t="s">
        <v>142</v>
      </c>
      <c r="BB148" s="159" t="s">
        <v>131</v>
      </c>
      <c r="BC148" s="157" t="s">
        <v>132</v>
      </c>
      <c r="BD148" s="157" t="s">
        <v>133</v>
      </c>
      <c r="BE148" s="157" t="s">
        <v>134</v>
      </c>
      <c r="BF148" s="157" t="s">
        <v>42</v>
      </c>
      <c r="BG148" s="157" t="s">
        <v>136</v>
      </c>
      <c r="BH148" s="157" t="s">
        <v>137</v>
      </c>
      <c r="BI148" s="157" t="s">
        <v>138</v>
      </c>
      <c r="BJ148" s="157" t="s">
        <v>139</v>
      </c>
      <c r="BK148" s="158" t="s">
        <v>140</v>
      </c>
      <c r="BL148" s="157" t="s">
        <v>143</v>
      </c>
      <c r="BM148" s="157" t="s">
        <v>144</v>
      </c>
      <c r="BN148" s="157" t="s">
        <v>145</v>
      </c>
      <c r="BO148" s="157" t="s">
        <v>144</v>
      </c>
      <c r="BP148" s="157" t="s">
        <v>142</v>
      </c>
      <c r="BQ148" s="157" t="s">
        <v>146</v>
      </c>
      <c r="BR148" s="157" t="s">
        <v>147</v>
      </c>
      <c r="BS148" s="157" t="s">
        <v>148</v>
      </c>
      <c r="BT148" s="157" t="s">
        <v>149</v>
      </c>
      <c r="BU148" s="210" t="s">
        <v>199</v>
      </c>
      <c r="BV148" s="210" t="s">
        <v>200</v>
      </c>
      <c r="BW148" s="210" t="s">
        <v>201</v>
      </c>
      <c r="BX148" s="219" t="s">
        <v>207</v>
      </c>
      <c r="BY148" s="220" t="s">
        <v>208</v>
      </c>
      <c r="BZ148" s="219" t="s">
        <v>204</v>
      </c>
      <c r="CA148" s="219" t="s">
        <v>205</v>
      </c>
      <c r="CB148" s="219" t="s">
        <v>206</v>
      </c>
      <c r="CC148" s="247"/>
      <c r="CD148" s="247"/>
      <c r="CE148" s="247"/>
      <c r="CF148" s="247"/>
      <c r="CG148" s="247"/>
      <c r="CH148" s="247"/>
      <c r="CI148" s="233" t="s">
        <v>224</v>
      </c>
    </row>
    <row r="149" spans="1:91" ht="16.5" x14ac:dyDescent="0.35">
      <c r="A149" s="1">
        <v>1</v>
      </c>
      <c r="B149" s="32" t="s">
        <v>45</v>
      </c>
      <c r="C149" s="1">
        <v>-46.210999999999999</v>
      </c>
      <c r="D149" s="32">
        <v>-4.2359999999999998</v>
      </c>
      <c r="E149" s="1">
        <v>-117.495</v>
      </c>
      <c r="F149" s="32">
        <v>-117.351</v>
      </c>
      <c r="G149" s="1">
        <v>-54.956000000000003</v>
      </c>
      <c r="H149" s="32">
        <v>-71.635999999999996</v>
      </c>
      <c r="I149" s="1">
        <v>-90.563999999999993</v>
      </c>
      <c r="J149" s="32">
        <v>-94.808999999999997</v>
      </c>
      <c r="K149" s="1">
        <v>-87.712999999999994</v>
      </c>
      <c r="L149" s="32">
        <v>-85.313999999999993</v>
      </c>
      <c r="M149" s="1">
        <v>-67.771000000000001</v>
      </c>
      <c r="N149" s="1">
        <v>-67.388000000000005</v>
      </c>
      <c r="P149" s="61">
        <v>14</v>
      </c>
      <c r="Q149" s="63">
        <f>C159</f>
        <v>-115.55260000000001</v>
      </c>
      <c r="R149" s="63">
        <f>C160</f>
        <v>-98.673820000000006</v>
      </c>
      <c r="S149" s="108">
        <f>$L$238</f>
        <v>242.41799582571059</v>
      </c>
      <c r="T149" s="103" t="str">
        <f>IF(ABS(Q149)&lt;=S149,"VERIFICA","NON VERIFICA")</f>
        <v>VERIFICA</v>
      </c>
      <c r="U149" s="103" t="str">
        <f>IF(ABS(R149)&lt;=S149,"VERIFICA","NON VERIFICA")</f>
        <v>VERIFICA</v>
      </c>
      <c r="V149" s="63">
        <f>$L$239</f>
        <v>321.74002257104752</v>
      </c>
      <c r="W149" s="100" t="str">
        <f t="shared" ref="W149:W160" si="1210">IF(ABS(Q149)&lt;=V149,"VERIFICA","NON VERIFICA")</f>
        <v>VERIFICA</v>
      </c>
      <c r="X149" s="100" t="str">
        <f>IF(ABS(R149)&lt;=V149,"VERIFICA","NON VERIFICA")</f>
        <v>VERIFICA</v>
      </c>
      <c r="Y149" s="61">
        <v>14</v>
      </c>
      <c r="Z149" s="76">
        <f>C163</f>
        <v>5.0033577533577542</v>
      </c>
      <c r="AA149" s="76">
        <f>C164</f>
        <v>2.752557612192164</v>
      </c>
      <c r="AB149" s="268">
        <f>C165</f>
        <v>5.1908625704306735</v>
      </c>
      <c r="AC149" s="61">
        <v>14</v>
      </c>
      <c r="AD149" s="76">
        <f>3*fi!$B$6</f>
        <v>6.0288000000000004</v>
      </c>
      <c r="AE149" s="75" t="s">
        <v>95</v>
      </c>
      <c r="AF149" s="76">
        <f>3*fi!$B$6</f>
        <v>6.0288000000000004</v>
      </c>
      <c r="AG149" s="75" t="s">
        <v>95</v>
      </c>
      <c r="AH149" s="76">
        <f>30*60*1.4/450</f>
        <v>5.6</v>
      </c>
      <c r="AI149" s="76" t="s">
        <v>96</v>
      </c>
      <c r="AJ149" s="76">
        <f>AF149+30*60*(3.5/450)</f>
        <v>20.0288</v>
      </c>
      <c r="AK149" s="76" t="s">
        <v>96</v>
      </c>
      <c r="AL149" s="261" t="str">
        <f t="shared" ref="AL149:AL160" si="1211">IF((25*AD149)/100&lt;=AF149,"VERIFICA","NON VERIFICA")</f>
        <v>VERIFICA</v>
      </c>
      <c r="AM149" s="262"/>
      <c r="AN149" s="261" t="str">
        <f t="shared" ref="AN149:AN160" si="1212">IF((50*AD149)/100&lt;=AF149,"VERIFICA","NON VERIFICA")</f>
        <v>VERIFICA</v>
      </c>
      <c r="AO149" s="262"/>
      <c r="AP149" s="68">
        <f>(AD149*100*391.3)/(30*10*($D$241)*10*14.17)</f>
        <v>9.9097247706422031E-2</v>
      </c>
      <c r="AQ149" s="68">
        <f>AF149/AD149</f>
        <v>1</v>
      </c>
      <c r="AR149" s="68">
        <f>0.0035*AQ149/0.00196</f>
        <v>1.7857142857142858</v>
      </c>
      <c r="AS149" s="153">
        <v>0.81</v>
      </c>
      <c r="AT149" s="161">
        <f>(AP149/(2*AS149))*((1-AR149)+SQRT((1-AR149)^2+(4*AS149*AR149*0.04)/(AP149*(0.6-0.04))))*(0.6-0.04)</f>
        <v>4.8038848927687935E-2</v>
      </c>
      <c r="AU149" s="162">
        <f>(AT149-0.04)*0.0035/AT149</f>
        <v>5.8569203623634646E-4</v>
      </c>
      <c r="AV149" s="162">
        <v>1.9599999999999999E-3</v>
      </c>
      <c r="AW149" s="153" t="str">
        <f>IF(AU149&lt;AV149, "VERIFICA","NON VERIFICA")</f>
        <v>VERIFICA</v>
      </c>
      <c r="AX149" s="153">
        <v>0.41599999999999998</v>
      </c>
      <c r="AY149" s="68">
        <f>(AT149-0.04)*0.0035/(AT149*0.00196)</f>
        <v>0.29882246746752367</v>
      </c>
      <c r="AZ149" s="68">
        <f>(AD149*100*0.9*391.3*($D$241)*10)*10^-6</f>
        <v>118.897099776</v>
      </c>
      <c r="BA149" s="68">
        <f>((AD149*100*(($D$241)*10-AX149*AT149*1000)+AY149*AF149*100*(AX149*AT149*1000-0.04*1000))*391.3)*10^-6</f>
        <v>125.98248380350987</v>
      </c>
      <c r="BB149" s="68">
        <f>(AF149*100*391.3)/(30*10*($D$241)*10*14.17)</f>
        <v>9.9097247706422031E-2</v>
      </c>
      <c r="BC149" s="68">
        <f>AD149/AF149</f>
        <v>1</v>
      </c>
      <c r="BD149" s="68">
        <f>0.0035*BC149/0.00196</f>
        <v>1.7857142857142858</v>
      </c>
      <c r="BE149" s="153">
        <v>0.81</v>
      </c>
      <c r="BF149" s="68">
        <f>(BB149/(2*BE149))*((1-BD149)+SQRT((1-BD149)^2+(4*BE149*BD149*0.04)/(BB149*(0.56))))*(0.56)</f>
        <v>4.8038848927687929E-2</v>
      </c>
      <c r="BG149" s="162">
        <f>(BF149-0.04)*0.0035/BF149</f>
        <v>5.8569203623634592E-4</v>
      </c>
      <c r="BH149" s="162">
        <v>1.9599999999999999E-3</v>
      </c>
      <c r="BI149" s="153" t="str">
        <f>IF(BG149&lt;BH149, "VERIFICA","NON VERIFICA")</f>
        <v>VERIFICA</v>
      </c>
      <c r="BJ149" s="153">
        <v>0.41599999999999998</v>
      </c>
      <c r="BK149" s="68">
        <f>(BF149-0.04)*0.0035/(BF149*0.00196)</f>
        <v>0.29882246746752344</v>
      </c>
      <c r="BL149" s="68">
        <f>(AF149*100*0.9*391.3*($D$241)*10)*10^-6</f>
        <v>118.897099776</v>
      </c>
      <c r="BM149" s="68">
        <f>((AF149*100*(($D$241)*10-BJ149*BF149*1000)+BK149*AD149*100*(BJ149*BF149*1000-0.04*1000))*391.3)*10^-6</f>
        <v>125.98248380350987</v>
      </c>
      <c r="BN149" s="254">
        <f>K8</f>
        <v>25.600000000000005</v>
      </c>
      <c r="BO149" s="180">
        <f>BM149</f>
        <v>125.98248380350987</v>
      </c>
      <c r="BP149" s="68">
        <f>BA149</f>
        <v>125.98248380350987</v>
      </c>
      <c r="BQ149" s="256">
        <f>(BN149*AS2/2)+(BP149+ABS(BO150))/AS2</f>
        <v>130.18960292577682</v>
      </c>
      <c r="BR149" s="256">
        <f>(BN149*AS2/2)+(ABS(BO149)+BP150)/AS2</f>
        <v>130.18960292577682</v>
      </c>
      <c r="BS149" s="256">
        <f>MAX(ABS(F8),ABS(F9))</f>
        <v>74.92</v>
      </c>
      <c r="BT149" s="247">
        <f>MAX(BQ149,BR149,BS149)</f>
        <v>130.18960292577682</v>
      </c>
      <c r="BU149" s="285">
        <f>BT149*10/(0.9*(0.56)*391.3*2)</f>
        <v>3.300699006105432</v>
      </c>
      <c r="BV149" s="287">
        <v>8</v>
      </c>
      <c r="BW149" s="285">
        <f>fi!$B$2</f>
        <v>0.50240000000000007</v>
      </c>
      <c r="BX149" s="247">
        <f>0.56/4</f>
        <v>0.14000000000000001</v>
      </c>
      <c r="BY149" s="247">
        <f>0.225</f>
        <v>0.22500000000000001</v>
      </c>
      <c r="BZ149" s="247">
        <f>8*0.016</f>
        <v>0.128</v>
      </c>
      <c r="CA149" s="247">
        <f>24*0.008</f>
        <v>0.192</v>
      </c>
      <c r="CB149" s="247">
        <f>MIN(BX149:CA149)</f>
        <v>0.128</v>
      </c>
      <c r="CC149" s="240" t="str">
        <f>IF(BT149&lt;=$L$240,"VERIFICA","NON VERIFICA")</f>
        <v>VERIFICA</v>
      </c>
      <c r="CD149" s="240"/>
      <c r="CE149" s="240"/>
      <c r="CF149" s="240" t="str">
        <f>IF(BT149&lt;=$V$243,"VERIFICA","NON VERIFICA")</f>
        <v>VERIFICA</v>
      </c>
      <c r="CG149" s="240"/>
      <c r="CH149" s="240"/>
      <c r="CI149" s="256">
        <v>20</v>
      </c>
    </row>
    <row r="150" spans="1:91" ht="16.5" x14ac:dyDescent="0.35">
      <c r="A150" s="1">
        <v>2</v>
      </c>
      <c r="B150" s="32" t="s">
        <v>46</v>
      </c>
      <c r="C150" s="1">
        <v>-29.106000000000002</v>
      </c>
      <c r="D150" s="32">
        <v>-3.3239999999999998</v>
      </c>
      <c r="E150" s="1">
        <v>-73.165000000000006</v>
      </c>
      <c r="F150" s="32">
        <v>-72.984999999999999</v>
      </c>
      <c r="G150" s="1">
        <v>-35.801000000000002</v>
      </c>
      <c r="H150" s="32">
        <v>-44.5</v>
      </c>
      <c r="I150" s="1">
        <v>-59.246000000000002</v>
      </c>
      <c r="J150" s="32">
        <v>-65.131</v>
      </c>
      <c r="K150" s="1">
        <v>-65.084000000000003</v>
      </c>
      <c r="L150" s="32">
        <v>-68.272999999999996</v>
      </c>
      <c r="M150" s="1">
        <v>-39.204999999999998</v>
      </c>
      <c r="N150" s="1">
        <v>-40.334000000000003</v>
      </c>
      <c r="P150" s="61">
        <v>15</v>
      </c>
      <c r="Q150" s="63">
        <f>D158</f>
        <v>-122.8699</v>
      </c>
      <c r="R150" s="63">
        <f>D161</f>
        <v>102.37169999999993</v>
      </c>
      <c r="S150" s="108">
        <f>$L$238</f>
        <v>242.41799582571059</v>
      </c>
      <c r="T150" s="103" t="str">
        <f t="shared" ref="T150:T158" si="1213">IF(ABS(Q150)&lt;=S150,"VERIFICA","NON VERIFICA")</f>
        <v>VERIFICA</v>
      </c>
      <c r="U150" s="103" t="str">
        <f t="shared" ref="U150:U160" si="1214">IF(ABS(R150)&lt;=S150,"VERIFICA","NON VERIFICA")</f>
        <v>VERIFICA</v>
      </c>
      <c r="V150" s="63">
        <f>$L$239</f>
        <v>321.74002257104752</v>
      </c>
      <c r="W150" s="100" t="str">
        <f t="shared" si="1210"/>
        <v>VERIFICA</v>
      </c>
      <c r="X150" s="100" t="str">
        <f t="shared" ref="X150:X160" si="1215">IF(ABS(R150)&lt;=V150,"VERIFICA","NON VERIFICA")</f>
        <v>VERIFICA</v>
      </c>
      <c r="Y150" s="61">
        <v>15</v>
      </c>
      <c r="Z150" s="76">
        <f>D163</f>
        <v>4.5739730000527343</v>
      </c>
      <c r="AA150" s="76">
        <f>D164</f>
        <v>5.1908625704306735</v>
      </c>
      <c r="AB150" s="268"/>
      <c r="AC150" s="61">
        <v>15</v>
      </c>
      <c r="AD150" s="76">
        <f>3*fi!$B$6</f>
        <v>6.0288000000000004</v>
      </c>
      <c r="AE150" s="75" t="s">
        <v>95</v>
      </c>
      <c r="AF150" s="76">
        <f>3*fi!$B$6</f>
        <v>6.0288000000000004</v>
      </c>
      <c r="AG150" s="75" t="s">
        <v>95</v>
      </c>
      <c r="AH150" s="76">
        <f t="shared" ref="AH150:AH158" si="1216">30*60*1.4/450</f>
        <v>5.6</v>
      </c>
      <c r="AI150" s="76" t="s">
        <v>96</v>
      </c>
      <c r="AJ150" s="76">
        <f>AF150+30*60*(3.5/450)</f>
        <v>20.0288</v>
      </c>
      <c r="AK150" s="76" t="s">
        <v>96</v>
      </c>
      <c r="AL150" s="261" t="str">
        <f t="shared" si="1211"/>
        <v>VERIFICA</v>
      </c>
      <c r="AM150" s="262"/>
      <c r="AN150" s="261" t="str">
        <f t="shared" si="1212"/>
        <v>VERIFICA</v>
      </c>
      <c r="AO150" s="262"/>
      <c r="AP150" s="68">
        <f>(AD150*100*391.3)/(30*10*($D$241)*10*14.17)</f>
        <v>9.9097247706422031E-2</v>
      </c>
      <c r="AQ150" s="68">
        <f t="shared" ref="AQ150:AQ160" si="1217">AF150/AD150</f>
        <v>1</v>
      </c>
      <c r="AR150" s="68">
        <f t="shared" ref="AR150:AR160" si="1218">0.0035*AQ150/0.00196</f>
        <v>1.7857142857142858</v>
      </c>
      <c r="AS150" s="153">
        <v>0.81</v>
      </c>
      <c r="AT150" s="161">
        <f>(AP150/(2*AS150))*((1-AR150)+SQRT((1-AR150)^2+(4*AS150*AR150*0.04)/(AP150*(0.6-0.04))))*(0.6-0.04)</f>
        <v>4.8038848927687935E-2</v>
      </c>
      <c r="AU150" s="162">
        <f t="shared" ref="AU150:AU160" si="1219">(AT150-0.04)*0.0035/AT150</f>
        <v>5.8569203623634646E-4</v>
      </c>
      <c r="AV150" s="162">
        <v>1.9599999999999999E-3</v>
      </c>
      <c r="AW150" s="153" t="str">
        <f t="shared" ref="AW150:AW160" si="1220">IF(AU150&lt;AV150, "VERIFICA","NON VERIFICA")</f>
        <v>VERIFICA</v>
      </c>
      <c r="AX150" s="153">
        <v>0.41599999999999998</v>
      </c>
      <c r="AY150" s="68">
        <f>(AT150-0.04)*0.0035/(AT150*0.00196)</f>
        <v>0.29882246746752367</v>
      </c>
      <c r="AZ150" s="68">
        <f>(AD150*100*0.9*391.3*($D$241)*10)*10^-6</f>
        <v>118.897099776</v>
      </c>
      <c r="BA150" s="68">
        <f>((AD150*100*(($D$241)*10-AX150*AT150*1000)+AY150*AF150*100*(AX150*AT150*1000-0.04*1000))*391.3)*10^-6</f>
        <v>125.98248380350987</v>
      </c>
      <c r="BB150" s="68">
        <f>(AF150*100*391.3)/(30*10*($D$241)*10*14.17)</f>
        <v>9.9097247706422031E-2</v>
      </c>
      <c r="BC150" s="68">
        <f t="shared" ref="BC150:BC160" si="1221">AD150/AF150</f>
        <v>1</v>
      </c>
      <c r="BD150" s="68">
        <f t="shared" ref="BD150:BD160" si="1222">0.0035*BC150/0.00196</f>
        <v>1.7857142857142858</v>
      </c>
      <c r="BE150" s="153">
        <v>0.81</v>
      </c>
      <c r="BF150" s="68">
        <f>(BB150/(2*BE150))*((1-BD150)+SQRT((1-BD150)^2+(4*BE150*BD150*0.04)/(BB150*(0.56))))*(0.56)</f>
        <v>4.8038848927687929E-2</v>
      </c>
      <c r="BG150" s="162">
        <f t="shared" ref="BG150:BG160" si="1223">(BF150-0.04)*0.0035/BF150</f>
        <v>5.8569203623634592E-4</v>
      </c>
      <c r="BH150" s="162">
        <v>1.9599999999999999E-3</v>
      </c>
      <c r="BI150" s="153" t="str">
        <f t="shared" ref="BI150:BI159" si="1224">IF(BG150&lt;BH150, "VERIFICA","NON VERIFICA")</f>
        <v>VERIFICA</v>
      </c>
      <c r="BJ150" s="153">
        <v>0.41599999999999998</v>
      </c>
      <c r="BK150" s="68">
        <f t="shared" ref="BK150" si="1225">(BF150-0.04)*0.0035/(BF150*0.00196)</f>
        <v>0.29882246746752344</v>
      </c>
      <c r="BL150" s="68">
        <f>(AF150*100*0.9*391.3*($D$241)*10)*10^-6</f>
        <v>118.897099776</v>
      </c>
      <c r="BM150" s="68">
        <f>((AF150*100*(($D$241)*10-BJ150*BF150*1000)+BK150*AD150*100*(BJ150*BF150*1000-0.04*1000))*391.3)*10^-6</f>
        <v>125.98248380350987</v>
      </c>
      <c r="BN150" s="255"/>
      <c r="BO150" s="180">
        <f t="shared" ref="BO150:BO160" si="1226">BM150</f>
        <v>125.98248380350987</v>
      </c>
      <c r="BP150" s="68">
        <f t="shared" ref="BP150:BP160" si="1227">BA150</f>
        <v>125.98248380350987</v>
      </c>
      <c r="BQ150" s="257"/>
      <c r="BR150" s="257"/>
      <c r="BS150" s="257"/>
      <c r="BT150" s="247"/>
      <c r="BU150" s="285"/>
      <c r="BV150" s="287"/>
      <c r="BW150" s="285"/>
      <c r="BX150" s="247"/>
      <c r="BY150" s="247"/>
      <c r="BZ150" s="247"/>
      <c r="CA150" s="247"/>
      <c r="CB150" s="247"/>
      <c r="CC150" s="240" t="str">
        <f>IF(BT150&lt;=$L$240,"VERIFICA","NON VERIFICA")</f>
        <v>VERIFICA</v>
      </c>
      <c r="CD150" s="240"/>
      <c r="CE150" s="240"/>
      <c r="CF150" s="240" t="str">
        <f>IF(BT150&lt;=$V$243,"VERIFICA","NON VERIFICA")</f>
        <v>VERIFICA</v>
      </c>
      <c r="CG150" s="240"/>
      <c r="CH150" s="240"/>
      <c r="CI150" s="257"/>
    </row>
    <row r="151" spans="1:91" ht="16.5" x14ac:dyDescent="0.35">
      <c r="A151" s="1">
        <v>3</v>
      </c>
      <c r="B151" s="32" t="s">
        <v>47</v>
      </c>
      <c r="C151" s="1">
        <v>79.650000000000006</v>
      </c>
      <c r="D151" s="32">
        <v>-110.167</v>
      </c>
      <c r="E151" s="1">
        <v>49.631</v>
      </c>
      <c r="F151" s="32">
        <v>-49.777999999999999</v>
      </c>
      <c r="G151" s="1">
        <v>105.895</v>
      </c>
      <c r="H151" s="32">
        <v>-66.34</v>
      </c>
      <c r="I151" s="1">
        <v>52.613999999999997</v>
      </c>
      <c r="J151" s="32">
        <v>-53.014000000000003</v>
      </c>
      <c r="K151" s="1">
        <v>65.417000000000002</v>
      </c>
      <c r="L151" s="32">
        <v>-98.843999999999994</v>
      </c>
      <c r="M151" s="1">
        <v>50.511000000000003</v>
      </c>
      <c r="N151" s="1">
        <v>-47.948999999999998</v>
      </c>
      <c r="P151" s="110">
        <v>15</v>
      </c>
      <c r="Q151" s="111">
        <f>E159</f>
        <v>-126.94650000000001</v>
      </c>
      <c r="R151" s="111">
        <f>E160</f>
        <v>-86.526224999999997</v>
      </c>
      <c r="S151" s="118">
        <f>$K$238</f>
        <v>118.73534489422559</v>
      </c>
      <c r="T151" s="104" t="str">
        <f t="shared" si="1213"/>
        <v>NON VERIFICA</v>
      </c>
      <c r="U151" s="112" t="str">
        <f t="shared" si="1214"/>
        <v>VERIFICA</v>
      </c>
      <c r="V151" s="111">
        <f>$K$239</f>
        <v>157.58694983071715</v>
      </c>
      <c r="W151" s="113" t="str">
        <f t="shared" si="1210"/>
        <v>VERIFICA</v>
      </c>
      <c r="X151" s="113" t="str">
        <f t="shared" si="1215"/>
        <v>VERIFICA</v>
      </c>
      <c r="Y151" s="110">
        <v>15</v>
      </c>
      <c r="Z151" s="114">
        <f>E163</f>
        <v>10.237269997444416</v>
      </c>
      <c r="AA151" s="114">
        <f>E164</f>
        <v>0.50632211242676339</v>
      </c>
      <c r="AB151" s="311">
        <f>E165</f>
        <v>7.3068830394411801</v>
      </c>
      <c r="AC151" s="110">
        <v>15</v>
      </c>
      <c r="AD151" s="114">
        <f>4*fi!$B$6</f>
        <v>8.0384000000000011</v>
      </c>
      <c r="AE151" s="117" t="s">
        <v>100</v>
      </c>
      <c r="AF151" s="114">
        <f>2*fi!$B$6+2*fi!$B$8</f>
        <v>10.299200000000001</v>
      </c>
      <c r="AG151" s="115" t="s">
        <v>113</v>
      </c>
      <c r="AH151" s="114">
        <f>80*28*1.4/450</f>
        <v>6.9688888888888885</v>
      </c>
      <c r="AI151" s="114" t="s">
        <v>96</v>
      </c>
      <c r="AJ151" s="114">
        <f>AF151+80*28*(3.5/450)</f>
        <v>27.721422222222223</v>
      </c>
      <c r="AK151" s="114" t="s">
        <v>96</v>
      </c>
      <c r="AL151" s="316" t="str">
        <f t="shared" si="1211"/>
        <v>VERIFICA</v>
      </c>
      <c r="AM151" s="317"/>
      <c r="AN151" s="316" t="str">
        <f t="shared" si="1212"/>
        <v>VERIFICA</v>
      </c>
      <c r="AO151" s="317"/>
      <c r="AP151" s="121">
        <f>(AD151*100*391.3)/(80*10*($C$241)*10*14.17)</f>
        <v>0.11561345565749238</v>
      </c>
      <c r="AQ151" s="121">
        <f t="shared" si="1217"/>
        <v>1.28125</v>
      </c>
      <c r="AR151" s="121">
        <f t="shared" si="1218"/>
        <v>2.2879464285714288</v>
      </c>
      <c r="AS151" s="155">
        <v>0.81</v>
      </c>
      <c r="AT151" s="169">
        <f>(AP151/(2*AS151))*((1-AR151)+SQRT((1-AR151)^2+(4*AS151*AR151*0.04)/(AP151*(0.28-0.04))))*(0.28-0.04)</f>
        <v>3.8120366870686664E-2</v>
      </c>
      <c r="AU151" s="170">
        <f t="shared" si="1219"/>
        <v>-1.7257745642672444E-4</v>
      </c>
      <c r="AV151" s="170">
        <v>1.9599999999999999E-3</v>
      </c>
      <c r="AW151" s="155" t="str">
        <f t="shared" si="1220"/>
        <v>VERIFICA</v>
      </c>
      <c r="AX151" s="155">
        <v>0.41599999999999998</v>
      </c>
      <c r="AY151" s="121">
        <f t="shared" ref="AY151:AY160" si="1228">(AT151-0.04)*0.0035/(AT151*0.00196)</f>
        <v>-8.8049722666696154E-2</v>
      </c>
      <c r="AZ151" s="121">
        <f>(AD151*100*0.9*391.3*($C$241)*10)*10^-6</f>
        <v>67.941199872000013</v>
      </c>
      <c r="BA151" s="121">
        <f>((AD151*100*(($C$241)*10-AX151*AT151*1000)+AY151*AF151*100*(AX151*AT151*1000-0.04*1000))*391.3)*10^-6</f>
        <v>71.35885224813012</v>
      </c>
      <c r="BB151" s="121">
        <f>(AF151*100*391.3)/(80*10*($C$241)*10*14.17)</f>
        <v>0.14812974006116211</v>
      </c>
      <c r="BC151" s="121">
        <f t="shared" si="1221"/>
        <v>0.78048780487804881</v>
      </c>
      <c r="BD151" s="121">
        <f t="shared" si="1222"/>
        <v>1.3937282229965158</v>
      </c>
      <c r="BE151" s="155">
        <v>0.81</v>
      </c>
      <c r="BF151" s="121">
        <f>(BB151/(2*BE151))*((1-BD151)+SQRT((1-BD151)^2+(4*BE151*BD151*0.04)/(BB151*(0.24))))*(0.24)</f>
        <v>4.1574141438770959E-2</v>
      </c>
      <c r="BG151" s="170">
        <f t="shared" si="1223"/>
        <v>1.3252216029073163E-4</v>
      </c>
      <c r="BH151" s="170">
        <v>1.9599999999999999E-3</v>
      </c>
      <c r="BI151" s="155" t="str">
        <f t="shared" si="1224"/>
        <v>VERIFICA</v>
      </c>
      <c r="BJ151" s="155">
        <v>0.41599999999999998</v>
      </c>
      <c r="BK151" s="121">
        <f>(BF151-0.04)*0.0035/(BF151*0.00196)</f>
        <v>6.7613347087107978E-2</v>
      </c>
      <c r="BL151" s="121">
        <f>(AF151*100*0.9*391.3*($C$241)*10)*10^-6</f>
        <v>87.049662336000026</v>
      </c>
      <c r="BM151" s="121">
        <f>((AF151*100*(($C$241)*10-BJ151*BF151*1000)+BK151*AD151*100*(BJ151*BF151*1000-0.04*1000))*391.3)*10^-6</f>
        <v>89.269015398141349</v>
      </c>
      <c r="BN151" s="300">
        <f>K28</f>
        <v>44.099999999999994</v>
      </c>
      <c r="BO151" s="191">
        <f t="shared" si="1226"/>
        <v>89.269015398141349</v>
      </c>
      <c r="BP151" s="192">
        <f t="shared" si="1227"/>
        <v>71.35885224813012</v>
      </c>
      <c r="BQ151" s="302">
        <f>(BN151*AS3/2)+(BP151+ABS(BO152))/AS3</f>
        <v>126.06049148586089</v>
      </c>
      <c r="BR151" s="302">
        <f>(BN151*AS3/2)+(ABS(BO151)+BP152)/AS3</f>
        <v>126.06049148586089</v>
      </c>
      <c r="BS151" s="302">
        <f>MAX(ABS(F28),ABS(F29))</f>
        <v>159.55699999999999</v>
      </c>
      <c r="BT151" s="291">
        <f>MAX(BQ151,BR151,BS151)</f>
        <v>159.55699999999999</v>
      </c>
      <c r="BU151" s="305">
        <f>BT151*10/(0.9*(0.24)*391.3*2)</f>
        <v>9.4389191772912682</v>
      </c>
      <c r="BV151" s="307">
        <v>8</v>
      </c>
      <c r="BW151" s="305">
        <f>fi!$B$2</f>
        <v>0.50240000000000007</v>
      </c>
      <c r="BX151" s="291">
        <f>0.24/4</f>
        <v>0.06</v>
      </c>
      <c r="BY151" s="291">
        <f t="shared" ref="BY151" si="1229">0.225</f>
        <v>0.22500000000000001</v>
      </c>
      <c r="BZ151" s="291">
        <f t="shared" ref="BZ151" si="1230">8*0.016</f>
        <v>0.128</v>
      </c>
      <c r="CA151" s="291">
        <f t="shared" ref="CA151" si="1231">24*0.008</f>
        <v>0.192</v>
      </c>
      <c r="CB151" s="291">
        <f t="shared" ref="CB151" si="1232">MIN(BX151:CA151)</f>
        <v>0.06</v>
      </c>
      <c r="CC151" s="240" t="str">
        <f>IF(BT151&lt;=$K$240,"VERIFICA","NON VERIFICA")</f>
        <v>VERIFICA</v>
      </c>
      <c r="CD151" s="240"/>
      <c r="CE151" s="240"/>
      <c r="CF151" s="240" t="str">
        <f>IF(BT151&lt;=$X$242,"VERIFICA","NON VERIFICA")</f>
        <v>NON VERIFICA</v>
      </c>
      <c r="CG151" s="240"/>
      <c r="CH151" s="240"/>
      <c r="CI151" s="256">
        <v>10</v>
      </c>
      <c r="CJ151" s="288" t="s">
        <v>212</v>
      </c>
      <c r="CK151" s="289"/>
      <c r="CL151" s="289"/>
    </row>
    <row r="152" spans="1:91" ht="16.5" x14ac:dyDescent="0.35">
      <c r="A152" s="1">
        <v>4</v>
      </c>
      <c r="B152" s="32" t="s">
        <v>48</v>
      </c>
      <c r="C152" s="1">
        <v>2.8109999999999999</v>
      </c>
      <c r="D152" s="32">
        <v>-3.891</v>
      </c>
      <c r="E152" s="1">
        <v>1.6160000000000001</v>
      </c>
      <c r="F152" s="32">
        <v>-1.625</v>
      </c>
      <c r="G152" s="1">
        <v>3.601</v>
      </c>
      <c r="H152" s="32">
        <v>-2.2810000000000001</v>
      </c>
      <c r="I152" s="1">
        <v>1.702</v>
      </c>
      <c r="J152" s="32">
        <v>-1.724</v>
      </c>
      <c r="K152" s="1">
        <v>2.2229999999999999</v>
      </c>
      <c r="L152" s="32">
        <v>-3.331</v>
      </c>
      <c r="M152" s="1">
        <v>1.6930000000000001</v>
      </c>
      <c r="N152" s="1">
        <v>-1.615</v>
      </c>
      <c r="P152" s="110">
        <v>16</v>
      </c>
      <c r="Q152" s="111">
        <f>F158</f>
        <v>-126.9281</v>
      </c>
      <c r="R152" s="111">
        <f>F160</f>
        <v>-86.536725000000104</v>
      </c>
      <c r="S152" s="118">
        <f>$K$238</f>
        <v>118.73534489422559</v>
      </c>
      <c r="T152" s="104" t="str">
        <f t="shared" si="1213"/>
        <v>NON VERIFICA</v>
      </c>
      <c r="U152" s="112" t="str">
        <f t="shared" si="1214"/>
        <v>VERIFICA</v>
      </c>
      <c r="V152" s="111">
        <f>$K$239</f>
        <v>157.58694983071715</v>
      </c>
      <c r="W152" s="113" t="str">
        <f t="shared" si="1210"/>
        <v>VERIFICA</v>
      </c>
      <c r="X152" s="113" t="str">
        <f t="shared" si="1215"/>
        <v>VERIFICA</v>
      </c>
      <c r="Y152" s="110">
        <v>16</v>
      </c>
      <c r="Z152" s="114">
        <f>F163</f>
        <v>10.238512295198355</v>
      </c>
      <c r="AA152" s="114">
        <f>F164</f>
        <v>0.54353188800863228</v>
      </c>
      <c r="AB152" s="311"/>
      <c r="AC152" s="110">
        <v>16</v>
      </c>
      <c r="AD152" s="114">
        <f>4*fi!$B$6</f>
        <v>8.0384000000000011</v>
      </c>
      <c r="AE152" s="117" t="s">
        <v>100</v>
      </c>
      <c r="AF152" s="114">
        <f>2*fi!$B$6+2*fi!$B$8</f>
        <v>10.299200000000001</v>
      </c>
      <c r="AG152" s="115" t="s">
        <v>113</v>
      </c>
      <c r="AH152" s="114">
        <f>80*28*1.4/450</f>
        <v>6.9688888888888885</v>
      </c>
      <c r="AI152" s="114" t="s">
        <v>96</v>
      </c>
      <c r="AJ152" s="114">
        <f>AF152+80*28*(3.5/450)</f>
        <v>27.721422222222223</v>
      </c>
      <c r="AK152" s="114" t="s">
        <v>96</v>
      </c>
      <c r="AL152" s="316" t="str">
        <f t="shared" si="1211"/>
        <v>VERIFICA</v>
      </c>
      <c r="AM152" s="317"/>
      <c r="AN152" s="316" t="str">
        <f t="shared" si="1212"/>
        <v>VERIFICA</v>
      </c>
      <c r="AO152" s="317"/>
      <c r="AP152" s="121">
        <f>(AD152*100*391.3)/(80*10*($C$241)*10*14.17)</f>
        <v>0.11561345565749238</v>
      </c>
      <c r="AQ152" s="121">
        <f t="shared" si="1217"/>
        <v>1.28125</v>
      </c>
      <c r="AR152" s="121">
        <f t="shared" si="1218"/>
        <v>2.2879464285714288</v>
      </c>
      <c r="AS152" s="155">
        <v>0.81</v>
      </c>
      <c r="AT152" s="169">
        <f>(AP152/(2*AS152))*((1-AR152)+SQRT((1-AR152)^2+(4*AS152*AR152*0.04)/(AP152*(0.28-0.04))))*(0.28-0.04)</f>
        <v>3.8120366870686664E-2</v>
      </c>
      <c r="AU152" s="170">
        <f t="shared" si="1219"/>
        <v>-1.7257745642672444E-4</v>
      </c>
      <c r="AV152" s="170">
        <v>1.9599999999999999E-3</v>
      </c>
      <c r="AW152" s="155" t="str">
        <f t="shared" si="1220"/>
        <v>VERIFICA</v>
      </c>
      <c r="AX152" s="155">
        <v>0.41599999999999998</v>
      </c>
      <c r="AY152" s="121">
        <f t="shared" si="1228"/>
        <v>-8.8049722666696154E-2</v>
      </c>
      <c r="AZ152" s="121">
        <f>(AD152*100*0.9*391.3*($C$241)*10)*10^-6</f>
        <v>67.941199872000013</v>
      </c>
      <c r="BA152" s="121">
        <f>((AD152*100*(($C$241)*10-AX152*AT152*1000)+AY152*AF152*100*(AX152*AT152*1000-0.04*1000))*391.3)*10^-6</f>
        <v>71.35885224813012</v>
      </c>
      <c r="BB152" s="121">
        <f>(AF152*100*391.3)/(80*10*($C$241)*10*14.17)</f>
        <v>0.14812974006116211</v>
      </c>
      <c r="BC152" s="121">
        <f t="shared" si="1221"/>
        <v>0.78048780487804881</v>
      </c>
      <c r="BD152" s="121">
        <f t="shared" si="1222"/>
        <v>1.3937282229965158</v>
      </c>
      <c r="BE152" s="155">
        <v>0.81</v>
      </c>
      <c r="BF152" s="121">
        <f>(BB152/(2*BE152))*((1-BD152)+SQRT((1-BD152)^2+(4*BE152*BD152*0.04)/(BB152*(0.24))))*(0.24)</f>
        <v>4.1574141438770959E-2</v>
      </c>
      <c r="BG152" s="170">
        <f t="shared" si="1223"/>
        <v>1.3252216029073163E-4</v>
      </c>
      <c r="BH152" s="170">
        <v>1.9599999999999999E-3</v>
      </c>
      <c r="BI152" s="155" t="str">
        <f t="shared" si="1224"/>
        <v>VERIFICA</v>
      </c>
      <c r="BJ152" s="155">
        <v>0.41599999999999998</v>
      </c>
      <c r="BK152" s="121">
        <f t="shared" ref="BK152:BK160" si="1233">(BF152-0.04)*0.0035/(BF152*0.00196)</f>
        <v>6.7613347087107978E-2</v>
      </c>
      <c r="BL152" s="121">
        <f>(AF152*100*0.9*391.3*($C$241)*10)*10^-6</f>
        <v>87.049662336000026</v>
      </c>
      <c r="BM152" s="121">
        <f>((AF152*100*(($C$241)*10-BJ152*BF152*1000)+BK152*AD152*100*(BJ152*BF152*1000-0.04*1000))*391.3)*10^-6</f>
        <v>89.269015398141349</v>
      </c>
      <c r="BN152" s="301"/>
      <c r="BO152" s="191">
        <f t="shared" si="1226"/>
        <v>89.269015398141349</v>
      </c>
      <c r="BP152" s="192">
        <f t="shared" si="1227"/>
        <v>71.35885224813012</v>
      </c>
      <c r="BQ152" s="303"/>
      <c r="BR152" s="303"/>
      <c r="BS152" s="303"/>
      <c r="BT152" s="291"/>
      <c r="BU152" s="305"/>
      <c r="BV152" s="307"/>
      <c r="BW152" s="305"/>
      <c r="BX152" s="291"/>
      <c r="BY152" s="291"/>
      <c r="BZ152" s="291"/>
      <c r="CA152" s="291"/>
      <c r="CB152" s="291"/>
      <c r="CC152" s="240" t="str">
        <f>IF(BT152&lt;=$K$240,"VERIFICA","NON VERIFICA")</f>
        <v>VERIFICA</v>
      </c>
      <c r="CD152" s="240"/>
      <c r="CE152" s="240"/>
      <c r="CF152" s="240" t="str">
        <f>IF(BT151&lt;=$X$242,"VERIFICA","NON VERIFICA")</f>
        <v>NON VERIFICA</v>
      </c>
      <c r="CG152" s="240"/>
      <c r="CH152" s="240"/>
      <c r="CI152" s="257"/>
      <c r="CJ152" s="288"/>
      <c r="CK152" s="289"/>
      <c r="CL152" s="289"/>
    </row>
    <row r="153" spans="1:91" ht="16.5" x14ac:dyDescent="0.35">
      <c r="A153" s="1">
        <v>5</v>
      </c>
      <c r="B153" s="32" t="s">
        <v>49</v>
      </c>
      <c r="C153" s="1">
        <v>-4.0060000000000002</v>
      </c>
      <c r="D153" s="32">
        <v>5.5259999999999998</v>
      </c>
      <c r="E153" s="1">
        <v>-2.4660000000000002</v>
      </c>
      <c r="F153" s="32">
        <v>2.4740000000000002</v>
      </c>
      <c r="G153" s="1">
        <v>-5.2930000000000001</v>
      </c>
      <c r="H153" s="32">
        <v>3.3250000000000002</v>
      </c>
      <c r="I153" s="1">
        <v>-2.62</v>
      </c>
      <c r="J153" s="32">
        <v>2.6419999999999999</v>
      </c>
      <c r="K153" s="1">
        <v>-3.274</v>
      </c>
      <c r="L153" s="32">
        <v>4.9349999999999996</v>
      </c>
      <c r="M153" s="1">
        <v>-2.52</v>
      </c>
      <c r="N153" s="1">
        <v>2.3969999999999998</v>
      </c>
      <c r="P153" s="61">
        <v>16</v>
      </c>
      <c r="Q153" s="63">
        <f>G159</f>
        <v>-150.64330000000001</v>
      </c>
      <c r="R153" s="63">
        <f>G160</f>
        <v>-120.88294000000003</v>
      </c>
      <c r="S153" s="108">
        <f>$L$238</f>
        <v>242.41799582571059</v>
      </c>
      <c r="T153" s="103" t="str">
        <f t="shared" si="1213"/>
        <v>VERIFICA</v>
      </c>
      <c r="U153" s="103" t="str">
        <f t="shared" si="1214"/>
        <v>VERIFICA</v>
      </c>
      <c r="V153" s="63">
        <f>$L$239</f>
        <v>321.74002257104752</v>
      </c>
      <c r="W153" s="100" t="str">
        <f t="shared" si="1210"/>
        <v>VERIFICA</v>
      </c>
      <c r="X153" s="100" t="str">
        <f t="shared" si="1215"/>
        <v>VERIFICA</v>
      </c>
      <c r="Y153" s="61">
        <v>16</v>
      </c>
      <c r="Z153" s="76">
        <f>G163</f>
        <v>6.1294940755073668</v>
      </c>
      <c r="AA153" s="76">
        <f>G164</f>
        <v>4.0099363537901747</v>
      </c>
      <c r="AB153" s="285">
        <f>G165</f>
        <v>4.0099363537901747</v>
      </c>
      <c r="AC153" s="61">
        <v>16</v>
      </c>
      <c r="AD153" s="76">
        <f>3*fi!$B$6</f>
        <v>6.0288000000000004</v>
      </c>
      <c r="AE153" s="75" t="s">
        <v>95</v>
      </c>
      <c r="AF153" s="76">
        <f>2*fi!$B$6+1*fi!$B$8</f>
        <v>7.1592000000000002</v>
      </c>
      <c r="AG153" s="73" t="s">
        <v>109</v>
      </c>
      <c r="AH153" s="76">
        <f t="shared" si="1216"/>
        <v>5.6</v>
      </c>
      <c r="AI153" s="76" t="s">
        <v>96</v>
      </c>
      <c r="AJ153" s="76">
        <f t="shared" ref="AJ153:AJ158" si="1234">AF153+30*60*(3.5/450)</f>
        <v>21.159199999999998</v>
      </c>
      <c r="AK153" s="76" t="s">
        <v>96</v>
      </c>
      <c r="AL153" s="261" t="str">
        <f t="shared" si="1211"/>
        <v>VERIFICA</v>
      </c>
      <c r="AM153" s="262"/>
      <c r="AN153" s="261" t="str">
        <f t="shared" si="1212"/>
        <v>VERIFICA</v>
      </c>
      <c r="AO153" s="262"/>
      <c r="AP153" s="68">
        <f>(AD153*100*391.3)/(30*10*($D$241)*10*14.17)</f>
        <v>9.9097247706422031E-2</v>
      </c>
      <c r="AQ153" s="68">
        <f>AF153/AD153</f>
        <v>1.1875</v>
      </c>
      <c r="AR153" s="68">
        <f>0.0035*AQ153/0.00196</f>
        <v>2.1205357142857144</v>
      </c>
      <c r="AS153" s="153">
        <v>0.81</v>
      </c>
      <c r="AT153" s="161">
        <f>(AP153/(2*AS153))*((1-AR153)+SQRT((1-AR153)^2+(4*AS153*AR153*0.04)/(AP153*(0.6-0.04))))*(0.6-0.04)</f>
        <v>4.6965318363025303E-2</v>
      </c>
      <c r="AU153" s="162">
        <f>(AT153-0.04)*0.0035/AT153</f>
        <v>5.1907695125476402E-4</v>
      </c>
      <c r="AV153" s="162">
        <v>1.9599999999999999E-3</v>
      </c>
      <c r="AW153" s="153" t="str">
        <f>IF(AU153&lt;AV153, "VERIFICA","NON VERIFICA")</f>
        <v>VERIFICA</v>
      </c>
      <c r="AX153" s="153">
        <v>0.41599999999999998</v>
      </c>
      <c r="AY153" s="68">
        <f>(AT153-0.04)*0.0035/(AT153*0.00196)</f>
        <v>0.26483517921161431</v>
      </c>
      <c r="AZ153" s="68">
        <f>(AD153*100*0.9*391.3*($D$241)*10)*10^-6</f>
        <v>118.897099776</v>
      </c>
      <c r="BA153" s="68">
        <f>((AD153*100*(($D$241)*10-AX153*AT153*1000)+AY153*AF153*100*(AX153*AT153*1000-0.04*1000))*391.3)*10^-6</f>
        <v>125.98071589243987</v>
      </c>
      <c r="BB153" s="68">
        <f>(AF153*100*391.3)/(30*10*($D$241)*10*14.17)</f>
        <v>0.11767798165137616</v>
      </c>
      <c r="BC153" s="68">
        <f t="shared" si="1221"/>
        <v>0.8421052631578948</v>
      </c>
      <c r="BD153" s="68">
        <f t="shared" si="1222"/>
        <v>1.5037593984962407</v>
      </c>
      <c r="BE153" s="153">
        <v>0.81</v>
      </c>
      <c r="BF153" s="68">
        <f>(BB153/(2*BE153))*((1-BD153)+SQRT((1-BD153)^2+(4*BE153*BD153*0.04)/(BB153*(0.56))))*(0.56)</f>
        <v>5.2402296789752299E-2</v>
      </c>
      <c r="BG153" s="162">
        <f t="shared" si="1223"/>
        <v>8.2836137771392199E-4</v>
      </c>
      <c r="BH153" s="162">
        <v>1.9599999999999999E-3</v>
      </c>
      <c r="BI153" s="153" t="str">
        <f t="shared" si="1224"/>
        <v>VERIFICA</v>
      </c>
      <c r="BJ153" s="153">
        <v>0.41599999999999998</v>
      </c>
      <c r="BK153" s="68">
        <f>(BF153-0.04)*0.0035/(BF153*0.00196)</f>
        <v>0.42263335597649082</v>
      </c>
      <c r="BL153" s="68">
        <f>(AF153*100*0.9*391.3*($D$241)*10)*10^-6</f>
        <v>141.19030598400002</v>
      </c>
      <c r="BM153" s="68">
        <f>((AF153*100*(($D$241)*10-BJ153*BF153*1000)+BK153*AD153*100*(BJ153*BF153*1000-0.04*1000))*391.3)*10^-6</f>
        <v>148.95661403484863</v>
      </c>
      <c r="BN153" s="254">
        <f>K48</f>
        <v>22</v>
      </c>
      <c r="BO153" s="180">
        <f t="shared" si="1226"/>
        <v>148.95661403484863</v>
      </c>
      <c r="BP153" s="68">
        <f t="shared" si="1227"/>
        <v>125.98071589243987</v>
      </c>
      <c r="BQ153" s="256">
        <f>(BN153*AS4/2)+(BP153+ABS(BO154))/AS4</f>
        <v>107.50594863998711</v>
      </c>
      <c r="BR153" s="256">
        <f>(BN153*AS4/2)+(ABS(BO153)+BP154)/AS4</f>
        <v>113.39720457393808</v>
      </c>
      <c r="BS153" s="256">
        <f>MAX(ABS(F48),ABS(F49))</f>
        <v>80.570999999999998</v>
      </c>
      <c r="BT153" s="247">
        <f>MAX(BQ153,BR153,BS153)</f>
        <v>113.39720457393808</v>
      </c>
      <c r="BU153" s="285">
        <f>BT153*10/(0.9*(0.56)*391.3*2)</f>
        <v>2.8749610723194272</v>
      </c>
      <c r="BV153" s="287">
        <v>8</v>
      </c>
      <c r="BW153" s="285">
        <f>fi!$B$2</f>
        <v>0.50240000000000007</v>
      </c>
      <c r="BX153" s="247">
        <f>0.56/4</f>
        <v>0.14000000000000001</v>
      </c>
      <c r="BY153" s="247">
        <f t="shared" ref="BY153" si="1235">0.225</f>
        <v>0.22500000000000001</v>
      </c>
      <c r="BZ153" s="247">
        <f t="shared" ref="BZ153" si="1236">8*0.016</f>
        <v>0.128</v>
      </c>
      <c r="CA153" s="247">
        <f t="shared" ref="CA153" si="1237">24*0.008</f>
        <v>0.192</v>
      </c>
      <c r="CB153" s="247">
        <f t="shared" ref="CB153" si="1238">MIN(BX153:CA153)</f>
        <v>0.128</v>
      </c>
      <c r="CC153" s="240" t="str">
        <f t="shared" ref="CC153:CC158" si="1239">IF(BT153&lt;=$L$240,"VERIFICA","NON VERIFICA")</f>
        <v>VERIFICA</v>
      </c>
      <c r="CD153" s="240"/>
      <c r="CE153" s="240"/>
      <c r="CF153" s="240" t="str">
        <f>IF(BT153&lt;=$V$243,"VERIFICA","NON VERIFICA")</f>
        <v>VERIFICA</v>
      </c>
      <c r="CG153" s="240"/>
      <c r="CH153" s="240"/>
      <c r="CI153" s="256">
        <v>20</v>
      </c>
      <c r="CK153" s="186"/>
      <c r="CL153" s="186"/>
      <c r="CM153" s="186"/>
    </row>
    <row r="154" spans="1:91" ht="16.5" x14ac:dyDescent="0.35">
      <c r="A154" s="1">
        <v>6</v>
      </c>
      <c r="B154" s="32" t="s">
        <v>50</v>
      </c>
      <c r="C154" s="1">
        <v>-6.4909999999999997</v>
      </c>
      <c r="D154" s="32">
        <v>8.952</v>
      </c>
      <c r="E154" s="1">
        <v>-3.9990000000000001</v>
      </c>
      <c r="F154" s="32">
        <v>4.0119999999999996</v>
      </c>
      <c r="G154" s="1">
        <v>-8.58</v>
      </c>
      <c r="H154" s="32">
        <v>5.3890000000000002</v>
      </c>
      <c r="I154" s="1">
        <v>-4.2510000000000003</v>
      </c>
      <c r="J154" s="32">
        <v>4.2859999999999996</v>
      </c>
      <c r="K154" s="1">
        <v>-5.3070000000000004</v>
      </c>
      <c r="L154" s="32">
        <v>8.0009999999999994</v>
      </c>
      <c r="M154" s="1">
        <v>-4.0869999999999997</v>
      </c>
      <c r="N154" s="1">
        <v>3.8860000000000001</v>
      </c>
      <c r="P154" s="61">
        <v>17</v>
      </c>
      <c r="Q154" s="63">
        <f>H158</f>
        <v>-116.46600000000001</v>
      </c>
      <c r="R154" s="63">
        <f>H160</f>
        <v>-102.78899999999999</v>
      </c>
      <c r="S154" s="108">
        <f t="shared" ref="S154:S158" si="1240">$L$238</f>
        <v>242.41799582571059</v>
      </c>
      <c r="T154" s="103" t="str">
        <f t="shared" si="1213"/>
        <v>VERIFICA</v>
      </c>
      <c r="U154" s="103" t="str">
        <f t="shared" si="1214"/>
        <v>VERIFICA</v>
      </c>
      <c r="V154" s="63">
        <f t="shared" ref="V154:V158" si="1241">$L$239</f>
        <v>321.74002257104752</v>
      </c>
      <c r="W154" s="100" t="str">
        <f t="shared" si="1210"/>
        <v>VERIFICA</v>
      </c>
      <c r="X154" s="100" t="str">
        <f t="shared" si="1215"/>
        <v>VERIFICA</v>
      </c>
      <c r="Y154" s="61">
        <v>17</v>
      </c>
      <c r="Z154" s="76">
        <f>H163</f>
        <v>5.2120221970720308</v>
      </c>
      <c r="AA154" s="76">
        <f>H164</f>
        <v>1.4404315691691121</v>
      </c>
      <c r="AB154" s="285"/>
      <c r="AC154" s="61">
        <v>17</v>
      </c>
      <c r="AD154" s="76">
        <f>3*fi!$B$6</f>
        <v>6.0288000000000004</v>
      </c>
      <c r="AE154" s="75" t="s">
        <v>95</v>
      </c>
      <c r="AF154" s="76">
        <f>3*fi!$B$6</f>
        <v>6.0288000000000004</v>
      </c>
      <c r="AG154" s="75" t="s">
        <v>95</v>
      </c>
      <c r="AH154" s="76">
        <f t="shared" si="1216"/>
        <v>5.6</v>
      </c>
      <c r="AI154" s="76" t="s">
        <v>96</v>
      </c>
      <c r="AJ154" s="76">
        <f t="shared" si="1234"/>
        <v>20.0288</v>
      </c>
      <c r="AK154" s="76" t="s">
        <v>96</v>
      </c>
      <c r="AL154" s="261" t="str">
        <f t="shared" si="1211"/>
        <v>VERIFICA</v>
      </c>
      <c r="AM154" s="262"/>
      <c r="AN154" s="261" t="str">
        <f t="shared" si="1212"/>
        <v>VERIFICA</v>
      </c>
      <c r="AO154" s="262"/>
      <c r="AP154" s="68">
        <f t="shared" ref="AP154:AP158" si="1242">(AD154*100*391.3)/(30*10*($D$241)*10*14.17)</f>
        <v>9.9097247706422031E-2</v>
      </c>
      <c r="AQ154" s="68">
        <f t="shared" si="1217"/>
        <v>1</v>
      </c>
      <c r="AR154" s="68">
        <f t="shared" si="1218"/>
        <v>1.7857142857142858</v>
      </c>
      <c r="AS154" s="153">
        <v>0.81</v>
      </c>
      <c r="AT154" s="161">
        <f t="shared" ref="AT154:AT158" si="1243">(AP154/(2*AS154))*((1-AR154)+SQRT((1-AR154)^2+(4*AS154*AR154*0.04)/(AP154*(0.6-0.04))))*(0.6-0.04)</f>
        <v>4.8038848927687935E-2</v>
      </c>
      <c r="AU154" s="162">
        <f t="shared" si="1219"/>
        <v>5.8569203623634646E-4</v>
      </c>
      <c r="AV154" s="162">
        <v>1.9599999999999999E-3</v>
      </c>
      <c r="AW154" s="153" t="str">
        <f t="shared" si="1220"/>
        <v>VERIFICA</v>
      </c>
      <c r="AX154" s="153">
        <v>0.41599999999999998</v>
      </c>
      <c r="AY154" s="68">
        <f>(AT154-0.04)*0.0035/(AT154*0.00196)</f>
        <v>0.29882246746752367</v>
      </c>
      <c r="AZ154" s="68">
        <f t="shared" ref="AZ154:AZ158" si="1244">(AD154*100*0.9*391.3*($D$241)*10)*10^-6</f>
        <v>118.897099776</v>
      </c>
      <c r="BA154" s="68">
        <f t="shared" ref="BA154:BA158" si="1245">((AD154*100*(($D$241)*10-AX154*AT154*1000)+AY154*AF154*100*(AX154*AT154*1000-0.04*1000))*391.3)*10^-6</f>
        <v>125.98248380350987</v>
      </c>
      <c r="BB154" s="68">
        <f t="shared" ref="BB154:BB158" si="1246">(AF154*100*391.3)/(30*10*($D$241)*10*14.17)</f>
        <v>9.9097247706422031E-2</v>
      </c>
      <c r="BC154" s="68">
        <f t="shared" si="1221"/>
        <v>1</v>
      </c>
      <c r="BD154" s="68">
        <f t="shared" si="1222"/>
        <v>1.7857142857142858</v>
      </c>
      <c r="BE154" s="153">
        <v>0.81</v>
      </c>
      <c r="BF154" s="68">
        <f t="shared" ref="BF154:BF158" si="1247">(BB154/(2*BE154))*((1-BD154)+SQRT((1-BD154)^2+(4*BE154*BD154*0.04)/(BB154*(0.56))))*(0.56)</f>
        <v>4.8038848927687929E-2</v>
      </c>
      <c r="BG154" s="162">
        <f t="shared" si="1223"/>
        <v>5.8569203623634592E-4</v>
      </c>
      <c r="BH154" s="162">
        <v>1.9599999999999999E-3</v>
      </c>
      <c r="BI154" s="153" t="str">
        <f t="shared" si="1224"/>
        <v>VERIFICA</v>
      </c>
      <c r="BJ154" s="153">
        <v>0.41599999999999998</v>
      </c>
      <c r="BK154" s="68">
        <f t="shared" si="1233"/>
        <v>0.29882246746752344</v>
      </c>
      <c r="BL154" s="68">
        <f t="shared" ref="BL154:BL158" si="1248">(AF154*100*0.9*391.3*($D$241)*10)*10^-6</f>
        <v>118.897099776</v>
      </c>
      <c r="BM154" s="68">
        <f t="shared" ref="BM154:BM158" si="1249">((AF154*100*(($D$241)*10-BJ154*BF154*1000)+BK154*AD154*100*(BJ154*BF154*1000-0.04*1000))*391.3)*10^-6</f>
        <v>125.98248380350987</v>
      </c>
      <c r="BN154" s="255"/>
      <c r="BO154" s="180">
        <f t="shared" si="1226"/>
        <v>125.98248380350987</v>
      </c>
      <c r="BP154" s="68">
        <f t="shared" si="1227"/>
        <v>125.98248380350987</v>
      </c>
      <c r="BQ154" s="257"/>
      <c r="BR154" s="257"/>
      <c r="BS154" s="257"/>
      <c r="BT154" s="247"/>
      <c r="BU154" s="285"/>
      <c r="BV154" s="287"/>
      <c r="BW154" s="285"/>
      <c r="BX154" s="247"/>
      <c r="BY154" s="247"/>
      <c r="BZ154" s="247"/>
      <c r="CA154" s="247"/>
      <c r="CB154" s="247"/>
      <c r="CC154" s="240" t="str">
        <f t="shared" si="1239"/>
        <v>VERIFICA</v>
      </c>
      <c r="CD154" s="240"/>
      <c r="CE154" s="240"/>
      <c r="CF154" s="240" t="str">
        <f t="shared" ref="CF154:CF158" si="1250">IF(BT154&lt;=$V$243,"VERIFICA","NON VERIFICA")</f>
        <v>VERIFICA</v>
      </c>
      <c r="CG154" s="240"/>
      <c r="CH154" s="240"/>
      <c r="CI154" s="257"/>
      <c r="CK154" s="186"/>
      <c r="CL154" s="186"/>
      <c r="CM154" s="186"/>
    </row>
    <row r="155" spans="1:91" ht="16.5" x14ac:dyDescent="0.35">
      <c r="B155" s="1" t="s">
        <v>33</v>
      </c>
      <c r="C155" s="34">
        <f>(ABS(C151)+ABS(C153))*SIGN(C151)</f>
        <v>83.656000000000006</v>
      </c>
      <c r="D155" s="37">
        <f t="shared" ref="D155:L155" si="1251">(ABS(D151)+ABS(D153))*SIGN(D151)</f>
        <v>-115.693</v>
      </c>
      <c r="E155" s="35">
        <f t="shared" si="1251"/>
        <v>52.097000000000001</v>
      </c>
      <c r="F155" s="37">
        <f t="shared" si="1251"/>
        <v>-52.251999999999995</v>
      </c>
      <c r="G155" s="35">
        <f t="shared" si="1251"/>
        <v>111.188</v>
      </c>
      <c r="H155" s="37">
        <f t="shared" si="1251"/>
        <v>-69.665000000000006</v>
      </c>
      <c r="I155" s="35">
        <f t="shared" si="1251"/>
        <v>55.233999999999995</v>
      </c>
      <c r="J155" s="37">
        <f t="shared" si="1251"/>
        <v>-55.656000000000006</v>
      </c>
      <c r="K155" s="35">
        <f t="shared" si="1251"/>
        <v>68.691000000000003</v>
      </c>
      <c r="L155" s="37">
        <f t="shared" si="1251"/>
        <v>-103.779</v>
      </c>
      <c r="M155" s="35">
        <f>(ABS(M151)+ABS(M153))*SIGN(M151)</f>
        <v>53.031000000000006</v>
      </c>
      <c r="N155" s="35">
        <f t="shared" ref="N155" si="1252">(ABS(N151)+ABS(N153))*SIGN(N151)</f>
        <v>-50.345999999999997</v>
      </c>
      <c r="P155" s="61">
        <v>17</v>
      </c>
      <c r="Q155" s="63">
        <f>I159</f>
        <v>-116.26589999999999</v>
      </c>
      <c r="R155" s="63">
        <f>I160</f>
        <v>-101.22406499999995</v>
      </c>
      <c r="S155" s="108">
        <f t="shared" si="1240"/>
        <v>242.41799582571059</v>
      </c>
      <c r="T155" s="103" t="str">
        <f t="shared" si="1213"/>
        <v>VERIFICA</v>
      </c>
      <c r="U155" s="103" t="str">
        <f t="shared" si="1214"/>
        <v>VERIFICA</v>
      </c>
      <c r="V155" s="63">
        <f t="shared" si="1241"/>
        <v>321.74002257104752</v>
      </c>
      <c r="W155" s="100" t="str">
        <f t="shared" si="1210"/>
        <v>VERIFICA</v>
      </c>
      <c r="X155" s="100" t="str">
        <f t="shared" si="1215"/>
        <v>VERIFICA</v>
      </c>
      <c r="Y155" s="61">
        <v>17</v>
      </c>
      <c r="Z155" s="76">
        <f>I163</f>
        <v>5.1326705548051041</v>
      </c>
      <c r="AA155" s="76">
        <f>I164</f>
        <v>0.28703492428575522</v>
      </c>
      <c r="AB155" s="285">
        <f>I165</f>
        <v>2.7112097647645834</v>
      </c>
      <c r="AC155" s="61">
        <v>17</v>
      </c>
      <c r="AD155" s="76">
        <f>3*fi!$B$6</f>
        <v>6.0288000000000004</v>
      </c>
      <c r="AE155" s="75" t="s">
        <v>95</v>
      </c>
      <c r="AF155" s="76">
        <f>3*fi!$B$6</f>
        <v>6.0288000000000004</v>
      </c>
      <c r="AG155" s="75" t="s">
        <v>95</v>
      </c>
      <c r="AH155" s="76">
        <f t="shared" si="1216"/>
        <v>5.6</v>
      </c>
      <c r="AI155" s="76" t="s">
        <v>96</v>
      </c>
      <c r="AJ155" s="76">
        <f t="shared" si="1234"/>
        <v>20.0288</v>
      </c>
      <c r="AK155" s="76" t="s">
        <v>96</v>
      </c>
      <c r="AL155" s="261" t="str">
        <f t="shared" si="1211"/>
        <v>VERIFICA</v>
      </c>
      <c r="AM155" s="262"/>
      <c r="AN155" s="261" t="str">
        <f t="shared" si="1212"/>
        <v>VERIFICA</v>
      </c>
      <c r="AO155" s="262"/>
      <c r="AP155" s="68">
        <f t="shared" si="1242"/>
        <v>9.9097247706422031E-2</v>
      </c>
      <c r="AQ155" s="68">
        <f t="shared" si="1217"/>
        <v>1</v>
      </c>
      <c r="AR155" s="68">
        <f t="shared" si="1218"/>
        <v>1.7857142857142858</v>
      </c>
      <c r="AS155" s="153">
        <v>0.81</v>
      </c>
      <c r="AT155" s="161">
        <f t="shared" si="1243"/>
        <v>4.8038848927687935E-2</v>
      </c>
      <c r="AU155" s="162">
        <f t="shared" si="1219"/>
        <v>5.8569203623634646E-4</v>
      </c>
      <c r="AV155" s="162">
        <v>1.9599999999999999E-3</v>
      </c>
      <c r="AW155" s="153" t="str">
        <f t="shared" si="1220"/>
        <v>VERIFICA</v>
      </c>
      <c r="AX155" s="153">
        <v>0.41599999999999998</v>
      </c>
      <c r="AY155" s="68">
        <f>(AT155-0.04)*0.0035/(AT155*0.00196)</f>
        <v>0.29882246746752367</v>
      </c>
      <c r="AZ155" s="68">
        <f>(AD155*100*0.9*391.3*($D$241)*10)*10^-6</f>
        <v>118.897099776</v>
      </c>
      <c r="BA155" s="68">
        <f t="shared" si="1245"/>
        <v>125.98248380350987</v>
      </c>
      <c r="BB155" s="68">
        <f t="shared" si="1246"/>
        <v>9.9097247706422031E-2</v>
      </c>
      <c r="BC155" s="68">
        <f t="shared" si="1221"/>
        <v>1</v>
      </c>
      <c r="BD155" s="68">
        <f t="shared" si="1222"/>
        <v>1.7857142857142858</v>
      </c>
      <c r="BE155" s="153">
        <v>0.81</v>
      </c>
      <c r="BF155" s="68">
        <f t="shared" si="1247"/>
        <v>4.8038848927687929E-2</v>
      </c>
      <c r="BG155" s="162">
        <f t="shared" si="1223"/>
        <v>5.8569203623634592E-4</v>
      </c>
      <c r="BH155" s="162">
        <v>1.9599999999999999E-3</v>
      </c>
      <c r="BI155" s="153" t="str">
        <f t="shared" si="1224"/>
        <v>VERIFICA</v>
      </c>
      <c r="BJ155" s="153">
        <v>0.41599999999999998</v>
      </c>
      <c r="BK155" s="68">
        <f t="shared" si="1233"/>
        <v>0.29882246746752344</v>
      </c>
      <c r="BL155" s="68">
        <f t="shared" si="1248"/>
        <v>118.897099776</v>
      </c>
      <c r="BM155" s="68">
        <f t="shared" si="1249"/>
        <v>125.98248380350987</v>
      </c>
      <c r="BN155" s="254">
        <f>K68</f>
        <v>33.4</v>
      </c>
      <c r="BO155" s="180">
        <f t="shared" si="1226"/>
        <v>125.98248380350987</v>
      </c>
      <c r="BP155" s="68">
        <f t="shared" si="1227"/>
        <v>125.98248380350987</v>
      </c>
      <c r="BQ155" s="256">
        <f>(BN155*AS5/2)+(BP155+ABS(BO156))/AS5</f>
        <v>131.14221502378217</v>
      </c>
      <c r="BR155" s="256">
        <f>(BN155*AS5/2)+(ABS(BO155)+BP156)/AS5</f>
        <v>131.14221502378217</v>
      </c>
      <c r="BS155" s="256">
        <f>MAX(ABS(F68),ABS(F69))</f>
        <v>122.804</v>
      </c>
      <c r="BT155" s="247">
        <f>MAX(BQ155,BR155,BS155)</f>
        <v>131.14221502378217</v>
      </c>
      <c r="BU155" s="285">
        <f t="shared" ref="BU155" si="1253">BT155*10/(0.9*(0.56)*391.3*2)</f>
        <v>3.3248505952832783</v>
      </c>
      <c r="BV155" s="287">
        <v>8</v>
      </c>
      <c r="BW155" s="285">
        <f>fi!$B$2</f>
        <v>0.50240000000000007</v>
      </c>
      <c r="BX155" s="247">
        <f t="shared" ref="BX155" si="1254">0.56/4</f>
        <v>0.14000000000000001</v>
      </c>
      <c r="BY155" s="247">
        <f t="shared" ref="BY155" si="1255">0.225</f>
        <v>0.22500000000000001</v>
      </c>
      <c r="BZ155" s="247">
        <f t="shared" ref="BZ155" si="1256">8*0.016</f>
        <v>0.128</v>
      </c>
      <c r="CA155" s="247">
        <f t="shared" ref="CA155" si="1257">24*0.008</f>
        <v>0.192</v>
      </c>
      <c r="CB155" s="247">
        <f t="shared" ref="CB155" si="1258">MIN(BX155:CA155)</f>
        <v>0.128</v>
      </c>
      <c r="CC155" s="240" t="str">
        <f t="shared" si="1239"/>
        <v>VERIFICA</v>
      </c>
      <c r="CD155" s="240"/>
      <c r="CE155" s="240"/>
      <c r="CF155" s="240" t="str">
        <f t="shared" si="1250"/>
        <v>VERIFICA</v>
      </c>
      <c r="CG155" s="240"/>
      <c r="CH155" s="240"/>
      <c r="CI155" s="256">
        <v>20</v>
      </c>
      <c r="CK155" s="186"/>
      <c r="CL155" s="186"/>
      <c r="CM155" s="186"/>
    </row>
    <row r="156" spans="1:91" ht="16.5" x14ac:dyDescent="0.35">
      <c r="B156" s="1" t="s">
        <v>34</v>
      </c>
      <c r="C156" s="34">
        <f>(ABS(C152)+ABS(C154))*SIGN(C152)</f>
        <v>9.3019999999999996</v>
      </c>
      <c r="D156" s="35">
        <f t="shared" ref="D156:L156" si="1259">(ABS(D152)+ABS(D154))*SIGN(D152)</f>
        <v>-12.843</v>
      </c>
      <c r="E156" s="34">
        <f t="shared" si="1259"/>
        <v>5.6150000000000002</v>
      </c>
      <c r="F156" s="35">
        <f t="shared" si="1259"/>
        <v>-5.6369999999999996</v>
      </c>
      <c r="G156" s="34">
        <f t="shared" si="1259"/>
        <v>12.181000000000001</v>
      </c>
      <c r="H156" s="36">
        <f t="shared" si="1259"/>
        <v>-7.67</v>
      </c>
      <c r="I156" s="34">
        <f t="shared" si="1259"/>
        <v>5.9530000000000003</v>
      </c>
      <c r="J156" s="37">
        <f t="shared" si="1259"/>
        <v>-6.01</v>
      </c>
      <c r="K156" s="34">
        <f t="shared" si="1259"/>
        <v>7.53</v>
      </c>
      <c r="L156" s="37">
        <f t="shared" si="1259"/>
        <v>-11.331999999999999</v>
      </c>
      <c r="M156" s="35">
        <f>(ABS(M152)+ABS(M154))*SIGN(M152)</f>
        <v>5.7799999999999994</v>
      </c>
      <c r="N156" s="35">
        <f t="shared" ref="N156" si="1260">(ABS(N152)+ABS(N154))*SIGN(N152)</f>
        <v>-5.5010000000000003</v>
      </c>
      <c r="P156" s="61">
        <v>18</v>
      </c>
      <c r="Q156" s="63">
        <f>J158</f>
        <v>-122.59</v>
      </c>
      <c r="R156" s="63">
        <f>J160</f>
        <v>-107.18078500000021</v>
      </c>
      <c r="S156" s="108">
        <f t="shared" si="1240"/>
        <v>242.41799582571059</v>
      </c>
      <c r="T156" s="103" t="str">
        <f t="shared" si="1213"/>
        <v>VERIFICA</v>
      </c>
      <c r="U156" s="103" t="str">
        <f t="shared" si="1214"/>
        <v>VERIFICA</v>
      </c>
      <c r="V156" s="63">
        <f t="shared" si="1241"/>
        <v>321.74002257104752</v>
      </c>
      <c r="W156" s="100" t="str">
        <f t="shared" si="1210"/>
        <v>VERIFICA</v>
      </c>
      <c r="X156" s="100" t="str">
        <f t="shared" si="1215"/>
        <v>VERIFICA</v>
      </c>
      <c r="Y156" s="61">
        <v>18</v>
      </c>
      <c r="Z156" s="76">
        <f>J163</f>
        <v>5.4347121824281404</v>
      </c>
      <c r="AA156" s="76">
        <f>J164</f>
        <v>2.9586208365275049E-2</v>
      </c>
      <c r="AB156" s="285"/>
      <c r="AC156" s="61">
        <v>18</v>
      </c>
      <c r="AD156" s="76">
        <f>3*fi!$B$6</f>
        <v>6.0288000000000004</v>
      </c>
      <c r="AE156" s="75" t="s">
        <v>95</v>
      </c>
      <c r="AF156" s="76">
        <f>3*fi!$B$6</f>
        <v>6.0288000000000004</v>
      </c>
      <c r="AG156" s="75" t="s">
        <v>95</v>
      </c>
      <c r="AH156" s="76">
        <f t="shared" si="1216"/>
        <v>5.6</v>
      </c>
      <c r="AI156" s="76" t="s">
        <v>96</v>
      </c>
      <c r="AJ156" s="76">
        <f t="shared" si="1234"/>
        <v>20.0288</v>
      </c>
      <c r="AK156" s="76" t="s">
        <v>96</v>
      </c>
      <c r="AL156" s="261" t="str">
        <f t="shared" si="1211"/>
        <v>VERIFICA</v>
      </c>
      <c r="AM156" s="262"/>
      <c r="AN156" s="261" t="str">
        <f t="shared" si="1212"/>
        <v>VERIFICA</v>
      </c>
      <c r="AO156" s="262"/>
      <c r="AP156" s="68">
        <f t="shared" si="1242"/>
        <v>9.9097247706422031E-2</v>
      </c>
      <c r="AQ156" s="68">
        <f t="shared" si="1217"/>
        <v>1</v>
      </c>
      <c r="AR156" s="68">
        <f t="shared" si="1218"/>
        <v>1.7857142857142858</v>
      </c>
      <c r="AS156" s="153">
        <v>0.81</v>
      </c>
      <c r="AT156" s="161">
        <f t="shared" si="1243"/>
        <v>4.8038848927687935E-2</v>
      </c>
      <c r="AU156" s="162">
        <f t="shared" si="1219"/>
        <v>5.8569203623634646E-4</v>
      </c>
      <c r="AV156" s="162">
        <v>1.9599999999999999E-3</v>
      </c>
      <c r="AW156" s="153" t="str">
        <f t="shared" si="1220"/>
        <v>VERIFICA</v>
      </c>
      <c r="AX156" s="153">
        <v>0.41599999999999998</v>
      </c>
      <c r="AY156" s="68">
        <f t="shared" si="1228"/>
        <v>0.29882246746752367</v>
      </c>
      <c r="AZ156" s="68">
        <f t="shared" si="1244"/>
        <v>118.897099776</v>
      </c>
      <c r="BA156" s="68">
        <f t="shared" si="1245"/>
        <v>125.98248380350987</v>
      </c>
      <c r="BB156" s="68">
        <f t="shared" si="1246"/>
        <v>9.9097247706422031E-2</v>
      </c>
      <c r="BC156" s="68">
        <f t="shared" si="1221"/>
        <v>1</v>
      </c>
      <c r="BD156" s="68">
        <f t="shared" si="1222"/>
        <v>1.7857142857142858</v>
      </c>
      <c r="BE156" s="153">
        <v>0.81</v>
      </c>
      <c r="BF156" s="68">
        <f t="shared" si="1247"/>
        <v>4.8038848927687929E-2</v>
      </c>
      <c r="BG156" s="162">
        <f t="shared" si="1223"/>
        <v>5.8569203623634592E-4</v>
      </c>
      <c r="BH156" s="162">
        <v>1.9599999999999999E-3</v>
      </c>
      <c r="BI156" s="153" t="str">
        <f t="shared" si="1224"/>
        <v>VERIFICA</v>
      </c>
      <c r="BJ156" s="153">
        <v>0.41599999999999998</v>
      </c>
      <c r="BK156" s="68">
        <f t="shared" si="1233"/>
        <v>0.29882246746752344</v>
      </c>
      <c r="BL156" s="68">
        <f t="shared" si="1248"/>
        <v>118.897099776</v>
      </c>
      <c r="BM156" s="68">
        <f t="shared" si="1249"/>
        <v>125.98248380350987</v>
      </c>
      <c r="BN156" s="255"/>
      <c r="BO156" s="180">
        <f t="shared" si="1226"/>
        <v>125.98248380350987</v>
      </c>
      <c r="BP156" s="68">
        <f t="shared" si="1227"/>
        <v>125.98248380350987</v>
      </c>
      <c r="BQ156" s="257"/>
      <c r="BR156" s="257"/>
      <c r="BS156" s="257"/>
      <c r="BT156" s="247"/>
      <c r="BU156" s="285"/>
      <c r="BV156" s="287"/>
      <c r="BW156" s="285"/>
      <c r="BX156" s="247"/>
      <c r="BY156" s="247"/>
      <c r="BZ156" s="247"/>
      <c r="CA156" s="247"/>
      <c r="CB156" s="247"/>
      <c r="CC156" s="240" t="str">
        <f t="shared" si="1239"/>
        <v>VERIFICA</v>
      </c>
      <c r="CD156" s="240"/>
      <c r="CE156" s="240"/>
      <c r="CF156" s="240" t="str">
        <f t="shared" si="1250"/>
        <v>VERIFICA</v>
      </c>
      <c r="CG156" s="240"/>
      <c r="CH156" s="240"/>
      <c r="CI156" s="257"/>
      <c r="CK156" s="186"/>
      <c r="CL156" s="186"/>
      <c r="CM156" s="186"/>
    </row>
    <row r="157" spans="1:91" ht="16.5" x14ac:dyDescent="0.35">
      <c r="B157" s="1" t="s">
        <v>51</v>
      </c>
      <c r="C157" s="34">
        <f>C155+0.3*C156</f>
        <v>86.446600000000004</v>
      </c>
      <c r="D157" s="35">
        <f t="shared" ref="D157:I157" si="1261">D155+0.3*D156</f>
        <v>-119.5459</v>
      </c>
      <c r="E157" s="34">
        <f t="shared" si="1261"/>
        <v>53.781500000000001</v>
      </c>
      <c r="F157" s="35">
        <f t="shared" si="1261"/>
        <v>-53.943099999999994</v>
      </c>
      <c r="G157" s="34">
        <f t="shared" si="1261"/>
        <v>114.84230000000001</v>
      </c>
      <c r="H157" s="36">
        <f t="shared" si="1261"/>
        <v>-71.966000000000008</v>
      </c>
      <c r="I157" s="34">
        <f t="shared" si="1261"/>
        <v>57.019899999999993</v>
      </c>
      <c r="J157" s="37">
        <f>J155+0.3*J156</f>
        <v>-57.459000000000003</v>
      </c>
      <c r="K157" s="35">
        <f t="shared" ref="K157" si="1262">K155+0.3*K156</f>
        <v>70.95</v>
      </c>
      <c r="L157" s="37">
        <f t="shared" ref="L157" si="1263">L155+0.3*L156</f>
        <v>-107.17859999999999</v>
      </c>
      <c r="M157" s="35">
        <f>M155+0.3*M156</f>
        <v>54.765000000000008</v>
      </c>
      <c r="N157" s="35">
        <f t="shared" ref="N157" si="1264">N155+0.3*N156</f>
        <v>-51.996299999999998</v>
      </c>
      <c r="P157" s="64">
        <v>18</v>
      </c>
      <c r="Q157" s="63">
        <f>K159</f>
        <v>-136.03399999999999</v>
      </c>
      <c r="R157" s="63">
        <f>K160</f>
        <v>-119.47353500000015</v>
      </c>
      <c r="S157" s="108">
        <f t="shared" si="1240"/>
        <v>242.41799582571059</v>
      </c>
      <c r="T157" s="103" t="str">
        <f t="shared" si="1213"/>
        <v>VERIFICA</v>
      </c>
      <c r="U157" s="103" t="str">
        <f t="shared" si="1214"/>
        <v>VERIFICA</v>
      </c>
      <c r="V157" s="63">
        <f t="shared" si="1241"/>
        <v>321.74002257104752</v>
      </c>
      <c r="W157" s="100" t="str">
        <f t="shared" si="1210"/>
        <v>VERIFICA</v>
      </c>
      <c r="X157" s="100" t="str">
        <f t="shared" si="1215"/>
        <v>VERIFICA</v>
      </c>
      <c r="Y157" s="64">
        <v>18</v>
      </c>
      <c r="Z157" s="76">
        <f>K163</f>
        <v>6.0580287422064911</v>
      </c>
      <c r="AA157" s="76">
        <f>K164</f>
        <v>0.6160597661843481</v>
      </c>
      <c r="AB157" s="285">
        <f>K165</f>
        <v>3.6906373950892215</v>
      </c>
      <c r="AC157" s="64">
        <v>18</v>
      </c>
      <c r="AD157" s="76">
        <f>3*fi!$B$6</f>
        <v>6.0288000000000004</v>
      </c>
      <c r="AE157" s="75" t="s">
        <v>95</v>
      </c>
      <c r="AF157" s="76">
        <f>2*fi!$B$6+1*fi!$B$8</f>
        <v>7.1592000000000002</v>
      </c>
      <c r="AG157" s="73" t="s">
        <v>109</v>
      </c>
      <c r="AH157" s="76">
        <f t="shared" si="1216"/>
        <v>5.6</v>
      </c>
      <c r="AI157" s="76" t="s">
        <v>96</v>
      </c>
      <c r="AJ157" s="76">
        <f t="shared" si="1234"/>
        <v>21.159199999999998</v>
      </c>
      <c r="AK157" s="76" t="s">
        <v>96</v>
      </c>
      <c r="AL157" s="261" t="str">
        <f t="shared" si="1211"/>
        <v>VERIFICA</v>
      </c>
      <c r="AM157" s="262"/>
      <c r="AN157" s="261" t="str">
        <f t="shared" si="1212"/>
        <v>VERIFICA</v>
      </c>
      <c r="AO157" s="262"/>
      <c r="AP157" s="68">
        <f t="shared" si="1242"/>
        <v>9.9097247706422031E-2</v>
      </c>
      <c r="AQ157" s="68">
        <f t="shared" si="1217"/>
        <v>1.1875</v>
      </c>
      <c r="AR157" s="68">
        <f t="shared" si="1218"/>
        <v>2.1205357142857144</v>
      </c>
      <c r="AS157" s="153">
        <v>0.81</v>
      </c>
      <c r="AT157" s="161">
        <f t="shared" si="1243"/>
        <v>4.6965318363025303E-2</v>
      </c>
      <c r="AU157" s="162">
        <f t="shared" si="1219"/>
        <v>5.1907695125476402E-4</v>
      </c>
      <c r="AV157" s="162">
        <v>1.9599999999999999E-3</v>
      </c>
      <c r="AW157" s="153" t="str">
        <f t="shared" si="1220"/>
        <v>VERIFICA</v>
      </c>
      <c r="AX157" s="153">
        <v>0.41599999999999998</v>
      </c>
      <c r="AY157" s="68">
        <f t="shared" si="1228"/>
        <v>0.26483517921161431</v>
      </c>
      <c r="AZ157" s="68">
        <f t="shared" si="1244"/>
        <v>118.897099776</v>
      </c>
      <c r="BA157" s="68">
        <f t="shared" si="1245"/>
        <v>125.98071589243987</v>
      </c>
      <c r="BB157" s="68">
        <f t="shared" si="1246"/>
        <v>0.11767798165137616</v>
      </c>
      <c r="BC157" s="68">
        <f t="shared" si="1221"/>
        <v>0.8421052631578948</v>
      </c>
      <c r="BD157" s="68">
        <f t="shared" si="1222"/>
        <v>1.5037593984962407</v>
      </c>
      <c r="BE157" s="153">
        <v>0.81</v>
      </c>
      <c r="BF157" s="68">
        <f t="shared" si="1247"/>
        <v>5.2402296789752299E-2</v>
      </c>
      <c r="BG157" s="162">
        <f t="shared" si="1223"/>
        <v>8.2836137771392199E-4</v>
      </c>
      <c r="BH157" s="162">
        <v>1.9599999999999999E-3</v>
      </c>
      <c r="BI157" s="153" t="str">
        <f t="shared" si="1224"/>
        <v>VERIFICA</v>
      </c>
      <c r="BJ157" s="153">
        <v>0.41599999999999998</v>
      </c>
      <c r="BK157" s="68">
        <f t="shared" si="1233"/>
        <v>0.42263335597649082</v>
      </c>
      <c r="BL157" s="68">
        <f t="shared" si="1248"/>
        <v>141.19030598400002</v>
      </c>
      <c r="BM157" s="68">
        <f t="shared" si="1249"/>
        <v>148.95661403484863</v>
      </c>
      <c r="BN157" s="254">
        <f>K88</f>
        <v>30.400000000000002</v>
      </c>
      <c r="BO157" s="180">
        <f t="shared" si="1226"/>
        <v>148.95661403484863</v>
      </c>
      <c r="BP157" s="68">
        <f t="shared" si="1227"/>
        <v>125.98071589243987</v>
      </c>
      <c r="BQ157" s="256">
        <f>(BN157*AS6/2)+(BP157+ABS(BO158))/AS6</f>
        <v>129.93730423984863</v>
      </c>
      <c r="BR157" s="256">
        <f>(BN157*AS6/2)+(ABS(BO157)+BP158)/AS6</f>
        <v>129.93730423984863</v>
      </c>
      <c r="BS157" s="256">
        <f>MAX(ABS(F88),ABS(F89))</f>
        <v>99.260999999999996</v>
      </c>
      <c r="BT157" s="247">
        <f>MAX(BQ157,BR157,BS157)</f>
        <v>129.93730423984863</v>
      </c>
      <c r="BU157" s="285">
        <f t="shared" ref="BU157" si="1265">BT157*10/(0.9*(0.56)*391.3*2)</f>
        <v>3.2943024736391666</v>
      </c>
      <c r="BV157" s="287">
        <v>8</v>
      </c>
      <c r="BW157" s="285">
        <f>fi!$B$2</f>
        <v>0.50240000000000007</v>
      </c>
      <c r="BX157" s="247">
        <f t="shared" ref="BX157" si="1266">0.56/4</f>
        <v>0.14000000000000001</v>
      </c>
      <c r="BY157" s="247">
        <f t="shared" ref="BY157" si="1267">0.225</f>
        <v>0.22500000000000001</v>
      </c>
      <c r="BZ157" s="247">
        <f t="shared" ref="BZ157" si="1268">8*0.016</f>
        <v>0.128</v>
      </c>
      <c r="CA157" s="247">
        <f t="shared" ref="CA157" si="1269">24*0.008</f>
        <v>0.192</v>
      </c>
      <c r="CB157" s="247">
        <f t="shared" ref="CB157" si="1270">MIN(BX157:CA157)</f>
        <v>0.128</v>
      </c>
      <c r="CC157" s="240" t="str">
        <f t="shared" si="1239"/>
        <v>VERIFICA</v>
      </c>
      <c r="CD157" s="240"/>
      <c r="CE157" s="240"/>
      <c r="CF157" s="240" t="str">
        <f t="shared" si="1250"/>
        <v>VERIFICA</v>
      </c>
      <c r="CG157" s="240"/>
      <c r="CH157" s="240"/>
      <c r="CI157" s="256">
        <v>20</v>
      </c>
      <c r="CK157" s="186"/>
      <c r="CL157" s="186"/>
      <c r="CM157" s="186"/>
    </row>
    <row r="158" spans="1:91" ht="16.5" x14ac:dyDescent="0.35">
      <c r="B158" s="1" t="s">
        <v>37</v>
      </c>
      <c r="C158" s="34">
        <f>C150+C157</f>
        <v>57.340600000000002</v>
      </c>
      <c r="D158" s="35">
        <f t="shared" ref="D158:L158" si="1271">D150+D157</f>
        <v>-122.8699</v>
      </c>
      <c r="E158" s="34">
        <f t="shared" si="1271"/>
        <v>-19.383500000000005</v>
      </c>
      <c r="F158" s="35">
        <f t="shared" si="1271"/>
        <v>-126.9281</v>
      </c>
      <c r="G158" s="34">
        <f t="shared" si="1271"/>
        <v>79.041300000000007</v>
      </c>
      <c r="H158" s="36">
        <f t="shared" si="1271"/>
        <v>-116.46600000000001</v>
      </c>
      <c r="I158" s="34">
        <f t="shared" si="1271"/>
        <v>-2.2261000000000095</v>
      </c>
      <c r="J158" s="37">
        <f t="shared" si="1271"/>
        <v>-122.59</v>
      </c>
      <c r="K158" s="35">
        <f t="shared" si="1271"/>
        <v>5.8659999999999997</v>
      </c>
      <c r="L158" s="37">
        <f t="shared" si="1271"/>
        <v>-175.45159999999998</v>
      </c>
      <c r="M158" s="35">
        <f>M150+M157</f>
        <v>15.560000000000009</v>
      </c>
      <c r="N158" s="35">
        <f t="shared" ref="N158" si="1272">N150+N157</f>
        <v>-92.330299999999994</v>
      </c>
      <c r="P158" s="64">
        <v>19</v>
      </c>
      <c r="Q158" s="63">
        <f>L158</f>
        <v>-175.45159999999998</v>
      </c>
      <c r="R158" s="63">
        <f>L160</f>
        <v>-137.44713499999972</v>
      </c>
      <c r="S158" s="108">
        <f t="shared" si="1240"/>
        <v>242.41799582571059</v>
      </c>
      <c r="T158" s="105" t="str">
        <f t="shared" si="1213"/>
        <v>VERIFICA</v>
      </c>
      <c r="U158" s="103" t="str">
        <f t="shared" si="1214"/>
        <v>VERIFICA</v>
      </c>
      <c r="V158" s="63">
        <f t="shared" si="1241"/>
        <v>321.74002257104752</v>
      </c>
      <c r="W158" s="100" t="str">
        <f t="shared" si="1210"/>
        <v>VERIFICA</v>
      </c>
      <c r="X158" s="100" t="str">
        <f t="shared" si="1215"/>
        <v>VERIFICA</v>
      </c>
      <c r="Y158" s="64">
        <v>19</v>
      </c>
      <c r="Z158" s="76">
        <f>L163</f>
        <v>6.969398656898643</v>
      </c>
      <c r="AA158" s="76">
        <f>L164</f>
        <v>2.6842269257136389</v>
      </c>
      <c r="AB158" s="285"/>
      <c r="AC158" s="64">
        <v>19</v>
      </c>
      <c r="AD158" s="84">
        <f>3*fi!$B$6</f>
        <v>6.0288000000000004</v>
      </c>
      <c r="AE158" s="85" t="s">
        <v>95</v>
      </c>
      <c r="AF158" s="76">
        <f>2*fi!$B$6+1*fi!$B$8</f>
        <v>7.1592000000000002</v>
      </c>
      <c r="AG158" s="73" t="s">
        <v>109</v>
      </c>
      <c r="AH158" s="76">
        <f t="shared" si="1216"/>
        <v>5.6</v>
      </c>
      <c r="AI158" s="84" t="s">
        <v>96</v>
      </c>
      <c r="AJ158" s="76">
        <f t="shared" si="1234"/>
        <v>21.159199999999998</v>
      </c>
      <c r="AK158" s="84" t="s">
        <v>96</v>
      </c>
      <c r="AL158" s="314" t="str">
        <f t="shared" si="1211"/>
        <v>VERIFICA</v>
      </c>
      <c r="AM158" s="315"/>
      <c r="AN158" s="314" t="str">
        <f t="shared" si="1212"/>
        <v>VERIFICA</v>
      </c>
      <c r="AO158" s="315"/>
      <c r="AP158" s="68">
        <f t="shared" si="1242"/>
        <v>9.9097247706422031E-2</v>
      </c>
      <c r="AQ158" s="68">
        <f t="shared" si="1217"/>
        <v>1.1875</v>
      </c>
      <c r="AR158" s="68">
        <f>0.0035*AQ158/0.00196</f>
        <v>2.1205357142857144</v>
      </c>
      <c r="AS158" s="153">
        <v>0.81</v>
      </c>
      <c r="AT158" s="161">
        <f t="shared" si="1243"/>
        <v>4.6965318363025303E-2</v>
      </c>
      <c r="AU158" s="162">
        <f t="shared" si="1219"/>
        <v>5.1907695125476402E-4</v>
      </c>
      <c r="AV158" s="162">
        <v>1.9599999999999999E-3</v>
      </c>
      <c r="AW158" s="153" t="str">
        <f t="shared" si="1220"/>
        <v>VERIFICA</v>
      </c>
      <c r="AX158" s="153">
        <v>0.41599999999999998</v>
      </c>
      <c r="AY158" s="68">
        <f t="shared" si="1228"/>
        <v>0.26483517921161431</v>
      </c>
      <c r="AZ158" s="68">
        <f t="shared" si="1244"/>
        <v>118.897099776</v>
      </c>
      <c r="BA158" s="68">
        <f t="shared" si="1245"/>
        <v>125.98071589243987</v>
      </c>
      <c r="BB158" s="68">
        <f t="shared" si="1246"/>
        <v>0.11767798165137616</v>
      </c>
      <c r="BC158" s="68">
        <f t="shared" si="1221"/>
        <v>0.8421052631578948</v>
      </c>
      <c r="BD158" s="68">
        <f t="shared" si="1222"/>
        <v>1.5037593984962407</v>
      </c>
      <c r="BE158" s="153">
        <v>0.81</v>
      </c>
      <c r="BF158" s="68">
        <f t="shared" si="1247"/>
        <v>5.2402296789752299E-2</v>
      </c>
      <c r="BG158" s="162">
        <f t="shared" si="1223"/>
        <v>8.2836137771392199E-4</v>
      </c>
      <c r="BH158" s="162">
        <v>1.9599999999999999E-3</v>
      </c>
      <c r="BI158" s="153" t="str">
        <f t="shared" si="1224"/>
        <v>VERIFICA</v>
      </c>
      <c r="BJ158" s="153">
        <v>0.41599999999999998</v>
      </c>
      <c r="BK158" s="68">
        <f t="shared" si="1233"/>
        <v>0.42263335597649082</v>
      </c>
      <c r="BL158" s="68">
        <f t="shared" si="1248"/>
        <v>141.19030598400002</v>
      </c>
      <c r="BM158" s="68">
        <f t="shared" si="1249"/>
        <v>148.95661403484863</v>
      </c>
      <c r="BN158" s="255"/>
      <c r="BO158" s="180">
        <f t="shared" si="1226"/>
        <v>148.95661403484863</v>
      </c>
      <c r="BP158" s="68">
        <f t="shared" si="1227"/>
        <v>125.98071589243987</v>
      </c>
      <c r="BQ158" s="257"/>
      <c r="BR158" s="257"/>
      <c r="BS158" s="257"/>
      <c r="BT158" s="247"/>
      <c r="BU158" s="285"/>
      <c r="BV158" s="287"/>
      <c r="BW158" s="285"/>
      <c r="BX158" s="247"/>
      <c r="BY158" s="247"/>
      <c r="BZ158" s="247"/>
      <c r="CA158" s="247"/>
      <c r="CB158" s="247"/>
      <c r="CC158" s="240" t="str">
        <f t="shared" si="1239"/>
        <v>VERIFICA</v>
      </c>
      <c r="CD158" s="240"/>
      <c r="CE158" s="240"/>
      <c r="CF158" s="240" t="str">
        <f t="shared" si="1250"/>
        <v>VERIFICA</v>
      </c>
      <c r="CG158" s="240"/>
      <c r="CH158" s="240"/>
      <c r="CI158" s="257"/>
      <c r="CK158" s="186"/>
      <c r="CL158" s="186"/>
      <c r="CM158" s="186"/>
    </row>
    <row r="159" spans="1:91" ht="16.5" x14ac:dyDescent="0.35">
      <c r="B159" s="1" t="s">
        <v>38</v>
      </c>
      <c r="C159" s="34">
        <f>C150-C157</f>
        <v>-115.55260000000001</v>
      </c>
      <c r="D159" s="35">
        <f t="shared" ref="D159:L159" si="1273">D150-D157</f>
        <v>116.22190000000001</v>
      </c>
      <c r="E159" s="34">
        <f t="shared" si="1273"/>
        <v>-126.94650000000001</v>
      </c>
      <c r="F159" s="35">
        <f t="shared" si="1273"/>
        <v>-19.041900000000005</v>
      </c>
      <c r="G159" s="34">
        <f t="shared" si="1273"/>
        <v>-150.64330000000001</v>
      </c>
      <c r="H159" s="36">
        <f t="shared" si="1273"/>
        <v>27.466000000000008</v>
      </c>
      <c r="I159" s="34">
        <f t="shared" si="1273"/>
        <v>-116.26589999999999</v>
      </c>
      <c r="J159" s="37">
        <f t="shared" si="1273"/>
        <v>-7.671999999999997</v>
      </c>
      <c r="K159" s="35">
        <f t="shared" si="1273"/>
        <v>-136.03399999999999</v>
      </c>
      <c r="L159" s="37">
        <f t="shared" si="1273"/>
        <v>38.905599999999993</v>
      </c>
      <c r="M159" s="35">
        <f>M150-M157</f>
        <v>-93.97</v>
      </c>
      <c r="N159" s="35">
        <f t="shared" ref="N159" si="1274">N150-N157</f>
        <v>11.662299999999995</v>
      </c>
      <c r="P159" s="119">
        <v>19</v>
      </c>
      <c r="Q159" s="111">
        <f>M159</f>
        <v>-93.97</v>
      </c>
      <c r="R159" s="111">
        <f>M160</f>
        <v>-60.640409999999875</v>
      </c>
      <c r="S159" s="111">
        <f>$S$129</f>
        <v>118.73534489422559</v>
      </c>
      <c r="T159" s="120" t="str">
        <f>IF(ABS(Q159)&lt;=S159,"VERIFICA","NON VERIFICA")</f>
        <v>VERIFICA</v>
      </c>
      <c r="U159" s="112" t="str">
        <f t="shared" si="1214"/>
        <v>VERIFICA</v>
      </c>
      <c r="V159" s="111">
        <f>$K$239</f>
        <v>157.58694983071715</v>
      </c>
      <c r="W159" s="113" t="str">
        <f t="shared" si="1210"/>
        <v>VERIFICA</v>
      </c>
      <c r="X159" s="113" t="str">
        <f t="shared" si="1215"/>
        <v>VERIFICA</v>
      </c>
      <c r="Y159" s="119">
        <v>19</v>
      </c>
      <c r="Z159" s="121">
        <f>M163</f>
        <v>7.1746138228696221</v>
      </c>
      <c r="AA159" s="121">
        <f>M164</f>
        <v>3.2580808511041126</v>
      </c>
      <c r="AB159" s="311">
        <f>M165</f>
        <v>4.8294975911255014</v>
      </c>
      <c r="AC159" s="119">
        <v>19</v>
      </c>
      <c r="AD159" s="114">
        <f>2*fi!$B$6+1*fi!$B$8</f>
        <v>7.1592000000000002</v>
      </c>
      <c r="AE159" s="115" t="s">
        <v>112</v>
      </c>
      <c r="AF159" s="114">
        <f>4*fi!$B$6</f>
        <v>8.0384000000000011</v>
      </c>
      <c r="AG159" s="117" t="s">
        <v>100</v>
      </c>
      <c r="AH159" s="114">
        <f>80*28*1.4/450</f>
        <v>6.9688888888888885</v>
      </c>
      <c r="AI159" s="122" t="s">
        <v>96</v>
      </c>
      <c r="AJ159" s="114">
        <f>AF159+80*28*(3.5/450)</f>
        <v>25.46062222222222</v>
      </c>
      <c r="AK159" s="122" t="s">
        <v>96</v>
      </c>
      <c r="AL159" s="312" t="str">
        <f t="shared" si="1211"/>
        <v>VERIFICA</v>
      </c>
      <c r="AM159" s="313"/>
      <c r="AN159" s="312" t="str">
        <f t="shared" si="1212"/>
        <v>VERIFICA</v>
      </c>
      <c r="AO159" s="313"/>
      <c r="AP159" s="121">
        <f>(AD159*100*391.3)/(80*10*($C$241)*10*14.17)</f>
        <v>0.10296823394495415</v>
      </c>
      <c r="AQ159" s="121">
        <f t="shared" si="1217"/>
        <v>1.1228070175438598</v>
      </c>
      <c r="AR159" s="121">
        <f t="shared" si="1218"/>
        <v>2.0050125313283216</v>
      </c>
      <c r="AS159" s="155">
        <v>0.81</v>
      </c>
      <c r="AT159" s="169">
        <f>(AP159/(2*AS159))*((1-AR159)+SQRT((1-AR159)^2+(4*AS159*AR159*0.04)/(AP159*(0.28-0.04))))*(0.28-0.04)</f>
        <v>3.6455908928702083E-2</v>
      </c>
      <c r="AU159" s="170">
        <f t="shared" si="1219"/>
        <v>-3.4025536913102932E-4</v>
      </c>
      <c r="AV159" s="170">
        <v>1.9599999999999999E-3</v>
      </c>
      <c r="AW159" s="155" t="str">
        <f t="shared" si="1220"/>
        <v>VERIFICA</v>
      </c>
      <c r="AX159" s="155">
        <v>0.41599999999999998</v>
      </c>
      <c r="AY159" s="121">
        <f t="shared" si="1228"/>
        <v>-0.1735996781280762</v>
      </c>
      <c r="AZ159" s="121">
        <f>(AD159*100*0.9*391.3*($C$241)*10)*10^-6</f>
        <v>60.510131136000005</v>
      </c>
      <c r="BA159" s="121">
        <f>((AD159*100*(($C$241)*10-AX159*AT159*1000)+AY159*AF159*100*(AX159*AT159*1000-0.04*1000))*391.3)*10^-6</f>
        <v>64.341045860259797</v>
      </c>
      <c r="BB159" s="121">
        <f>(AF159*100*391.3)/(80*10*($C$241)*10*14.17)</f>
        <v>0.11561345565749238</v>
      </c>
      <c r="BC159" s="121">
        <f t="shared" si="1221"/>
        <v>0.89062499999999989</v>
      </c>
      <c r="BD159" s="121">
        <f t="shared" si="1222"/>
        <v>1.5904017857142856</v>
      </c>
      <c r="BE159" s="155">
        <v>0.81</v>
      </c>
      <c r="BF159" s="121">
        <f>(BB159/(2*BE159))*((1-BD159)+SQRT((1-BD159)^2+(4*BE159*BD159*0.04)/(BB159*(0.24))))*(0.24)</f>
        <v>3.7652503089394641E-2</v>
      </c>
      <c r="BG159" s="170">
        <f t="shared" si="1223"/>
        <v>-2.1821229700484315E-4</v>
      </c>
      <c r="BH159" s="170">
        <v>1.9599999999999999E-3</v>
      </c>
      <c r="BI159" s="155" t="str">
        <f t="shared" si="1224"/>
        <v>VERIFICA</v>
      </c>
      <c r="BJ159" s="155">
        <v>0.41599999999999998</v>
      </c>
      <c r="BK159" s="121">
        <f t="shared" si="1233"/>
        <v>-0.11133280459430774</v>
      </c>
      <c r="BL159" s="121">
        <f>(AF159*100*0.9*391.3*($C$241)*10)*10^-6</f>
        <v>67.941199872000013</v>
      </c>
      <c r="BM159" s="121">
        <f>((AF159*100*(($C$241)*10-BJ159*BF159*1000)+BK159*AD159*100*(BJ159*BF159*1000-0.04*1000))*391.3)*10^-6</f>
        <v>71.322428671027964</v>
      </c>
      <c r="BN159" s="300">
        <f>K108</f>
        <v>41.300000000000004</v>
      </c>
      <c r="BO159" s="191">
        <f t="shared" si="1226"/>
        <v>71.322428671027964</v>
      </c>
      <c r="BP159" s="192">
        <f t="shared" si="1227"/>
        <v>64.341045860259797</v>
      </c>
      <c r="BQ159" s="302">
        <f>(BN159*AS7/2)+(BP159+ABS(BO160))/AS7</f>
        <v>110.16707510990939</v>
      </c>
      <c r="BR159" s="302">
        <f>(BN159*AS7/2)+(ABS(BO159)+BP160)/AS7</f>
        <v>107.17908794590554</v>
      </c>
      <c r="BS159" s="302">
        <f>MAX(ABS(F108),ABS(F109))</f>
        <v>124.184</v>
      </c>
      <c r="BT159" s="291">
        <f>MAX(BQ159,BR159,BS159)</f>
        <v>124.184</v>
      </c>
      <c r="BU159" s="305">
        <f>BT159*10/(0.9*(0.24)*391.3*2)</f>
        <v>7.3463573463573448</v>
      </c>
      <c r="BV159" s="307">
        <v>8</v>
      </c>
      <c r="BW159" s="305">
        <f>fi!$B$2</f>
        <v>0.50240000000000007</v>
      </c>
      <c r="BX159" s="291">
        <f>0.24/4</f>
        <v>0.06</v>
      </c>
      <c r="BY159" s="291">
        <f t="shared" ref="BY159" si="1275">0.225</f>
        <v>0.22500000000000001</v>
      </c>
      <c r="BZ159" s="291">
        <f t="shared" ref="BZ159" si="1276">8*0.016</f>
        <v>0.128</v>
      </c>
      <c r="CA159" s="291">
        <f t="shared" ref="CA159" si="1277">24*0.008</f>
        <v>0.192</v>
      </c>
      <c r="CB159" s="291">
        <f t="shared" ref="CB159" si="1278">MIN(BX159:CA159)</f>
        <v>0.06</v>
      </c>
      <c r="CC159" s="240" t="str">
        <f>IF(BT159&lt;=$K$240,"VERIFICA","NON VERIFICA")</f>
        <v>VERIFICA</v>
      </c>
      <c r="CD159" s="240"/>
      <c r="CE159" s="240"/>
      <c r="CF159" s="240" t="str">
        <f>IF(BT159&lt;=$X$242,"VERIFICA","NON VERIFICA")</f>
        <v>NON VERIFICA</v>
      </c>
      <c r="CG159" s="240"/>
      <c r="CH159" s="240"/>
      <c r="CI159" s="256">
        <v>10</v>
      </c>
      <c r="CJ159" s="288" t="s">
        <v>212</v>
      </c>
      <c r="CK159" s="289"/>
      <c r="CL159" s="289"/>
    </row>
    <row r="160" spans="1:91" ht="16.5" x14ac:dyDescent="0.35">
      <c r="A160" s="44" t="s">
        <v>52</v>
      </c>
      <c r="B160" s="45" t="s">
        <v>53</v>
      </c>
      <c r="C160" s="46">
        <f>MIN(O7:O9)</f>
        <v>-98.673820000000006</v>
      </c>
      <c r="D160" s="47">
        <f>MIN(AL7:AL9)</f>
        <v>-90.205699999999993</v>
      </c>
      <c r="E160" s="46">
        <f>MIN(O27:O29)</f>
        <v>-86.526224999999997</v>
      </c>
      <c r="F160" s="47">
        <f>MIN(AL27:AL29)</f>
        <v>-86.536725000000104</v>
      </c>
      <c r="G160" s="46">
        <f>MIN(O47:O49)</f>
        <v>-120.88294000000003</v>
      </c>
      <c r="H160" s="47">
        <f>MIN(AL47:AL49)</f>
        <v>-102.78899999999999</v>
      </c>
      <c r="I160" s="46">
        <f>MIN(O67:O69)</f>
        <v>-101.22406499999995</v>
      </c>
      <c r="J160" s="48">
        <f>MIN(AL67:AL69)</f>
        <v>-107.18078500000021</v>
      </c>
      <c r="K160" s="46">
        <f>MIN(O87:O89)</f>
        <v>-119.47353500000015</v>
      </c>
      <c r="L160" s="48">
        <f>MIN(AL87:AL89)</f>
        <v>-137.44713499999972</v>
      </c>
      <c r="M160" s="46">
        <f>MIN(O107:O109)</f>
        <v>-60.640409999999875</v>
      </c>
      <c r="N160" s="47">
        <f>MIN(AL107:AL109)</f>
        <v>-77.330140000000142</v>
      </c>
      <c r="P160" s="119">
        <v>20</v>
      </c>
      <c r="Q160" s="111">
        <f>N158</f>
        <v>-92.330299999999994</v>
      </c>
      <c r="R160" s="111">
        <f>N160</f>
        <v>-77.330140000000142</v>
      </c>
      <c r="S160" s="111">
        <f>$S$129</f>
        <v>118.73534489422559</v>
      </c>
      <c r="T160" s="120" t="str">
        <f>IF(ABS(Q160)&lt;=S160,"VERIFICA","NON VERIFICA")</f>
        <v>VERIFICA</v>
      </c>
      <c r="U160" s="112" t="str">
        <f t="shared" si="1214"/>
        <v>VERIFICA</v>
      </c>
      <c r="V160" s="111">
        <f>$K$239</f>
        <v>157.58694983071715</v>
      </c>
      <c r="W160" s="113" t="str">
        <f t="shared" si="1210"/>
        <v>VERIFICA</v>
      </c>
      <c r="X160" s="113" t="str">
        <f t="shared" si="1215"/>
        <v>VERIFICA</v>
      </c>
      <c r="Y160" s="119">
        <v>20</v>
      </c>
      <c r="Z160" s="121">
        <f>N163</f>
        <v>9.1492437364530552</v>
      </c>
      <c r="AA160" s="121">
        <f>N164</f>
        <v>2.0715953942698051</v>
      </c>
      <c r="AB160" s="311"/>
      <c r="AC160" s="119">
        <v>20</v>
      </c>
      <c r="AD160" s="114">
        <f>2*fi!$B$6+1*fi!$B$8</f>
        <v>7.1592000000000002</v>
      </c>
      <c r="AE160" s="115" t="s">
        <v>112</v>
      </c>
      <c r="AF160" s="114">
        <f>3*fi!$B$6+1*fi!$B$8</f>
        <v>9.1688000000000009</v>
      </c>
      <c r="AG160" s="115" t="s">
        <v>115</v>
      </c>
      <c r="AH160" s="114">
        <f>80*28*1.4/450</f>
        <v>6.9688888888888885</v>
      </c>
      <c r="AI160" s="114" t="s">
        <v>96</v>
      </c>
      <c r="AJ160" s="114">
        <f>AF160+80*28*(3.5/450)</f>
        <v>26.591022222222222</v>
      </c>
      <c r="AK160" s="114" t="s">
        <v>96</v>
      </c>
      <c r="AL160" s="294" t="str">
        <f t="shared" si="1211"/>
        <v>VERIFICA</v>
      </c>
      <c r="AM160" s="294"/>
      <c r="AN160" s="294" t="str">
        <f t="shared" si="1212"/>
        <v>VERIFICA</v>
      </c>
      <c r="AO160" s="294"/>
      <c r="AP160" s="121">
        <f>(AD160*100*391.3)/(80*10*($C$241)*10*14.17)</f>
        <v>0.10296823394495415</v>
      </c>
      <c r="AQ160" s="121">
        <f t="shared" si="1217"/>
        <v>1.2807017543859649</v>
      </c>
      <c r="AR160" s="121">
        <f t="shared" si="1218"/>
        <v>2.2869674185463658</v>
      </c>
      <c r="AS160" s="155">
        <v>0.81</v>
      </c>
      <c r="AT160" s="169">
        <f>(AP160/(2*AS160))*((1-AR160)+SQRT((1-AR160)^2+(4*AS160*AR160*0.04)/(AP160*(0.28-0.04))))*(0.28-0.04)</f>
        <v>3.672703137343112E-2</v>
      </c>
      <c r="AU160" s="170">
        <f t="shared" si="1219"/>
        <v>-3.1190623811969961E-4</v>
      </c>
      <c r="AV160" s="170">
        <v>1.9599999999999999E-3</v>
      </c>
      <c r="AW160" s="155" t="str">
        <f t="shared" si="1220"/>
        <v>VERIFICA</v>
      </c>
      <c r="AX160" s="155">
        <v>0.41599999999999998</v>
      </c>
      <c r="AY160" s="121">
        <f t="shared" si="1228"/>
        <v>-0.15913583577535695</v>
      </c>
      <c r="AZ160" s="121">
        <f>(AD160*100*0.9*391.3*($C$241)*10)*10^-6</f>
        <v>60.510131136000005</v>
      </c>
      <c r="BA160" s="121">
        <f>((AD160*100*(($C$241)*10-AX160*AT160*1000)+AY160*AF160*100*(AX160*AT160*1000-0.04*1000))*391.3)*10^-6</f>
        <v>64.364835166688636</v>
      </c>
      <c r="BB160" s="121">
        <f>(AF160*100*391.3)/(80*10*($C$241)*10*14.17)</f>
        <v>0.13187159785932723</v>
      </c>
      <c r="BC160" s="121">
        <f t="shared" si="1221"/>
        <v>0.78082191780821908</v>
      </c>
      <c r="BD160" s="121">
        <f t="shared" si="1222"/>
        <v>1.3943248532289627</v>
      </c>
      <c r="BE160" s="155">
        <v>0.81</v>
      </c>
      <c r="BF160" s="121">
        <f>(BB160/(2*BE160))*((1-BD160)+SQRT((1-BD160)^2+(4*BE160*BD160*0.04)/(BB160*(0.24))))*(0.24)</f>
        <v>3.9609782926163947E-2</v>
      </c>
      <c r="BG160" s="170">
        <f t="shared" si="1223"/>
        <v>-3.4480364635476078E-5</v>
      </c>
      <c r="BH160" s="170">
        <v>1.9599999999999999E-3</v>
      </c>
      <c r="BI160" s="155" t="str">
        <f>IF(BG160&lt;BH160, "VERIFICA","NON VERIFICA")</f>
        <v>VERIFICA</v>
      </c>
      <c r="BJ160" s="155">
        <v>0.41599999999999998</v>
      </c>
      <c r="BK160" s="121">
        <f t="shared" si="1233"/>
        <v>-1.7592022773202081E-2</v>
      </c>
      <c r="BL160" s="121">
        <f>(AF160*100*0.9*391.3*($C$241)*10)*10^-6</f>
        <v>77.495431104000005</v>
      </c>
      <c r="BM160" s="121">
        <f>((AF160*100*(($C$241)*10-BJ160*BF160*1000)+BK160*AD160*100*(BJ160*BF160*1000-0.04*1000))*391.3)*10^-6</f>
        <v>80.310179469468352</v>
      </c>
      <c r="BN160" s="301"/>
      <c r="BO160" s="191">
        <f t="shared" si="1226"/>
        <v>80.310179469468352</v>
      </c>
      <c r="BP160" s="192">
        <f t="shared" si="1227"/>
        <v>64.364835166688636</v>
      </c>
      <c r="BQ160" s="303"/>
      <c r="BR160" s="303"/>
      <c r="BS160" s="303"/>
      <c r="BT160" s="291"/>
      <c r="BU160" s="305"/>
      <c r="BV160" s="307"/>
      <c r="BW160" s="305"/>
      <c r="BX160" s="291"/>
      <c r="BY160" s="291"/>
      <c r="BZ160" s="291"/>
      <c r="CA160" s="291"/>
      <c r="CB160" s="291"/>
      <c r="CC160" s="240" t="str">
        <f>IF(BT160&lt;=$K$240,"VERIFICA","NON VERIFICA")</f>
        <v>VERIFICA</v>
      </c>
      <c r="CD160" s="240"/>
      <c r="CE160" s="240"/>
      <c r="CF160" s="240" t="str">
        <f>IF(BT159&lt;=$X$242,"VERIFICA","NON VERIFICA")</f>
        <v>NON VERIFICA</v>
      </c>
      <c r="CG160" s="240"/>
      <c r="CH160" s="240"/>
      <c r="CI160" s="257"/>
      <c r="CJ160" s="288"/>
      <c r="CK160" s="289"/>
      <c r="CL160" s="289"/>
    </row>
    <row r="161" spans="1:91" x14ac:dyDescent="0.25">
      <c r="A161" s="49"/>
      <c r="B161" s="45" t="s">
        <v>54</v>
      </c>
      <c r="C161" s="46">
        <f>MAX(O7:O9)</f>
        <v>54.284620000000004</v>
      </c>
      <c r="D161" s="47">
        <f>MAX(AL7:AL9)</f>
        <v>102.37169999999993</v>
      </c>
      <c r="E161" s="46">
        <f>MAX(O27:O29)</f>
        <v>4.2794749999999979</v>
      </c>
      <c r="F161" s="47">
        <f>MAX(AL27:AL29)</f>
        <v>4.5939750000000004</v>
      </c>
      <c r="G161" s="46">
        <f>MAX(O47:O49)</f>
        <v>79.082040000000006</v>
      </c>
      <c r="H161" s="47">
        <f>MAX(AL47:AL49)</f>
        <v>28.407500000000027</v>
      </c>
      <c r="I161" s="46">
        <f>MAX(O67:O69)</f>
        <v>5.6607650000000067</v>
      </c>
      <c r="J161" s="48">
        <f>MAX(AL67:AL69)</f>
        <v>0.58348499999993919</v>
      </c>
      <c r="K161" s="46">
        <f>MAX(O87:O89)</f>
        <v>12.149634999999945</v>
      </c>
      <c r="L161" s="48">
        <f>MAX(AL87:AL89)</f>
        <v>52.937035000000037</v>
      </c>
      <c r="M161" s="46">
        <f>MAX(O107:O109)</f>
        <v>27.537560000000049</v>
      </c>
      <c r="N161" s="47">
        <f>MAX(AL107:AL109)</f>
        <v>17.509289999999936</v>
      </c>
    </row>
    <row r="162" spans="1:91" x14ac:dyDescent="0.25">
      <c r="C162" s="24">
        <f>MAX(O7:AL9)</f>
        <v>102.37169999999993</v>
      </c>
      <c r="D162" s="25"/>
      <c r="E162" s="259">
        <f>MAX($O$27:$AL$29)</f>
        <v>61.75836000000001</v>
      </c>
      <c r="F162" s="259"/>
      <c r="G162" s="259">
        <f>MAX($O$47:$AL$49)</f>
        <v>79.082040000000006</v>
      </c>
      <c r="H162" s="259"/>
      <c r="I162" s="259">
        <f>MAX($O$67:$AL$69)</f>
        <v>53.469177600000023</v>
      </c>
      <c r="J162" s="259"/>
      <c r="K162" s="259">
        <f>MAX($O$87:$AL$89)</f>
        <v>72.784979199999981</v>
      </c>
      <c r="L162" s="259"/>
      <c r="M162" s="259">
        <f>MAX($O$107:$AL$109)</f>
        <v>40.819300000000027</v>
      </c>
      <c r="N162" s="259"/>
    </row>
    <row r="163" spans="1:91" x14ac:dyDescent="0.25">
      <c r="B163" s="26" t="s">
        <v>55</v>
      </c>
      <c r="C163" s="27">
        <f>ABS(C160*$D$242)</f>
        <v>5.0033577533577542</v>
      </c>
      <c r="D163" s="27">
        <f>ABS(D160*$D$242)</f>
        <v>4.5739730000527343</v>
      </c>
      <c r="E163" s="27">
        <f>ABS(E160*$C$242)</f>
        <v>10.237269997444416</v>
      </c>
      <c r="F163" s="27">
        <f>ABS(F160*$C$242)</f>
        <v>10.238512295198355</v>
      </c>
      <c r="G163" s="27">
        <f t="shared" ref="G163:L164" si="1279">ABS(G160*$D$242)</f>
        <v>6.1294940755073668</v>
      </c>
      <c r="H163" s="27">
        <f t="shared" si="1279"/>
        <v>5.2120221970720308</v>
      </c>
      <c r="I163" s="27">
        <f t="shared" si="1279"/>
        <v>5.1326705548051041</v>
      </c>
      <c r="J163" s="27">
        <f t="shared" si="1279"/>
        <v>5.4347121824281404</v>
      </c>
      <c r="K163" s="27">
        <f t="shared" si="1279"/>
        <v>6.0580287422064911</v>
      </c>
      <c r="L163" s="27">
        <f t="shared" si="1279"/>
        <v>6.969398656898643</v>
      </c>
      <c r="M163" s="27">
        <f>ABS(M160*$C$242)</f>
        <v>7.1746138228696221</v>
      </c>
      <c r="N163" s="27">
        <f>ABS(N160*$C$242)</f>
        <v>9.1492437364530552</v>
      </c>
    </row>
    <row r="164" spans="1:91" x14ac:dyDescent="0.25">
      <c r="B164" s="26" t="s">
        <v>56</v>
      </c>
      <c r="C164" s="27">
        <f>ABS(C161*$D$242)</f>
        <v>2.752557612192164</v>
      </c>
      <c r="D164" s="53">
        <f>ABS(D161*$D$242)</f>
        <v>5.1908625704306735</v>
      </c>
      <c r="E164" s="27">
        <f>ABS(E161*$C$242)</f>
        <v>0.50632211242676339</v>
      </c>
      <c r="F164" s="27">
        <f>ABS(F161*$C$242)</f>
        <v>0.54353188800863228</v>
      </c>
      <c r="G164" s="27">
        <f t="shared" si="1279"/>
        <v>4.0099363537901747</v>
      </c>
      <c r="H164" s="27">
        <f t="shared" si="1279"/>
        <v>1.4404315691691121</v>
      </c>
      <c r="I164" s="27">
        <f t="shared" si="1279"/>
        <v>0.28703492428575522</v>
      </c>
      <c r="J164" s="27">
        <f t="shared" si="1279"/>
        <v>2.9586208365275049E-2</v>
      </c>
      <c r="K164" s="27">
        <f t="shared" si="1279"/>
        <v>0.6160597661843481</v>
      </c>
      <c r="L164" s="27">
        <f t="shared" si="1279"/>
        <v>2.6842269257136389</v>
      </c>
      <c r="M164" s="27">
        <f>ABS(M161*$C$242)</f>
        <v>3.2580808511041126</v>
      </c>
      <c r="N164" s="27">
        <f>ABS(N161*$C$242)</f>
        <v>2.0715953942698051</v>
      </c>
    </row>
    <row r="165" spans="1:91" x14ac:dyDescent="0.25">
      <c r="B165" s="56" t="s">
        <v>79</v>
      </c>
      <c r="C165" s="29">
        <f>ABS(C162*$D$242)</f>
        <v>5.1908625704306735</v>
      </c>
      <c r="D165" s="30"/>
      <c r="E165" s="260">
        <f>ABS(E162*$C$242)</f>
        <v>7.3068830394411801</v>
      </c>
      <c r="F165" s="260"/>
      <c r="G165" s="260">
        <f>ABS(G162*$D$242)</f>
        <v>4.0099363537901747</v>
      </c>
      <c r="H165" s="260"/>
      <c r="I165" s="260">
        <f>ABS(I162*$D$242)</f>
        <v>2.7112097647645834</v>
      </c>
      <c r="J165" s="260"/>
      <c r="K165" s="260">
        <f>ABS(K162*$D$242)</f>
        <v>3.6906373950892215</v>
      </c>
      <c r="L165" s="260"/>
      <c r="M165" s="260">
        <f>ABS(M162*$C$242)</f>
        <v>4.8294975911255014</v>
      </c>
      <c r="N165" s="260"/>
    </row>
    <row r="168" spans="1:91" x14ac:dyDescent="0.25">
      <c r="A168" t="s">
        <v>65</v>
      </c>
    </row>
    <row r="169" spans="1:91" x14ac:dyDescent="0.25">
      <c r="P169" s="258" t="s">
        <v>81</v>
      </c>
      <c r="Q169" s="258"/>
      <c r="R169" s="258"/>
      <c r="S169" s="258"/>
      <c r="T169" s="258"/>
      <c r="U169" s="258"/>
      <c r="V169" s="258"/>
      <c r="W169" s="258"/>
      <c r="X169" s="258"/>
      <c r="Y169" s="276" t="s">
        <v>89</v>
      </c>
      <c r="Z169" s="277"/>
      <c r="AA169" s="277"/>
      <c r="AB169" s="278"/>
      <c r="AC169" s="279" t="s">
        <v>90</v>
      </c>
      <c r="AD169" s="280"/>
      <c r="AE169" s="280"/>
      <c r="AF169" s="280"/>
      <c r="AG169" s="281"/>
      <c r="AH169" s="270" t="s">
        <v>93</v>
      </c>
      <c r="AI169" s="271"/>
      <c r="AJ169" s="271"/>
      <c r="AK169" s="271"/>
      <c r="AL169" s="271"/>
      <c r="AM169" s="271"/>
      <c r="AN169" s="271"/>
      <c r="AO169" s="272"/>
      <c r="AP169" s="286" t="s">
        <v>130</v>
      </c>
      <c r="AQ169" s="286"/>
      <c r="AR169" s="286"/>
      <c r="AS169" s="286"/>
      <c r="AT169" s="286"/>
      <c r="AU169" s="286"/>
      <c r="AV169" s="286"/>
      <c r="AW169" s="286"/>
      <c r="AX169" s="286"/>
      <c r="AY169" s="286"/>
      <c r="AZ169" s="286"/>
      <c r="BA169" s="286"/>
      <c r="BB169" s="286"/>
      <c r="BC169" s="286"/>
      <c r="BD169" s="286"/>
      <c r="BE169" s="286"/>
      <c r="BF169" s="286"/>
      <c r="BG169" s="286"/>
      <c r="BH169" s="286"/>
      <c r="BI169" s="286"/>
      <c r="BJ169" s="286"/>
      <c r="BK169" s="286"/>
      <c r="BL169" s="286"/>
      <c r="BM169" s="286"/>
      <c r="BN169" s="286"/>
      <c r="BO169" s="286"/>
      <c r="BP169" s="286"/>
      <c r="BQ169" s="286"/>
      <c r="BR169" s="286"/>
      <c r="BS169" s="286"/>
      <c r="BT169" s="286"/>
      <c r="BU169" s="286"/>
      <c r="BV169" s="286"/>
      <c r="BW169" s="286"/>
      <c r="BX169" s="240" t="s">
        <v>203</v>
      </c>
      <c r="BY169" s="240"/>
      <c r="BZ169" s="240"/>
      <c r="CA169" s="240"/>
      <c r="CB169" s="240"/>
      <c r="CC169" s="247" t="s">
        <v>221</v>
      </c>
      <c r="CD169" s="247"/>
      <c r="CE169" s="247"/>
      <c r="CF169" s="247" t="s">
        <v>222</v>
      </c>
      <c r="CG169" s="247"/>
      <c r="CH169" s="247"/>
      <c r="CI169" s="186"/>
      <c r="CJ169" s="186"/>
      <c r="CK169" s="186"/>
      <c r="CL169" s="186"/>
      <c r="CM169" s="186"/>
    </row>
    <row r="170" spans="1:91" ht="18.75" x14ac:dyDescent="0.35">
      <c r="C170" s="23">
        <v>14</v>
      </c>
      <c r="D170" s="8">
        <v>15</v>
      </c>
      <c r="E170" s="23">
        <v>15</v>
      </c>
      <c r="F170" s="8">
        <v>16</v>
      </c>
      <c r="G170" s="23">
        <v>16</v>
      </c>
      <c r="H170" s="1">
        <v>17</v>
      </c>
      <c r="I170" s="23">
        <v>17</v>
      </c>
      <c r="J170" s="32">
        <v>18</v>
      </c>
      <c r="K170" s="31">
        <v>18</v>
      </c>
      <c r="L170" s="33">
        <v>19</v>
      </c>
      <c r="M170" s="31">
        <v>19</v>
      </c>
      <c r="N170" s="31">
        <v>20</v>
      </c>
      <c r="P170" s="65" t="s">
        <v>86</v>
      </c>
      <c r="Q170" s="144" t="s">
        <v>84</v>
      </c>
      <c r="R170" s="144" t="s">
        <v>85</v>
      </c>
      <c r="S170" s="144" t="s">
        <v>83</v>
      </c>
      <c r="T170" s="145" t="s">
        <v>128</v>
      </c>
      <c r="U170" s="143" t="s">
        <v>129</v>
      </c>
      <c r="V170" s="144" t="s">
        <v>87</v>
      </c>
      <c r="W170" s="145" t="s">
        <v>128</v>
      </c>
      <c r="X170" s="143" t="s">
        <v>129</v>
      </c>
      <c r="Y170" s="61" t="s">
        <v>86</v>
      </c>
      <c r="Z170" s="61" t="s">
        <v>55</v>
      </c>
      <c r="AA170" s="61" t="s">
        <v>56</v>
      </c>
      <c r="AB170" s="61" t="s">
        <v>79</v>
      </c>
      <c r="AC170" s="65" t="s">
        <v>86</v>
      </c>
      <c r="AD170" s="264" t="s">
        <v>91</v>
      </c>
      <c r="AE170" s="265"/>
      <c r="AF170" s="264" t="s">
        <v>92</v>
      </c>
      <c r="AG170" s="265"/>
      <c r="AH170" s="261" t="s">
        <v>94</v>
      </c>
      <c r="AI170" s="262"/>
      <c r="AJ170" s="261" t="s">
        <v>97</v>
      </c>
      <c r="AK170" s="262"/>
      <c r="AL170" s="261" t="s">
        <v>98</v>
      </c>
      <c r="AM170" s="262"/>
      <c r="AN170" s="261" t="s">
        <v>99</v>
      </c>
      <c r="AO170" s="262"/>
      <c r="AP170" s="157" t="s">
        <v>131</v>
      </c>
      <c r="AQ170" s="157" t="s">
        <v>132</v>
      </c>
      <c r="AR170" s="157" t="s">
        <v>133</v>
      </c>
      <c r="AS170" s="157" t="s">
        <v>134</v>
      </c>
      <c r="AT170" s="157" t="s">
        <v>135</v>
      </c>
      <c r="AU170" s="157" t="s">
        <v>136</v>
      </c>
      <c r="AV170" s="157" t="s">
        <v>137</v>
      </c>
      <c r="AW170" s="157" t="s">
        <v>138</v>
      </c>
      <c r="AX170" s="157" t="s">
        <v>139</v>
      </c>
      <c r="AY170" s="158" t="s">
        <v>140</v>
      </c>
      <c r="AZ170" s="157" t="s">
        <v>141</v>
      </c>
      <c r="BA170" s="157" t="s">
        <v>142</v>
      </c>
      <c r="BB170" s="159" t="s">
        <v>131</v>
      </c>
      <c r="BC170" s="157" t="s">
        <v>132</v>
      </c>
      <c r="BD170" s="157" t="s">
        <v>133</v>
      </c>
      <c r="BE170" s="157" t="s">
        <v>134</v>
      </c>
      <c r="BF170" s="157" t="s">
        <v>42</v>
      </c>
      <c r="BG170" s="157" t="s">
        <v>136</v>
      </c>
      <c r="BH170" s="157" t="s">
        <v>137</v>
      </c>
      <c r="BI170" s="157" t="s">
        <v>138</v>
      </c>
      <c r="BJ170" s="157" t="s">
        <v>139</v>
      </c>
      <c r="BK170" s="158" t="s">
        <v>140</v>
      </c>
      <c r="BL170" s="157" t="s">
        <v>143</v>
      </c>
      <c r="BM170" s="157" t="s">
        <v>144</v>
      </c>
      <c r="BN170" s="157" t="s">
        <v>145</v>
      </c>
      <c r="BO170" s="157" t="s">
        <v>144</v>
      </c>
      <c r="BP170" s="157" t="s">
        <v>142</v>
      </c>
      <c r="BQ170" s="157" t="s">
        <v>146</v>
      </c>
      <c r="BR170" s="157" t="s">
        <v>147</v>
      </c>
      <c r="BS170" s="157" t="s">
        <v>148</v>
      </c>
      <c r="BT170" s="157" t="s">
        <v>149</v>
      </c>
      <c r="BU170" s="210" t="s">
        <v>199</v>
      </c>
      <c r="BV170" s="210" t="s">
        <v>200</v>
      </c>
      <c r="BW170" s="210" t="s">
        <v>201</v>
      </c>
      <c r="BX170" s="219" t="s">
        <v>207</v>
      </c>
      <c r="BY170" s="220" t="s">
        <v>208</v>
      </c>
      <c r="BZ170" s="219" t="s">
        <v>204</v>
      </c>
      <c r="CA170" s="219" t="s">
        <v>205</v>
      </c>
      <c r="CB170" s="219" t="s">
        <v>206</v>
      </c>
      <c r="CC170" s="247"/>
      <c r="CD170" s="247"/>
      <c r="CE170" s="247"/>
      <c r="CF170" s="247"/>
      <c r="CG170" s="247"/>
      <c r="CH170" s="247"/>
      <c r="CI170" s="233" t="s">
        <v>224</v>
      </c>
      <c r="CJ170" s="186"/>
      <c r="CK170" s="186"/>
      <c r="CL170" s="186"/>
      <c r="CM170" s="186"/>
    </row>
    <row r="171" spans="1:91" ht="16.5" x14ac:dyDescent="0.35">
      <c r="A171" s="1">
        <v>1</v>
      </c>
      <c r="B171" s="32" t="s">
        <v>45</v>
      </c>
      <c r="C171" s="1">
        <v>-46.55</v>
      </c>
      <c r="D171" s="32">
        <v>6.1040000000000001</v>
      </c>
      <c r="E171" s="1">
        <v>-117.997</v>
      </c>
      <c r="F171" s="32">
        <v>-118.236</v>
      </c>
      <c r="G171" s="1">
        <v>-52.145000000000003</v>
      </c>
      <c r="H171" s="32">
        <v>-77.893000000000001</v>
      </c>
      <c r="I171" s="1">
        <v>-92.402000000000001</v>
      </c>
      <c r="J171" s="32">
        <v>-95.572999999999993</v>
      </c>
      <c r="K171" s="1">
        <v>-90.1</v>
      </c>
      <c r="L171" s="32">
        <v>-86.703999999999994</v>
      </c>
      <c r="M171" s="1">
        <v>-69.231999999999999</v>
      </c>
      <c r="N171" s="1">
        <v>-67.013999999999996</v>
      </c>
      <c r="P171" s="61">
        <v>14</v>
      </c>
      <c r="Q171" s="63">
        <f>C181</f>
        <v>-167.63140000000001</v>
      </c>
      <c r="R171" s="63">
        <f>C182</f>
        <v>-142.81580500000001</v>
      </c>
      <c r="S171" s="108">
        <f>$J$238</f>
        <v>336.7260171609679</v>
      </c>
      <c r="T171" s="103" t="str">
        <f>IF(ABS(Q171)&lt;=S171,"VERIFICA","NON VERIFICA")</f>
        <v>VERIFICA</v>
      </c>
      <c r="U171" s="103" t="str">
        <f>IF(ABS(R171)&lt;=S171,"VERIFICA","NON VERIFICA")</f>
        <v>VERIFICA</v>
      </c>
      <c r="V171" s="63">
        <f>$J$239</f>
        <v>446.90674053554949</v>
      </c>
      <c r="W171" s="100" t="str">
        <f t="shared" ref="W171:W182" si="1280">IF(ABS(Q171)&lt;=V171,"VERIFICA","NON VERIFICA")</f>
        <v>VERIFICA</v>
      </c>
      <c r="X171" s="100" t="str">
        <f>IF(ABS(R171)&lt;=V171,"VERIFICA","NON VERIFICA")</f>
        <v>VERIFICA</v>
      </c>
      <c r="Y171" s="61">
        <v>14</v>
      </c>
      <c r="Z171" s="76">
        <f>C185</f>
        <v>6.1444070571977552</v>
      </c>
      <c r="AA171" s="76">
        <f>C186</f>
        <v>4.2273620006178154</v>
      </c>
      <c r="AB171" s="268">
        <f>C187</f>
        <v>8.0955784095318979</v>
      </c>
      <c r="AC171" s="61">
        <v>14</v>
      </c>
      <c r="AD171" s="235">
        <f>2*fi!$B$6+1*fi!$B$8</f>
        <v>7.1592000000000002</v>
      </c>
      <c r="AE171" s="73" t="s">
        <v>109</v>
      </c>
      <c r="AF171" s="235">
        <f>2*fi!$B$6+1*fi!$B$8</f>
        <v>7.1592000000000002</v>
      </c>
      <c r="AG171" s="73" t="s">
        <v>109</v>
      </c>
      <c r="AH171" s="76">
        <f>30*70*1.4/450</f>
        <v>6.5333333333333332</v>
      </c>
      <c r="AI171" s="76" t="s">
        <v>96</v>
      </c>
      <c r="AJ171" s="76">
        <f>AF171+30*70*(3.5/450)</f>
        <v>23.492533333333334</v>
      </c>
      <c r="AK171" s="76" t="s">
        <v>96</v>
      </c>
      <c r="AL171" s="261" t="str">
        <f t="shared" ref="AL171:AL182" si="1281">IF((25*AD171)/100&lt;=AF171,"VERIFICA","NON VERIFICA")</f>
        <v>VERIFICA</v>
      </c>
      <c r="AM171" s="262"/>
      <c r="AN171" s="261" t="str">
        <f t="shared" ref="AN171:AN182" si="1282">IF((50*AD171)/100&lt;=AF171,"VERIFICA","NON VERIFICA")</f>
        <v>VERIFICA</v>
      </c>
      <c r="AO171" s="262"/>
      <c r="AP171" s="68">
        <f>(AD171*100*391.3)/(30*10*($B$241)*10*14.17)</f>
        <v>9.9847984431470679E-2</v>
      </c>
      <c r="AQ171" s="68">
        <f>AF171/AD171</f>
        <v>1</v>
      </c>
      <c r="AR171" s="68">
        <f>0.0035*AQ171/0.00196</f>
        <v>1.7857142857142858</v>
      </c>
      <c r="AS171" s="153">
        <v>0.81</v>
      </c>
      <c r="AT171" s="161">
        <f>(AP171/(2*AS171))*((1-AR171)+SQRT((1-AR171)^2+(4*AS171*AR171*0.04)/(AP171*(0.7-0.04))))*(0.7-0.04)</f>
        <v>5.0698969105359405E-2</v>
      </c>
      <c r="AU171" s="162">
        <f>(AT171-0.04)*0.0035/AT171</f>
        <v>7.3860262899900749E-4</v>
      </c>
      <c r="AV171" s="162">
        <v>1.9599999999999999E-3</v>
      </c>
      <c r="AW171" s="153" t="str">
        <f>IF(AU171&lt;AV171, "VERIFICA","NON VERIFICA")</f>
        <v>VERIFICA</v>
      </c>
      <c r="AX171" s="153">
        <v>0.41599999999999998</v>
      </c>
      <c r="AY171" s="68">
        <f>(AT171-0.04)*0.0035/(AT171*0.00196)</f>
        <v>0.37683807601990182</v>
      </c>
      <c r="AZ171" s="68">
        <f>(AD171*100*0.9*391.3*($B$241)*10)*10^-6</f>
        <v>166.40286062400003</v>
      </c>
      <c r="BA171" s="68">
        <f>((AD171*100*(($B$241)*10-AX171*AT171*1000)+AY171*AF171*100*(AX171*AT171*1000-0.04*1000))*391.3)*10^-6</f>
        <v>176.98751447381036</v>
      </c>
      <c r="BB171" s="68">
        <f>(AF171*100*391.3)/(30*10*($B$241)*10*14.17)</f>
        <v>9.9847984431470679E-2</v>
      </c>
      <c r="BC171" s="68">
        <f>AD171/AF171</f>
        <v>1</v>
      </c>
      <c r="BD171" s="68">
        <f>0.0035*BC171/0.00196</f>
        <v>1.7857142857142858</v>
      </c>
      <c r="BE171" s="153">
        <v>0.81</v>
      </c>
      <c r="BF171" s="68">
        <f>(BB171/(2*BE171))*((1-BD171)+SQRT((1-BD171)^2+(4*BE171*BD171*0.04)/(BB171*(0.66))))*(0.66)</f>
        <v>5.0698969105359412E-2</v>
      </c>
      <c r="BG171" s="162">
        <f>(BF171-0.04)*0.0035/BF171</f>
        <v>7.3860262899900792E-4</v>
      </c>
      <c r="BH171" s="162">
        <v>1.9599999999999999E-3</v>
      </c>
      <c r="BI171" s="153" t="str">
        <f>IF(BG171&lt;BH171, "VERIFICA","NON VERIFICA")</f>
        <v>VERIFICA</v>
      </c>
      <c r="BJ171" s="153">
        <v>0.41599999999999998</v>
      </c>
      <c r="BK171" s="68">
        <f>(BF171-0.04)*0.0035/(BF171*0.00196)</f>
        <v>0.37683807601990205</v>
      </c>
      <c r="BL171" s="68">
        <f>(AF171*100*0.9*391.3*($B$241)*10)*10^-6</f>
        <v>166.40286062400003</v>
      </c>
      <c r="BM171" s="68">
        <f>((AF171*100*(($B$241)*10-BJ171*BF171*1000)+BK171*AD171*100*(BJ171*BF171*1000-0.04*1000))*391.3)*10^-6</f>
        <v>176.98751447381036</v>
      </c>
      <c r="BN171" s="254">
        <f>K12</f>
        <v>26.4</v>
      </c>
      <c r="BO171" s="180">
        <f>BM171</f>
        <v>176.98751447381036</v>
      </c>
      <c r="BP171" s="68">
        <f>BA171</f>
        <v>176.98751447381036</v>
      </c>
      <c r="BQ171" s="256">
        <f>(BN171*$AT$2/2)+(BP171+ABS(BO172))/$AT$2</f>
        <v>172.47663594199955</v>
      </c>
      <c r="BR171" s="256">
        <f>(BN171*$AT$2/2)+(ABS(BO171)+BP172)/$AT$2</f>
        <v>183.2063581742307</v>
      </c>
      <c r="BS171" s="256">
        <f>MAX(ABS(F12),ABS(F13))</f>
        <v>79.760000000000005</v>
      </c>
      <c r="BT171" s="247">
        <f>MAX(BQ171,BR171,BS171)</f>
        <v>183.2063581742307</v>
      </c>
      <c r="BU171" s="285">
        <f>BT171*10/(0.9*(0.66)*391.3*2)</f>
        <v>3.9410709483073054</v>
      </c>
      <c r="BV171" s="287">
        <v>8</v>
      </c>
      <c r="BW171" s="285">
        <f>fi!$B$2</f>
        <v>0.50240000000000007</v>
      </c>
      <c r="BX171" s="247">
        <f>0.66/4</f>
        <v>0.16500000000000001</v>
      </c>
      <c r="BY171" s="247">
        <f>0.225</f>
        <v>0.22500000000000001</v>
      </c>
      <c r="BZ171" s="247">
        <f>8*0.016</f>
        <v>0.128</v>
      </c>
      <c r="CA171" s="247">
        <f>24*0.008</f>
        <v>0.192</v>
      </c>
      <c r="CB171" s="247">
        <f>MIN(BX171:CA171)</f>
        <v>0.128</v>
      </c>
      <c r="CC171" s="240" t="str">
        <f>IF(BT171&lt;=$J$240,"VERIFICA","NON VERIFICA")</f>
        <v>VERIFICA</v>
      </c>
      <c r="CD171" s="240"/>
      <c r="CE171" s="240"/>
      <c r="CF171" s="240" t="str">
        <f>IF(BT171&lt;=$W$243,"VERIFICA","NON VERIFICA")</f>
        <v>VERIFICA</v>
      </c>
      <c r="CG171" s="240"/>
      <c r="CH171" s="240"/>
      <c r="CI171" s="256">
        <v>20</v>
      </c>
      <c r="CJ171" s="186"/>
      <c r="CK171" s="186"/>
      <c r="CL171" s="186"/>
      <c r="CM171" s="186"/>
    </row>
    <row r="172" spans="1:91" ht="16.5" x14ac:dyDescent="0.35">
      <c r="A172" s="1">
        <v>2</v>
      </c>
      <c r="B172" s="32" t="s">
        <v>46</v>
      </c>
      <c r="C172" s="1">
        <v>-29.719000000000001</v>
      </c>
      <c r="D172" s="32">
        <v>3.3250000000000002</v>
      </c>
      <c r="E172" s="1">
        <v>-73.528999999999996</v>
      </c>
      <c r="F172" s="32">
        <v>-73.445999999999998</v>
      </c>
      <c r="G172" s="1">
        <v>-34.523000000000003</v>
      </c>
      <c r="H172" s="32">
        <v>-49.354999999999997</v>
      </c>
      <c r="I172" s="1">
        <v>-61.085999999999999</v>
      </c>
      <c r="J172" s="32">
        <v>-64.382000000000005</v>
      </c>
      <c r="K172" s="1">
        <v>-66.343999999999994</v>
      </c>
      <c r="L172" s="32">
        <v>-70.486000000000004</v>
      </c>
      <c r="M172" s="1">
        <v>-39.555999999999997</v>
      </c>
      <c r="N172" s="1">
        <v>-40.027999999999999</v>
      </c>
      <c r="P172" s="61">
        <v>15</v>
      </c>
      <c r="Q172" s="63">
        <f>D181</f>
        <v>224.51299999999998</v>
      </c>
      <c r="R172" s="63">
        <f>D183</f>
        <v>188.16730999999999</v>
      </c>
      <c r="S172" s="108">
        <f>$J$238</f>
        <v>336.7260171609679</v>
      </c>
      <c r="T172" s="103" t="str">
        <f t="shared" ref="T172:T180" si="1283">IF(ABS(Q172)&lt;=S172,"VERIFICA","NON VERIFICA")</f>
        <v>VERIFICA</v>
      </c>
      <c r="U172" s="103" t="str">
        <f t="shared" ref="U172:U182" si="1284">IF(ABS(R172)&lt;=S172,"VERIFICA","NON VERIFICA")</f>
        <v>VERIFICA</v>
      </c>
      <c r="V172" s="63">
        <f>$J$239</f>
        <v>446.90674053554949</v>
      </c>
      <c r="W172" s="100" t="str">
        <f t="shared" si="1280"/>
        <v>VERIFICA</v>
      </c>
      <c r="X172" s="100" t="str">
        <f t="shared" ref="X172:X182" si="1285">IF(ABS(R172)&lt;=V172,"VERIFICA","NON VERIFICA")</f>
        <v>VERIFICA</v>
      </c>
      <c r="Y172" s="61">
        <v>15</v>
      </c>
      <c r="Z172" s="76">
        <f>D185</f>
        <v>6.9497561009188908</v>
      </c>
      <c r="AA172" s="76">
        <f>D186</f>
        <v>8.0955784095318979</v>
      </c>
      <c r="AB172" s="268"/>
      <c r="AC172" s="61">
        <v>15</v>
      </c>
      <c r="AD172" s="76">
        <f>1*fi!$B$6+2*fi!$B$8</f>
        <v>8.2896000000000001</v>
      </c>
      <c r="AE172" s="75" t="s">
        <v>227</v>
      </c>
      <c r="AF172" s="235">
        <f>2*fi!$B$6+1*fi!$B$8</f>
        <v>7.1592000000000002</v>
      </c>
      <c r="AG172" s="73" t="s">
        <v>109</v>
      </c>
      <c r="AH172" s="76">
        <f>30*70*1.4/450</f>
        <v>6.5333333333333332</v>
      </c>
      <c r="AI172" s="76" t="s">
        <v>96</v>
      </c>
      <c r="AJ172" s="76">
        <f>AF172+30*70*(3.5/450)</f>
        <v>23.492533333333334</v>
      </c>
      <c r="AK172" s="76" t="s">
        <v>96</v>
      </c>
      <c r="AL172" s="261" t="str">
        <f t="shared" si="1281"/>
        <v>VERIFICA</v>
      </c>
      <c r="AM172" s="262"/>
      <c r="AN172" s="261" t="str">
        <f t="shared" si="1282"/>
        <v>VERIFICA</v>
      </c>
      <c r="AO172" s="262"/>
      <c r="AP172" s="68">
        <f>(AD172*100*391.3)/(30*10*($B$241)*10*14.17)</f>
        <v>0.11561345565749236</v>
      </c>
      <c r="AQ172" s="68">
        <f t="shared" ref="AQ172:AQ174" si="1286">AF172/AD172</f>
        <v>0.86363636363636365</v>
      </c>
      <c r="AR172" s="68">
        <f t="shared" ref="AR172:AR182" si="1287">0.0035*AQ172/0.00196</f>
        <v>1.5422077922077924</v>
      </c>
      <c r="AS172" s="153">
        <v>0.81</v>
      </c>
      <c r="AT172" s="161">
        <f>(AP172/(2*AS172))*((1-AR172)+SQRT((1-AR172)^2+(4*AS172*AR172*0.04)/(AP172*(0.7-0.04))))*(0.7-0.04)</f>
        <v>5.4856921724856768E-2</v>
      </c>
      <c r="AU172" s="162">
        <f t="shared" ref="AU172:AU182" si="1288">(AT172-0.04)*0.0035/AT172</f>
        <v>9.4790637903104937E-4</v>
      </c>
      <c r="AV172" s="162">
        <v>1.9599999999999999E-3</v>
      </c>
      <c r="AW172" s="153" t="str">
        <f t="shared" ref="AW172:AW174" si="1289">IF(AU172&lt;AV172, "VERIFICA","NON VERIFICA")</f>
        <v>VERIFICA</v>
      </c>
      <c r="AX172" s="153">
        <v>0.41599999999999998</v>
      </c>
      <c r="AY172" s="68">
        <f>(AT172-0.04)*0.0035/(AT172*0.00196)</f>
        <v>0.48362570358727008</v>
      </c>
      <c r="AZ172" s="68">
        <f>(AD172*100*0.9*391.3*($B$241)*10)*10^-6</f>
        <v>192.67699651200002</v>
      </c>
      <c r="BA172" s="68">
        <f>((AD172*100*(($B$241)*10-AX172*AT172*1000)+AY172*AF172*100*(AX172*AT172*1000-0.04*1000))*391.3)*10^-6</f>
        <v>204.35569887047791</v>
      </c>
      <c r="BB172" s="68">
        <f>(AF172*100*391.3)/(30*10*($B$241)*10*14.17)</f>
        <v>9.9847984431470679E-2</v>
      </c>
      <c r="BC172" s="68">
        <f t="shared" ref="BC172:BC182" si="1290">AD172/AF172</f>
        <v>1.1578947368421053</v>
      </c>
      <c r="BD172" s="68">
        <f t="shared" ref="BD172:BD182" si="1291">0.0035*BC172/0.00196</f>
        <v>2.0676691729323311</v>
      </c>
      <c r="BE172" s="153">
        <v>0.81</v>
      </c>
      <c r="BF172" s="68">
        <f>(BB172/(2*BE172))*((1-BD172)+SQRT((1-BD172)^2+(4*BE172*BD172*0.04)/(BB172*(0.66))))*(0.66)</f>
        <v>4.9386169040431055E-2</v>
      </c>
      <c r="BG172" s="162">
        <f t="shared" ref="BG172:BG182" si="1292">(BF172-0.04)*0.0035/BF172</f>
        <v>6.6519821803983259E-4</v>
      </c>
      <c r="BH172" s="162">
        <v>1.9599999999999999E-3</v>
      </c>
      <c r="BI172" s="153" t="str">
        <f t="shared" ref="BI172:BI181" si="1293">IF(BG172&lt;BH172, "VERIFICA","NON VERIFICA")</f>
        <v>VERIFICA</v>
      </c>
      <c r="BJ172" s="153">
        <v>0.41599999999999998</v>
      </c>
      <c r="BK172" s="68">
        <f t="shared" ref="BK172" si="1294">(BF172-0.04)*0.0035/(BF172*0.00196)</f>
        <v>0.33938684593869012</v>
      </c>
      <c r="BL172" s="68">
        <f>(AF172*100*0.9*391.3*($B$241)*10)*10^-6</f>
        <v>166.40286062400003</v>
      </c>
      <c r="BM172" s="68">
        <f>((AF172*100*(($B$241)*10-BJ172*BF172*1000)+BK172*AD172*100*(BJ172*BF172*1000-0.04*1000))*391.3)*10^-6</f>
        <v>176.99490717828854</v>
      </c>
      <c r="BN172" s="255"/>
      <c r="BO172" s="180">
        <f t="shared" ref="BO172:BO182" si="1295">BM172</f>
        <v>176.99490717828854</v>
      </c>
      <c r="BP172" s="68">
        <f t="shared" ref="BP172:BP182" si="1296">BA172</f>
        <v>204.35569887047791</v>
      </c>
      <c r="BQ172" s="257"/>
      <c r="BR172" s="257"/>
      <c r="BS172" s="257"/>
      <c r="BT172" s="247"/>
      <c r="BU172" s="285"/>
      <c r="BV172" s="287"/>
      <c r="BW172" s="285"/>
      <c r="BX172" s="247"/>
      <c r="BY172" s="247"/>
      <c r="BZ172" s="247"/>
      <c r="CA172" s="247"/>
      <c r="CB172" s="247"/>
      <c r="CC172" s="240" t="str">
        <f>IF(BT172&lt;=$J$240,"VERIFICA","NON VERIFICA")</f>
        <v>VERIFICA</v>
      </c>
      <c r="CD172" s="240"/>
      <c r="CE172" s="240"/>
      <c r="CF172" s="240" t="str">
        <f>IF(BT172&lt;=$W$243,"VERIFICA","NON VERIFICA")</f>
        <v>VERIFICA</v>
      </c>
      <c r="CG172" s="240"/>
      <c r="CH172" s="240"/>
      <c r="CI172" s="257"/>
      <c r="CJ172" s="186"/>
      <c r="CK172" s="186"/>
      <c r="CL172" s="186"/>
      <c r="CM172" s="186"/>
    </row>
    <row r="173" spans="1:91" ht="16.5" x14ac:dyDescent="0.35">
      <c r="A173" s="1">
        <v>3</v>
      </c>
      <c r="B173" s="32" t="s">
        <v>47</v>
      </c>
      <c r="C173" s="1">
        <v>127.476</v>
      </c>
      <c r="D173" s="32">
        <v>-204.45599999999999</v>
      </c>
      <c r="E173" s="1">
        <v>55.292000000000002</v>
      </c>
      <c r="F173" s="32">
        <v>-55.540999999999997</v>
      </c>
      <c r="G173" s="1">
        <v>187.142</v>
      </c>
      <c r="H173" s="32">
        <v>-105.25700000000001</v>
      </c>
      <c r="I173" s="1">
        <v>64.024000000000001</v>
      </c>
      <c r="J173" s="32">
        <v>-64.581999999999994</v>
      </c>
      <c r="K173" s="1">
        <v>103.262</v>
      </c>
      <c r="L173" s="32">
        <v>-172.96600000000001</v>
      </c>
      <c r="M173" s="1">
        <v>59.265999999999998</v>
      </c>
      <c r="N173" s="1">
        <v>-56.713000000000001</v>
      </c>
      <c r="P173" s="110">
        <v>15</v>
      </c>
      <c r="Q173" s="111">
        <f>E181</f>
        <v>-133.3141</v>
      </c>
      <c r="R173" s="111">
        <f>E182</f>
        <v>-86.491780000000006</v>
      </c>
      <c r="S173" s="118">
        <f>$K$238</f>
        <v>118.73534489422559</v>
      </c>
      <c r="T173" s="104" t="str">
        <f t="shared" si="1283"/>
        <v>NON VERIFICA</v>
      </c>
      <c r="U173" s="112" t="str">
        <f t="shared" si="1284"/>
        <v>VERIFICA</v>
      </c>
      <c r="V173" s="111">
        <f>$K$239</f>
        <v>157.58694983071715</v>
      </c>
      <c r="W173" s="113" t="str">
        <f t="shared" si="1280"/>
        <v>VERIFICA</v>
      </c>
      <c r="X173" s="113" t="str">
        <f t="shared" si="1285"/>
        <v>VERIFICA</v>
      </c>
      <c r="Y173" s="110">
        <v>15</v>
      </c>
      <c r="Z173" s="114">
        <f>E185</f>
        <v>10.233194669241181</v>
      </c>
      <c r="AA173" s="114">
        <f>E186</f>
        <v>1.3929092010487367</v>
      </c>
      <c r="AB173" s="311">
        <f>E187</f>
        <v>7.2250854227598422</v>
      </c>
      <c r="AC173" s="110">
        <v>15</v>
      </c>
      <c r="AD173" s="114">
        <f>4*fi!$B$6</f>
        <v>8.0384000000000011</v>
      </c>
      <c r="AE173" s="117" t="s">
        <v>100</v>
      </c>
      <c r="AF173" s="114">
        <f>2*fi!$B$6+2*fi!$B$8</f>
        <v>10.299200000000001</v>
      </c>
      <c r="AG173" s="115" t="s">
        <v>113</v>
      </c>
      <c r="AH173" s="114">
        <f>80*28*1.4/450</f>
        <v>6.9688888888888885</v>
      </c>
      <c r="AI173" s="114" t="s">
        <v>96</v>
      </c>
      <c r="AJ173" s="114">
        <f>AF173+80*28*(3.5/450)</f>
        <v>27.721422222222223</v>
      </c>
      <c r="AK173" s="114" t="s">
        <v>96</v>
      </c>
      <c r="AL173" s="316" t="str">
        <f t="shared" si="1281"/>
        <v>VERIFICA</v>
      </c>
      <c r="AM173" s="317"/>
      <c r="AN173" s="316" t="str">
        <f t="shared" si="1282"/>
        <v>VERIFICA</v>
      </c>
      <c r="AO173" s="317"/>
      <c r="AP173" s="121">
        <f>(AD173*100*391.3)/(80*10*($C$241)*10*14.17)</f>
        <v>0.11561345565749238</v>
      </c>
      <c r="AQ173" s="121">
        <f t="shared" si="1286"/>
        <v>1.28125</v>
      </c>
      <c r="AR173" s="121">
        <f t="shared" si="1287"/>
        <v>2.2879464285714288</v>
      </c>
      <c r="AS173" s="155">
        <v>0.81</v>
      </c>
      <c r="AT173" s="169">
        <f>(AP173/(2*AS173))*((1-AR173)+SQRT((1-AR173)^2+(4*AS173*AR173*0.04)/(AP173*(0.28-0.04))))*(0.28-0.04)</f>
        <v>3.8120366870686664E-2</v>
      </c>
      <c r="AU173" s="170">
        <f t="shared" si="1288"/>
        <v>-1.7257745642672444E-4</v>
      </c>
      <c r="AV173" s="170">
        <v>1.9599999999999999E-3</v>
      </c>
      <c r="AW173" s="155" t="str">
        <f t="shared" si="1289"/>
        <v>VERIFICA</v>
      </c>
      <c r="AX173" s="155">
        <v>0.41599999999999998</v>
      </c>
      <c r="AY173" s="121">
        <f t="shared" ref="AY173:AY174" si="1297">(AT173-0.04)*0.0035/(AT173*0.00196)</f>
        <v>-8.8049722666696154E-2</v>
      </c>
      <c r="AZ173" s="121">
        <f>(AD173*100*0.9*391.3*($C$241)*10)*10^-6</f>
        <v>67.941199872000013</v>
      </c>
      <c r="BA173" s="121">
        <f>((AD173*100*(($C$241)*10-AX173*AT173*1000)+AY173*AF173*100*(AX173*AT173*1000-0.04*1000))*391.3)*10^-6</f>
        <v>71.35885224813012</v>
      </c>
      <c r="BB173" s="121">
        <f>(AF173*100*391.3)/(80*10*($C$241)*10*14.17)</f>
        <v>0.14812974006116211</v>
      </c>
      <c r="BC173" s="121">
        <f t="shared" si="1290"/>
        <v>0.78048780487804881</v>
      </c>
      <c r="BD173" s="121">
        <f t="shared" si="1291"/>
        <v>1.3937282229965158</v>
      </c>
      <c r="BE173" s="155">
        <v>0.81</v>
      </c>
      <c r="BF173" s="121">
        <f>(BB173/(2*BE173))*((1-BD173)+SQRT((1-BD173)^2+(4*BE173*BD173*0.04)/(BB173*(0.24))))*(0.24)</f>
        <v>4.1574141438770959E-2</v>
      </c>
      <c r="BG173" s="170">
        <f t="shared" si="1292"/>
        <v>1.3252216029073163E-4</v>
      </c>
      <c r="BH173" s="170">
        <v>1.9599999999999999E-3</v>
      </c>
      <c r="BI173" s="155" t="str">
        <f t="shared" si="1293"/>
        <v>VERIFICA</v>
      </c>
      <c r="BJ173" s="155">
        <v>0.41599999999999998</v>
      </c>
      <c r="BK173" s="121">
        <f>(BF173-0.04)*0.0035/(BF173*0.00196)</f>
        <v>6.7613347087107978E-2</v>
      </c>
      <c r="BL173" s="121">
        <f>(AF173*100*0.9*391.3*($C$241)*10)*10^-6</f>
        <v>87.049662336000026</v>
      </c>
      <c r="BM173" s="121">
        <f>((AF173*100*(($C$241)*10-BJ173*BF173*1000)+BK173*AD173*100*(BJ173*BF173*1000-0.04*1000))*391.3)*10^-6</f>
        <v>89.269015398141349</v>
      </c>
      <c r="BN173" s="300">
        <f>K32</f>
        <v>44.099999999999994</v>
      </c>
      <c r="BO173" s="191">
        <f t="shared" si="1295"/>
        <v>89.269015398141349</v>
      </c>
      <c r="BP173" s="192">
        <f t="shared" si="1296"/>
        <v>71.35885224813012</v>
      </c>
      <c r="BQ173" s="302">
        <f>(BN173*$AT$3/2)+(BP173+ABS(BO174))/$AT$3</f>
        <v>124.99793720169498</v>
      </c>
      <c r="BR173" s="302">
        <f>(BN173*$AT$3/2)+(ABS(BO173)+BP174)/$AT$3</f>
        <v>124.99793720169498</v>
      </c>
      <c r="BS173" s="302">
        <f>MAX(ABS(F32),ABS(F33))</f>
        <v>159.578</v>
      </c>
      <c r="BT173" s="291">
        <f>MAX(BQ173,BR173,BS173)</f>
        <v>159.578</v>
      </c>
      <c r="BU173" s="305">
        <f>BT173*10/(0.9*(0.24)*391.3*2)</f>
        <v>9.4401614750451941</v>
      </c>
      <c r="BV173" s="307">
        <v>8</v>
      </c>
      <c r="BW173" s="305">
        <f>fi!$B$2</f>
        <v>0.50240000000000007</v>
      </c>
      <c r="BX173" s="291">
        <f>0.24/4</f>
        <v>0.06</v>
      </c>
      <c r="BY173" s="291">
        <f t="shared" ref="BY173" si="1298">0.225</f>
        <v>0.22500000000000001</v>
      </c>
      <c r="BZ173" s="291">
        <f t="shared" ref="BZ173" si="1299">8*0.016</f>
        <v>0.128</v>
      </c>
      <c r="CA173" s="291">
        <f t="shared" ref="CA173" si="1300">24*0.008</f>
        <v>0.192</v>
      </c>
      <c r="CB173" s="291">
        <f t="shared" ref="CB173" si="1301">MIN(BX173:CA173)</f>
        <v>0.06</v>
      </c>
      <c r="CC173" s="240" t="str">
        <f>IF(BT173&lt;=$K$240,"VERIFICA","NON VERIFICA")</f>
        <v>VERIFICA</v>
      </c>
      <c r="CD173" s="240"/>
      <c r="CE173" s="240"/>
      <c r="CF173" s="240" t="str">
        <f>IF(BT173&lt;=$X$242,"VERIFICA","NON VERIFICA")</f>
        <v>NON VERIFICA</v>
      </c>
      <c r="CG173" s="240"/>
      <c r="CH173" s="240"/>
      <c r="CI173" s="256">
        <v>10</v>
      </c>
      <c r="CJ173" s="288" t="s">
        <v>212</v>
      </c>
      <c r="CK173" s="289"/>
      <c r="CL173" s="289"/>
    </row>
    <row r="174" spans="1:91" ht="16.5" x14ac:dyDescent="0.35">
      <c r="A174" s="1">
        <v>4</v>
      </c>
      <c r="B174" s="32" t="s">
        <v>48</v>
      </c>
      <c r="C174" s="1">
        <v>3.8439999999999999</v>
      </c>
      <c r="D174" s="32">
        <v>-6.1829999999999998</v>
      </c>
      <c r="E174" s="1">
        <v>1.6319999999999999</v>
      </c>
      <c r="F174" s="32">
        <v>-1.64</v>
      </c>
      <c r="G174" s="1">
        <v>5.6070000000000002</v>
      </c>
      <c r="H174" s="32">
        <v>-3.1659999999999999</v>
      </c>
      <c r="I174" s="1">
        <v>1.865</v>
      </c>
      <c r="J174" s="32">
        <v>-1.8859999999999999</v>
      </c>
      <c r="K174" s="1">
        <v>3.0960000000000001</v>
      </c>
      <c r="L174" s="32">
        <v>-5.17</v>
      </c>
      <c r="M174" s="1">
        <v>1.7609999999999999</v>
      </c>
      <c r="N174" s="1">
        <v>-1.6879999999999999</v>
      </c>
      <c r="P174" s="110">
        <v>16</v>
      </c>
      <c r="Q174" s="111">
        <f>F180</f>
        <v>-133.50020000000001</v>
      </c>
      <c r="R174" s="111">
        <f>F182</f>
        <v>-86.69437999999991</v>
      </c>
      <c r="S174" s="118">
        <f>$K$238</f>
        <v>118.73534489422559</v>
      </c>
      <c r="T174" s="104" t="str">
        <f t="shared" si="1283"/>
        <v>NON VERIFICA</v>
      </c>
      <c r="U174" s="112" t="str">
        <f t="shared" si="1284"/>
        <v>VERIFICA</v>
      </c>
      <c r="V174" s="111">
        <f>$K$239</f>
        <v>157.58694983071715</v>
      </c>
      <c r="W174" s="113" t="str">
        <f t="shared" si="1280"/>
        <v>VERIFICA</v>
      </c>
      <c r="X174" s="113" t="str">
        <f t="shared" si="1285"/>
        <v>VERIFICA</v>
      </c>
      <c r="Y174" s="110">
        <v>16</v>
      </c>
      <c r="Z174" s="114">
        <f>F185</f>
        <v>10.257165100188345</v>
      </c>
      <c r="AA174" s="114">
        <f>F186</f>
        <v>1.4335145904913464</v>
      </c>
      <c r="AB174" s="311"/>
      <c r="AC174" s="110">
        <v>16</v>
      </c>
      <c r="AD174" s="114">
        <f>4*fi!$B$6</f>
        <v>8.0384000000000011</v>
      </c>
      <c r="AE174" s="117" t="s">
        <v>100</v>
      </c>
      <c r="AF174" s="114">
        <f>2*fi!$B$6+2*fi!$B$8</f>
        <v>10.299200000000001</v>
      </c>
      <c r="AG174" s="115" t="s">
        <v>113</v>
      </c>
      <c r="AH174" s="114">
        <f>80*28*1.4/450</f>
        <v>6.9688888888888885</v>
      </c>
      <c r="AI174" s="114" t="s">
        <v>96</v>
      </c>
      <c r="AJ174" s="114">
        <f>AF174+80*28*(3.5/450)</f>
        <v>27.721422222222223</v>
      </c>
      <c r="AK174" s="114" t="s">
        <v>96</v>
      </c>
      <c r="AL174" s="316" t="str">
        <f t="shared" si="1281"/>
        <v>VERIFICA</v>
      </c>
      <c r="AM174" s="317"/>
      <c r="AN174" s="316" t="str">
        <f t="shared" si="1282"/>
        <v>VERIFICA</v>
      </c>
      <c r="AO174" s="317"/>
      <c r="AP174" s="121">
        <f>(AD174*100*391.3)/(80*10*($C$241)*10*14.17)</f>
        <v>0.11561345565749238</v>
      </c>
      <c r="AQ174" s="121">
        <f t="shared" si="1286"/>
        <v>1.28125</v>
      </c>
      <c r="AR174" s="121">
        <f t="shared" si="1287"/>
        <v>2.2879464285714288</v>
      </c>
      <c r="AS174" s="155">
        <v>0.81</v>
      </c>
      <c r="AT174" s="169">
        <f>(AP174/(2*AS174))*((1-AR174)+SQRT((1-AR174)^2+(4*AS174*AR174*0.04)/(AP174*(0.28-0.04))))*(0.28-0.04)</f>
        <v>3.8120366870686664E-2</v>
      </c>
      <c r="AU174" s="170">
        <f t="shared" si="1288"/>
        <v>-1.7257745642672444E-4</v>
      </c>
      <c r="AV174" s="170">
        <v>1.9599999999999999E-3</v>
      </c>
      <c r="AW174" s="155" t="str">
        <f t="shared" si="1289"/>
        <v>VERIFICA</v>
      </c>
      <c r="AX174" s="155">
        <v>0.41599999999999998</v>
      </c>
      <c r="AY174" s="121">
        <f t="shared" si="1297"/>
        <v>-8.8049722666696154E-2</v>
      </c>
      <c r="AZ174" s="121">
        <f>(AD174*100*0.9*391.3*($C$241)*10)*10^-6</f>
        <v>67.941199872000013</v>
      </c>
      <c r="BA174" s="121">
        <f>((AD174*100*(($C$241)*10-AX174*AT174*1000)+AY174*AF174*100*(AX174*AT174*1000-0.04*1000))*391.3)*10^-6</f>
        <v>71.35885224813012</v>
      </c>
      <c r="BB174" s="121">
        <f>(AF174*100*391.3)/(80*10*($C$241)*10*14.17)</f>
        <v>0.14812974006116211</v>
      </c>
      <c r="BC174" s="121">
        <f t="shared" si="1290"/>
        <v>0.78048780487804881</v>
      </c>
      <c r="BD174" s="121">
        <f t="shared" si="1291"/>
        <v>1.3937282229965158</v>
      </c>
      <c r="BE174" s="155">
        <v>0.81</v>
      </c>
      <c r="BF174" s="121">
        <f>(BB174/(2*BE174))*((1-BD174)+SQRT((1-BD174)^2+(4*BE174*BD174*0.04)/(BB174*(0.24))))*(0.24)</f>
        <v>4.1574141438770959E-2</v>
      </c>
      <c r="BG174" s="170">
        <f t="shared" si="1292"/>
        <v>1.3252216029073163E-4</v>
      </c>
      <c r="BH174" s="170">
        <v>1.9599999999999999E-3</v>
      </c>
      <c r="BI174" s="155" t="str">
        <f t="shared" si="1293"/>
        <v>VERIFICA</v>
      </c>
      <c r="BJ174" s="155">
        <v>0.41599999999999998</v>
      </c>
      <c r="BK174" s="121">
        <f t="shared" ref="BK174" si="1302">(BF174-0.04)*0.0035/(BF174*0.00196)</f>
        <v>6.7613347087107978E-2</v>
      </c>
      <c r="BL174" s="121">
        <f>(AF174*100*0.9*391.3*($C$241)*10)*10^-6</f>
        <v>87.049662336000026</v>
      </c>
      <c r="BM174" s="121">
        <f>((AF174*100*(($C$241)*10-BJ174*BF174*1000)+BK174*AD174*100*(BJ174*BF174*1000-0.04*1000))*391.3)*10^-6</f>
        <v>89.269015398141349</v>
      </c>
      <c r="BN174" s="301"/>
      <c r="BO174" s="191">
        <f t="shared" si="1295"/>
        <v>89.269015398141349</v>
      </c>
      <c r="BP174" s="192">
        <f t="shared" si="1296"/>
        <v>71.35885224813012</v>
      </c>
      <c r="BQ174" s="303"/>
      <c r="BR174" s="303"/>
      <c r="BS174" s="303"/>
      <c r="BT174" s="291"/>
      <c r="BU174" s="305"/>
      <c r="BV174" s="307"/>
      <c r="BW174" s="305"/>
      <c r="BX174" s="291"/>
      <c r="BY174" s="291"/>
      <c r="BZ174" s="291"/>
      <c r="CA174" s="291"/>
      <c r="CB174" s="291"/>
      <c r="CC174" s="240" t="str">
        <f>IF(BT174&lt;=$K$240,"VERIFICA","NON VERIFICA")</f>
        <v>VERIFICA</v>
      </c>
      <c r="CD174" s="240"/>
      <c r="CE174" s="240"/>
      <c r="CF174" s="240" t="str">
        <f>IF(BT173&lt;=$X$242,"VERIFICA","NON VERIFICA")</f>
        <v>NON VERIFICA</v>
      </c>
      <c r="CG174" s="240"/>
      <c r="CH174" s="240"/>
      <c r="CI174" s="257"/>
      <c r="CJ174" s="288"/>
      <c r="CK174" s="289"/>
      <c r="CL174" s="289"/>
    </row>
    <row r="175" spans="1:91" ht="16.5" x14ac:dyDescent="0.35">
      <c r="A175" s="1">
        <v>5</v>
      </c>
      <c r="B175" s="32" t="s">
        <v>49</v>
      </c>
      <c r="C175" s="1">
        <v>-6.24</v>
      </c>
      <c r="D175" s="32">
        <v>10</v>
      </c>
      <c r="E175" s="1">
        <v>-2.6909999999999998</v>
      </c>
      <c r="F175" s="32">
        <v>2.7029999999999998</v>
      </c>
      <c r="G175" s="1">
        <v>-9.1359999999999992</v>
      </c>
      <c r="H175" s="32">
        <v>5.1470000000000002</v>
      </c>
      <c r="I175" s="1">
        <v>-3.1160000000000001</v>
      </c>
      <c r="J175" s="32">
        <v>3.1440000000000001</v>
      </c>
      <c r="K175" s="1">
        <v>-5.0460000000000003</v>
      </c>
      <c r="L175" s="32">
        <v>8.4410000000000007</v>
      </c>
      <c r="M175" s="1">
        <v>-2.887</v>
      </c>
      <c r="N175" s="1">
        <v>2.7629999999999999</v>
      </c>
      <c r="P175" s="61">
        <v>16</v>
      </c>
      <c r="Q175" s="63">
        <f>G181</f>
        <v>-236.9384</v>
      </c>
      <c r="R175" s="63">
        <f>G182</f>
        <v>-191.37427999999997</v>
      </c>
      <c r="S175" s="108">
        <f>$J$238</f>
        <v>336.7260171609679</v>
      </c>
      <c r="T175" s="103" t="str">
        <f t="shared" si="1283"/>
        <v>VERIFICA</v>
      </c>
      <c r="U175" s="103" t="str">
        <f t="shared" si="1284"/>
        <v>VERIFICA</v>
      </c>
      <c r="V175" s="63">
        <f>$J$239</f>
        <v>446.90674053554949</v>
      </c>
      <c r="W175" s="100" t="str">
        <f t="shared" si="1280"/>
        <v>VERIFICA</v>
      </c>
      <c r="X175" s="100" t="str">
        <f t="shared" si="1285"/>
        <v>VERIFICA</v>
      </c>
      <c r="Y175" s="61">
        <v>16</v>
      </c>
      <c r="Z175" s="76">
        <f>G185</f>
        <v>8.233552838204</v>
      </c>
      <c r="AA175" s="76">
        <f>G186</f>
        <v>6.7095471281517796</v>
      </c>
      <c r="AB175" s="285">
        <f>G187</f>
        <v>6.7095471281517796</v>
      </c>
      <c r="AC175" s="61">
        <v>16</v>
      </c>
      <c r="AD175" s="76">
        <f>2*fi!$B$6+1*fi!$B$8</f>
        <v>7.1592000000000002</v>
      </c>
      <c r="AE175" s="73" t="s">
        <v>109</v>
      </c>
      <c r="AF175" s="76">
        <f>3*fi!$B$6+1*fi!$B$8</f>
        <v>9.1688000000000009</v>
      </c>
      <c r="AG175" s="75" t="s">
        <v>116</v>
      </c>
      <c r="AH175" s="76">
        <f>30*70*1.4/450</f>
        <v>6.5333333333333332</v>
      </c>
      <c r="AI175" s="76" t="s">
        <v>96</v>
      </c>
      <c r="AJ175" s="76">
        <f t="shared" ref="AJ175:AJ180" si="1303">AF175+30*70*(3.5/450)</f>
        <v>25.502133333333333</v>
      </c>
      <c r="AK175" s="76" t="s">
        <v>96</v>
      </c>
      <c r="AL175" s="261" t="str">
        <f t="shared" si="1281"/>
        <v>VERIFICA</v>
      </c>
      <c r="AM175" s="262"/>
      <c r="AN175" s="261" t="str">
        <f t="shared" si="1282"/>
        <v>VERIFICA</v>
      </c>
      <c r="AO175" s="262"/>
      <c r="AP175" s="68">
        <f>(AD175*100*391.3)/(30*10*($B$241)*10*14.17)</f>
        <v>9.9847984431470679E-2</v>
      </c>
      <c r="AQ175" s="68">
        <f>AF175/AD175</f>
        <v>1.2807017543859649</v>
      </c>
      <c r="AR175" s="68">
        <f>0.0035*AQ175/0.00196</f>
        <v>2.2869674185463658</v>
      </c>
      <c r="AS175" s="153">
        <v>0.81</v>
      </c>
      <c r="AT175" s="161">
        <f>(AP175/(2*AS175))*((1-AR175)+SQRT((1-AR175)^2+(4*AS175*AR175*0.04)/(AP175*(0.7-0.04))))*(0.7-0.04)</f>
        <v>4.8559800234465905E-2</v>
      </c>
      <c r="AU175" s="162">
        <f>(AT175-0.04)*0.0035/AT175</f>
        <v>6.1695683828960006E-4</v>
      </c>
      <c r="AV175" s="162">
        <v>1.9599999999999999E-3</v>
      </c>
      <c r="AW175" s="153" t="str">
        <f>IF(AU175&lt;AV175, "VERIFICA","NON VERIFICA")</f>
        <v>VERIFICA</v>
      </c>
      <c r="AX175" s="153">
        <v>0.41599999999999998</v>
      </c>
      <c r="AY175" s="68">
        <f>(AT175-0.04)*0.0035/(AT175*0.00196)</f>
        <v>0.3147738970865307</v>
      </c>
      <c r="AZ175" s="68">
        <f>(AD175*100*0.9*391.3*($B$241)*10)*10^-6</f>
        <v>166.40286062400003</v>
      </c>
      <c r="BA175" s="68">
        <f>((AD175*100*(($B$241)*10-AX175*AT175*1000)+AY175*AF175*100*(AX175*AT175*1000-0.04*1000))*391.3)*10^-6</f>
        <v>176.99702852283713</v>
      </c>
      <c r="BB175" s="68">
        <f>(AF175*100*391.3)/(30*10*($B$241)*10*14.17)</f>
        <v>0.127875488833287</v>
      </c>
      <c r="BC175" s="68">
        <f t="shared" si="1290"/>
        <v>0.78082191780821908</v>
      </c>
      <c r="BD175" s="68">
        <f t="shared" si="1291"/>
        <v>1.3943248532289627</v>
      </c>
      <c r="BE175" s="153">
        <v>0.81</v>
      </c>
      <c r="BF175" s="68">
        <f>(BB175/(2*BE175))*((1-BD175)+SQRT((1-BD175)^2+(4*BE175*BD175*0.04)/(BB175*(0.66))))*(0.66)</f>
        <v>5.8407853184046538E-2</v>
      </c>
      <c r="BG175" s="162">
        <f t="shared" si="1292"/>
        <v>1.103062047857642E-3</v>
      </c>
      <c r="BH175" s="162">
        <v>1.9599999999999999E-3</v>
      </c>
      <c r="BI175" s="153" t="str">
        <f t="shared" si="1293"/>
        <v>VERIFICA</v>
      </c>
      <c r="BJ175" s="153">
        <v>0.41599999999999998</v>
      </c>
      <c r="BK175" s="68">
        <f>(BF175-0.04)*0.0035/(BF175*0.00196)</f>
        <v>0.56278675911104192</v>
      </c>
      <c r="BL175" s="68">
        <f>(AF175*100*0.9*391.3*($B$241)*10)*10^-6</f>
        <v>213.11243553599999</v>
      </c>
      <c r="BM175" s="68">
        <f>((AF175*100*(($B$241)*10-BJ175*BF175*1000)+BK175*AD175*100*(BJ175*BF175*1000-0.04*1000))*391.3)*10^-6</f>
        <v>225.59858511527472</v>
      </c>
      <c r="BN175" s="254">
        <f>K52</f>
        <v>22.7</v>
      </c>
      <c r="BO175" s="180">
        <f t="shared" si="1295"/>
        <v>225.59858511527472</v>
      </c>
      <c r="BP175" s="68">
        <f t="shared" si="1296"/>
        <v>176.99702852283713</v>
      </c>
      <c r="BQ175" s="256">
        <f>(BN175*$AT$4/2)+(BP175+ABS(BO176))/$AT$4</f>
        <v>135.64153714198636</v>
      </c>
      <c r="BR175" s="256">
        <f>(BN175*$AT$4/2)+(ABS(BO175)+BP176)/$AT$4</f>
        <v>148.26531807508704</v>
      </c>
      <c r="BS175" s="256">
        <f>MAX(ABS(F52),ABS(F53))</f>
        <v>84.611999999999995</v>
      </c>
      <c r="BT175" s="247">
        <f>MAX(BQ175,BR175,BS175)</f>
        <v>148.26531807508704</v>
      </c>
      <c r="BU175" s="285">
        <f>BT175*10/(0.9*(0.66)*391.3*2)</f>
        <v>3.1894315433723688</v>
      </c>
      <c r="BV175" s="287">
        <v>8</v>
      </c>
      <c r="BW175" s="285">
        <f>fi!$B$2</f>
        <v>0.50240000000000007</v>
      </c>
      <c r="BX175" s="247">
        <f>0.66/4</f>
        <v>0.16500000000000001</v>
      </c>
      <c r="BY175" s="247">
        <f t="shared" ref="BY175" si="1304">0.225</f>
        <v>0.22500000000000001</v>
      </c>
      <c r="BZ175" s="247">
        <f t="shared" ref="BZ175" si="1305">8*0.016</f>
        <v>0.128</v>
      </c>
      <c r="CA175" s="247">
        <f t="shared" ref="CA175" si="1306">24*0.008</f>
        <v>0.192</v>
      </c>
      <c r="CB175" s="247">
        <f t="shared" ref="CB175" si="1307">MIN(BX175:CA175)</f>
        <v>0.128</v>
      </c>
      <c r="CC175" s="240" t="str">
        <f t="shared" ref="CC175:CC180" si="1308">IF(BT175&lt;=$J$240,"VERIFICA","NON VERIFICA")</f>
        <v>VERIFICA</v>
      </c>
      <c r="CD175" s="240"/>
      <c r="CE175" s="240"/>
      <c r="CF175" s="240" t="str">
        <f>IF(BT175&lt;=$W$243,"VERIFICA","NON VERIFICA")</f>
        <v>VERIFICA</v>
      </c>
      <c r="CG175" s="240"/>
      <c r="CH175" s="240"/>
      <c r="CI175" s="256">
        <v>20</v>
      </c>
      <c r="CJ175" s="186"/>
      <c r="CK175" s="186"/>
      <c r="CL175" s="186"/>
      <c r="CM175" s="186"/>
    </row>
    <row r="176" spans="1:91" ht="16.5" x14ac:dyDescent="0.35">
      <c r="A176" s="1">
        <v>6</v>
      </c>
      <c r="B176" s="32" t="s">
        <v>50</v>
      </c>
      <c r="C176" s="1">
        <v>-10.144</v>
      </c>
      <c r="D176" s="32">
        <v>16.257000000000001</v>
      </c>
      <c r="E176" s="1">
        <v>-4.375</v>
      </c>
      <c r="F176" s="32">
        <v>4.3940000000000001</v>
      </c>
      <c r="G176" s="1">
        <v>-14.851000000000001</v>
      </c>
      <c r="H176" s="32">
        <v>8.3659999999999997</v>
      </c>
      <c r="I176" s="1">
        <v>-5.0640000000000001</v>
      </c>
      <c r="J176" s="32">
        <v>5.1100000000000003</v>
      </c>
      <c r="K176" s="1">
        <v>-8.202</v>
      </c>
      <c r="L176" s="32">
        <v>13.72</v>
      </c>
      <c r="M176" s="1">
        <v>-4.6929999999999996</v>
      </c>
      <c r="N176" s="1">
        <v>4.492</v>
      </c>
      <c r="P176" s="61">
        <v>17</v>
      </c>
      <c r="Q176" s="63">
        <f>H180</f>
        <v>-163.21860000000001</v>
      </c>
      <c r="R176" s="63">
        <f>H182</f>
        <v>-144.6942499999999</v>
      </c>
      <c r="S176" s="108">
        <f t="shared" ref="S176:S180" si="1309">$J$238</f>
        <v>336.7260171609679</v>
      </c>
      <c r="T176" s="103" t="str">
        <f t="shared" si="1283"/>
        <v>VERIFICA</v>
      </c>
      <c r="U176" s="103" t="str">
        <f t="shared" si="1284"/>
        <v>VERIFICA</v>
      </c>
      <c r="V176" s="63">
        <f>$J$239</f>
        <v>446.90674053554949</v>
      </c>
      <c r="W176" s="100" t="str">
        <f t="shared" si="1280"/>
        <v>VERIFICA</v>
      </c>
      <c r="X176" s="100" t="str">
        <f t="shared" si="1285"/>
        <v>VERIFICA</v>
      </c>
      <c r="Y176" s="61">
        <v>17</v>
      </c>
      <c r="Z176" s="76">
        <f>H185</f>
        <v>6.2252239577820925</v>
      </c>
      <c r="AA176" s="76">
        <f>H186</f>
        <v>2.6444700863305481</v>
      </c>
      <c r="AB176" s="285"/>
      <c r="AC176" s="61">
        <v>17</v>
      </c>
      <c r="AD176" s="76">
        <f>2*fi!$B$6+1*fi!$B$8</f>
        <v>7.1592000000000002</v>
      </c>
      <c r="AE176" s="73" t="s">
        <v>109</v>
      </c>
      <c r="AF176" s="76">
        <f>2*fi!$B$6+1*fi!$B$8</f>
        <v>7.1592000000000002</v>
      </c>
      <c r="AG176" s="73" t="s">
        <v>109</v>
      </c>
      <c r="AH176" s="76">
        <f t="shared" ref="AH176:AH180" si="1310">30*70*1.4/450</f>
        <v>6.5333333333333332</v>
      </c>
      <c r="AI176" s="76" t="s">
        <v>96</v>
      </c>
      <c r="AJ176" s="76">
        <f t="shared" si="1303"/>
        <v>23.492533333333334</v>
      </c>
      <c r="AK176" s="76" t="s">
        <v>96</v>
      </c>
      <c r="AL176" s="261" t="str">
        <f t="shared" si="1281"/>
        <v>VERIFICA</v>
      </c>
      <c r="AM176" s="262"/>
      <c r="AN176" s="261" t="str">
        <f t="shared" si="1282"/>
        <v>VERIFICA</v>
      </c>
      <c r="AO176" s="262"/>
      <c r="AP176" s="68">
        <f t="shared" ref="AP176:AP180" si="1311">(AD176*100*391.3)/(30*10*($B$241)*10*14.17)</f>
        <v>9.9847984431470679E-2</v>
      </c>
      <c r="AQ176" s="68">
        <f t="shared" ref="AQ176:AQ182" si="1312">AF176/AD176</f>
        <v>1</v>
      </c>
      <c r="AR176" s="68">
        <f t="shared" si="1287"/>
        <v>1.7857142857142858</v>
      </c>
      <c r="AS176" s="153">
        <v>0.81</v>
      </c>
      <c r="AT176" s="161">
        <f t="shared" ref="AT176:AT180" si="1313">(AP176/(2*AS176))*((1-AR176)+SQRT((1-AR176)^2+(4*AS176*AR176*0.04)/(AP176*(0.7-0.04))))*(0.7-0.04)</f>
        <v>5.0698969105359405E-2</v>
      </c>
      <c r="AU176" s="162">
        <f t="shared" si="1288"/>
        <v>7.3860262899900749E-4</v>
      </c>
      <c r="AV176" s="162">
        <v>1.9599999999999999E-3</v>
      </c>
      <c r="AW176" s="153" t="str">
        <f t="shared" ref="AW176:AW182" si="1314">IF(AU176&lt;AV176, "VERIFICA","NON VERIFICA")</f>
        <v>VERIFICA</v>
      </c>
      <c r="AX176" s="153">
        <v>0.41599999999999998</v>
      </c>
      <c r="AY176" s="68">
        <f>(AT176-0.04)*0.0035/(AT176*0.00196)</f>
        <v>0.37683807601990182</v>
      </c>
      <c r="AZ176" s="68">
        <f t="shared" ref="AZ176:AZ180" si="1315">(AD176*100*0.9*391.3*($B$241)*10)*10^-6</f>
        <v>166.40286062400003</v>
      </c>
      <c r="BA176" s="68">
        <f t="shared" ref="BA176:BA180" si="1316">((AD176*100*(($B$241)*10-AX176*AT176*1000)+AY176*AF176*100*(AX176*AT176*1000-0.04*1000))*391.3)*10^-6</f>
        <v>176.98751447381036</v>
      </c>
      <c r="BB176" s="68">
        <f t="shared" ref="BB176:BB180" si="1317">(AF176*100*391.3)/(30*10*($B$241)*10*14.17)</f>
        <v>9.9847984431470679E-2</v>
      </c>
      <c r="BC176" s="68">
        <f t="shared" si="1290"/>
        <v>1</v>
      </c>
      <c r="BD176" s="68">
        <f t="shared" si="1291"/>
        <v>1.7857142857142858</v>
      </c>
      <c r="BE176" s="153">
        <v>0.81</v>
      </c>
      <c r="BF176" s="68">
        <f t="shared" ref="BF176:BF180" si="1318">(BB176/(2*BE176))*((1-BD176)+SQRT((1-BD176)^2+(4*BE176*BD176*0.04)/(BB176*(0.66))))*(0.66)</f>
        <v>5.0698969105359412E-2</v>
      </c>
      <c r="BG176" s="162">
        <f t="shared" si="1292"/>
        <v>7.3860262899900792E-4</v>
      </c>
      <c r="BH176" s="162">
        <v>1.9599999999999999E-3</v>
      </c>
      <c r="BI176" s="153" t="str">
        <f t="shared" si="1293"/>
        <v>VERIFICA</v>
      </c>
      <c r="BJ176" s="153">
        <v>0.41599999999999998</v>
      </c>
      <c r="BK176" s="68">
        <f t="shared" ref="BK176:BK182" si="1319">(BF176-0.04)*0.0035/(BF176*0.00196)</f>
        <v>0.37683807601990205</v>
      </c>
      <c r="BL176" s="68">
        <f t="shared" ref="BL176:BL180" si="1320">(AF176*100*0.9*391.3*($B$241)*10)*10^-6</f>
        <v>166.40286062400003</v>
      </c>
      <c r="BM176" s="68">
        <f t="shared" ref="BM176:BM180" si="1321">((AF176*100*(($B$241)*10-BJ176*BF176*1000)+BK176*AD176*100*(BJ176*BF176*1000-0.04*1000))*391.3)*10^-6</f>
        <v>176.98751447381036</v>
      </c>
      <c r="BN176" s="255"/>
      <c r="BO176" s="180">
        <f t="shared" si="1295"/>
        <v>176.98751447381036</v>
      </c>
      <c r="BP176" s="68">
        <f t="shared" si="1296"/>
        <v>176.98751447381036</v>
      </c>
      <c r="BQ176" s="257"/>
      <c r="BR176" s="257"/>
      <c r="BS176" s="257"/>
      <c r="BT176" s="247"/>
      <c r="BU176" s="285"/>
      <c r="BV176" s="287"/>
      <c r="BW176" s="285"/>
      <c r="BX176" s="247"/>
      <c r="BY176" s="247"/>
      <c r="BZ176" s="247"/>
      <c r="CA176" s="247"/>
      <c r="CB176" s="247"/>
      <c r="CC176" s="240" t="str">
        <f t="shared" si="1308"/>
        <v>VERIFICA</v>
      </c>
      <c r="CD176" s="240"/>
      <c r="CE176" s="240"/>
      <c r="CF176" s="240" t="str">
        <f t="shared" ref="CF176:CF180" si="1322">IF(BT176&lt;=$W$243,"VERIFICA","NON VERIFICA")</f>
        <v>VERIFICA</v>
      </c>
      <c r="CG176" s="240"/>
      <c r="CH176" s="240"/>
      <c r="CI176" s="257"/>
      <c r="CJ176" s="186"/>
      <c r="CK176" s="186"/>
      <c r="CL176" s="186"/>
      <c r="CM176" s="186"/>
    </row>
    <row r="177" spans="1:91" ht="16.5" x14ac:dyDescent="0.35">
      <c r="B177" s="1" t="s">
        <v>33</v>
      </c>
      <c r="C177" s="34">
        <f>(ABS(C173)+ABS(C175))*SIGN(C173)</f>
        <v>133.71600000000001</v>
      </c>
      <c r="D177" s="37">
        <f t="shared" ref="D177:L177" si="1323">(ABS(D173)+ABS(D175))*SIGN(D173)</f>
        <v>-214.45599999999999</v>
      </c>
      <c r="E177" s="35">
        <f t="shared" si="1323"/>
        <v>57.983000000000004</v>
      </c>
      <c r="F177" s="37">
        <f t="shared" si="1323"/>
        <v>-58.244</v>
      </c>
      <c r="G177" s="35">
        <f t="shared" si="1323"/>
        <v>196.27799999999999</v>
      </c>
      <c r="H177" s="37">
        <f t="shared" si="1323"/>
        <v>-110.40400000000001</v>
      </c>
      <c r="I177" s="35">
        <f t="shared" si="1323"/>
        <v>67.14</v>
      </c>
      <c r="J177" s="37">
        <f t="shared" si="1323"/>
        <v>-67.725999999999999</v>
      </c>
      <c r="K177" s="35">
        <f t="shared" si="1323"/>
        <v>108.30800000000001</v>
      </c>
      <c r="L177" s="37">
        <f t="shared" si="1323"/>
        <v>-181.40700000000001</v>
      </c>
      <c r="M177" s="35">
        <f>(ABS(M173)+ABS(M175))*SIGN(M173)</f>
        <v>62.152999999999999</v>
      </c>
      <c r="N177" s="35">
        <f t="shared" ref="N177:N178" si="1324">(ABS(N173)+ABS(N175))*SIGN(N173)</f>
        <v>-59.475999999999999</v>
      </c>
      <c r="P177" s="61">
        <v>17</v>
      </c>
      <c r="Q177" s="63">
        <f>I181</f>
        <v>-130.3047</v>
      </c>
      <c r="R177" s="63">
        <f>I182</f>
        <v>-114.17027999999995</v>
      </c>
      <c r="S177" s="108">
        <f t="shared" si="1309"/>
        <v>336.7260171609679</v>
      </c>
      <c r="T177" s="103" t="str">
        <f t="shared" si="1283"/>
        <v>VERIFICA</v>
      </c>
      <c r="U177" s="103" t="str">
        <f t="shared" si="1284"/>
        <v>VERIFICA</v>
      </c>
      <c r="V177" s="63">
        <f t="shared" ref="V177:V180" si="1325">$J$239</f>
        <v>446.90674053554949</v>
      </c>
      <c r="W177" s="100" t="str">
        <f t="shared" si="1280"/>
        <v>VERIFICA</v>
      </c>
      <c r="X177" s="100" t="str">
        <f t="shared" si="1285"/>
        <v>VERIFICA</v>
      </c>
      <c r="Y177" s="61">
        <v>17</v>
      </c>
      <c r="Z177" s="76">
        <f>I185</f>
        <v>4.9119820747727703</v>
      </c>
      <c r="AA177" s="76">
        <f>I186</f>
        <v>0.67017091435696163</v>
      </c>
      <c r="AB177" s="285">
        <f>I187</f>
        <v>2.3547865743214595</v>
      </c>
      <c r="AC177" s="61">
        <v>17</v>
      </c>
      <c r="AD177" s="76">
        <f>2*fi!$B$6+1*fi!$B$8</f>
        <v>7.1592000000000002</v>
      </c>
      <c r="AE177" s="73" t="s">
        <v>109</v>
      </c>
      <c r="AF177" s="76">
        <f>2*fi!$B$6+1*fi!$B$8</f>
        <v>7.1592000000000002</v>
      </c>
      <c r="AG177" s="73" t="s">
        <v>109</v>
      </c>
      <c r="AH177" s="76">
        <f t="shared" si="1310"/>
        <v>6.5333333333333332</v>
      </c>
      <c r="AI177" s="76" t="s">
        <v>96</v>
      </c>
      <c r="AJ177" s="76">
        <f t="shared" si="1303"/>
        <v>23.492533333333334</v>
      </c>
      <c r="AK177" s="76" t="s">
        <v>96</v>
      </c>
      <c r="AL177" s="261" t="str">
        <f t="shared" si="1281"/>
        <v>VERIFICA</v>
      </c>
      <c r="AM177" s="262"/>
      <c r="AN177" s="261" t="str">
        <f t="shared" si="1282"/>
        <v>VERIFICA</v>
      </c>
      <c r="AO177" s="262"/>
      <c r="AP177" s="68">
        <f t="shared" si="1311"/>
        <v>9.9847984431470679E-2</v>
      </c>
      <c r="AQ177" s="68">
        <f t="shared" si="1312"/>
        <v>1</v>
      </c>
      <c r="AR177" s="68">
        <f t="shared" si="1287"/>
        <v>1.7857142857142858</v>
      </c>
      <c r="AS177" s="153">
        <v>0.81</v>
      </c>
      <c r="AT177" s="161">
        <f t="shared" si="1313"/>
        <v>5.0698969105359405E-2</v>
      </c>
      <c r="AU177" s="162">
        <f t="shared" si="1288"/>
        <v>7.3860262899900749E-4</v>
      </c>
      <c r="AV177" s="162">
        <v>1.9599999999999999E-3</v>
      </c>
      <c r="AW177" s="153" t="str">
        <f t="shared" si="1314"/>
        <v>VERIFICA</v>
      </c>
      <c r="AX177" s="153">
        <v>0.41599999999999998</v>
      </c>
      <c r="AY177" s="68">
        <f>(AT177-0.04)*0.0035/(AT177*0.00196)</f>
        <v>0.37683807601990182</v>
      </c>
      <c r="AZ177" s="68">
        <f t="shared" si="1315"/>
        <v>166.40286062400003</v>
      </c>
      <c r="BA177" s="68">
        <f t="shared" si="1316"/>
        <v>176.98751447381036</v>
      </c>
      <c r="BB177" s="68">
        <f t="shared" si="1317"/>
        <v>9.9847984431470679E-2</v>
      </c>
      <c r="BC177" s="68">
        <f t="shared" si="1290"/>
        <v>1</v>
      </c>
      <c r="BD177" s="68">
        <f t="shared" si="1291"/>
        <v>1.7857142857142858</v>
      </c>
      <c r="BE177" s="153">
        <v>0.81</v>
      </c>
      <c r="BF177" s="68">
        <f t="shared" si="1318"/>
        <v>5.0698969105359412E-2</v>
      </c>
      <c r="BG177" s="162">
        <f t="shared" si="1292"/>
        <v>7.3860262899900792E-4</v>
      </c>
      <c r="BH177" s="162">
        <v>1.9599999999999999E-3</v>
      </c>
      <c r="BI177" s="153" t="str">
        <f t="shared" si="1293"/>
        <v>VERIFICA</v>
      </c>
      <c r="BJ177" s="153">
        <v>0.41599999999999998</v>
      </c>
      <c r="BK177" s="68">
        <f t="shared" si="1319"/>
        <v>0.37683807601990205</v>
      </c>
      <c r="BL177" s="68">
        <f t="shared" si="1320"/>
        <v>166.40286062400003</v>
      </c>
      <c r="BM177" s="68">
        <f t="shared" si="1321"/>
        <v>176.98751447381036</v>
      </c>
      <c r="BN177" s="254">
        <f>K72</f>
        <v>34.1</v>
      </c>
      <c r="BO177" s="180">
        <f t="shared" si="1295"/>
        <v>176.98751447381036</v>
      </c>
      <c r="BP177" s="68">
        <f t="shared" si="1296"/>
        <v>176.98751447381036</v>
      </c>
      <c r="BQ177" s="256">
        <f>(BN177*$AT$5/2)+(BP177+ABS(BO178))/$AT$5</f>
        <v>155.3861175439157</v>
      </c>
      <c r="BR177" s="256">
        <f>(BN177*$AT$5/2)+(ABS(BO177)+BP178)/$AT$5</f>
        <v>155.3861175439157</v>
      </c>
      <c r="BS177" s="256">
        <f>MAX(ABS(F72),ABS(F73))</f>
        <v>124.741</v>
      </c>
      <c r="BT177" s="247">
        <f>MAX(BQ177,BR177,BS177)</f>
        <v>155.3861175439157</v>
      </c>
      <c r="BU177" s="285">
        <f t="shared" ref="BU177" si="1326">BT177*10/(0.9*(0.66)*391.3*2)</f>
        <v>3.3426116851261503</v>
      </c>
      <c r="BV177" s="287">
        <v>8</v>
      </c>
      <c r="BW177" s="285">
        <f>fi!$B$2</f>
        <v>0.50240000000000007</v>
      </c>
      <c r="BX177" s="247">
        <f t="shared" ref="BX177" si="1327">0.66/4</f>
        <v>0.16500000000000001</v>
      </c>
      <c r="BY177" s="247">
        <f t="shared" ref="BY177" si="1328">0.225</f>
        <v>0.22500000000000001</v>
      </c>
      <c r="BZ177" s="247">
        <f t="shared" ref="BZ177" si="1329">8*0.016</f>
        <v>0.128</v>
      </c>
      <c r="CA177" s="247">
        <f t="shared" ref="CA177" si="1330">24*0.008</f>
        <v>0.192</v>
      </c>
      <c r="CB177" s="247">
        <f t="shared" ref="CB177" si="1331">MIN(BX177:CA177)</f>
        <v>0.128</v>
      </c>
      <c r="CC177" s="240" t="str">
        <f t="shared" si="1308"/>
        <v>VERIFICA</v>
      </c>
      <c r="CD177" s="240"/>
      <c r="CE177" s="240"/>
      <c r="CF177" s="240" t="str">
        <f t="shared" si="1322"/>
        <v>VERIFICA</v>
      </c>
      <c r="CG177" s="240"/>
      <c r="CH177" s="240"/>
      <c r="CI177" s="256">
        <v>20</v>
      </c>
      <c r="CJ177" s="186"/>
      <c r="CK177" s="186"/>
      <c r="CL177" s="186"/>
      <c r="CM177" s="186"/>
    </row>
    <row r="178" spans="1:91" ht="16.5" x14ac:dyDescent="0.35">
      <c r="B178" s="1" t="s">
        <v>34</v>
      </c>
      <c r="C178" s="34">
        <f>(ABS(C174)+ABS(C176))*SIGN(C174)</f>
        <v>13.988</v>
      </c>
      <c r="D178" s="35">
        <f t="shared" ref="D178:L178" si="1332">(ABS(D174)+ABS(D176))*SIGN(D174)</f>
        <v>-22.44</v>
      </c>
      <c r="E178" s="34">
        <f t="shared" si="1332"/>
        <v>6.0069999999999997</v>
      </c>
      <c r="F178" s="35">
        <f t="shared" si="1332"/>
        <v>-6.0339999999999998</v>
      </c>
      <c r="G178" s="34">
        <f t="shared" si="1332"/>
        <v>20.458000000000002</v>
      </c>
      <c r="H178" s="36">
        <f t="shared" si="1332"/>
        <v>-11.532</v>
      </c>
      <c r="I178" s="34">
        <f t="shared" si="1332"/>
        <v>6.9290000000000003</v>
      </c>
      <c r="J178" s="37">
        <f t="shared" si="1332"/>
        <v>-6.9960000000000004</v>
      </c>
      <c r="K178" s="34">
        <f t="shared" si="1332"/>
        <v>11.298</v>
      </c>
      <c r="L178" s="37">
        <f t="shared" si="1332"/>
        <v>-18.89</v>
      </c>
      <c r="M178" s="35">
        <f>(ABS(M174)+ABS(M176))*SIGN(M174)</f>
        <v>6.4539999999999997</v>
      </c>
      <c r="N178" s="35">
        <f t="shared" si="1324"/>
        <v>-6.18</v>
      </c>
      <c r="P178" s="61">
        <v>18</v>
      </c>
      <c r="Q178" s="63">
        <f>J180</f>
        <v>-134.20679999999999</v>
      </c>
      <c r="R178" s="63">
        <f>J182</f>
        <v>-117.86742000000021</v>
      </c>
      <c r="S178" s="108">
        <f t="shared" si="1309"/>
        <v>336.7260171609679</v>
      </c>
      <c r="T178" s="103" t="str">
        <f t="shared" si="1283"/>
        <v>VERIFICA</v>
      </c>
      <c r="U178" s="103" t="str">
        <f t="shared" si="1284"/>
        <v>VERIFICA</v>
      </c>
      <c r="V178" s="63">
        <f t="shared" si="1325"/>
        <v>446.90674053554949</v>
      </c>
      <c r="W178" s="100" t="str">
        <f t="shared" si="1280"/>
        <v>VERIFICA</v>
      </c>
      <c r="X178" s="100" t="str">
        <f t="shared" si="1285"/>
        <v>VERIFICA</v>
      </c>
      <c r="Y178" s="61">
        <v>18</v>
      </c>
      <c r="Z178" s="76">
        <f>J185</f>
        <v>5.0710452338359406</v>
      </c>
      <c r="AA178" s="76">
        <f>J186</f>
        <v>0.56322101670938152</v>
      </c>
      <c r="AB178" s="285"/>
      <c r="AC178" s="61">
        <v>18</v>
      </c>
      <c r="AD178" s="76">
        <f>2*fi!$B$6+1*fi!$B$8</f>
        <v>7.1592000000000002</v>
      </c>
      <c r="AE178" s="73" t="s">
        <v>109</v>
      </c>
      <c r="AF178" s="76">
        <f>2*fi!$B$6+1*fi!$B$8</f>
        <v>7.1592000000000002</v>
      </c>
      <c r="AG178" s="73" t="s">
        <v>109</v>
      </c>
      <c r="AH178" s="76">
        <f t="shared" si="1310"/>
        <v>6.5333333333333332</v>
      </c>
      <c r="AI178" s="76" t="s">
        <v>96</v>
      </c>
      <c r="AJ178" s="76">
        <f t="shared" si="1303"/>
        <v>23.492533333333334</v>
      </c>
      <c r="AK178" s="76" t="s">
        <v>96</v>
      </c>
      <c r="AL178" s="261" t="str">
        <f t="shared" si="1281"/>
        <v>VERIFICA</v>
      </c>
      <c r="AM178" s="262"/>
      <c r="AN178" s="261" t="str">
        <f t="shared" si="1282"/>
        <v>VERIFICA</v>
      </c>
      <c r="AO178" s="262"/>
      <c r="AP178" s="68">
        <f t="shared" si="1311"/>
        <v>9.9847984431470679E-2</v>
      </c>
      <c r="AQ178" s="68">
        <f t="shared" si="1312"/>
        <v>1</v>
      </c>
      <c r="AR178" s="68">
        <f t="shared" si="1287"/>
        <v>1.7857142857142858</v>
      </c>
      <c r="AS178" s="153">
        <v>0.81</v>
      </c>
      <c r="AT178" s="161">
        <f t="shared" si="1313"/>
        <v>5.0698969105359405E-2</v>
      </c>
      <c r="AU178" s="162">
        <f t="shared" si="1288"/>
        <v>7.3860262899900749E-4</v>
      </c>
      <c r="AV178" s="162">
        <v>1.9599999999999999E-3</v>
      </c>
      <c r="AW178" s="153" t="str">
        <f t="shared" si="1314"/>
        <v>VERIFICA</v>
      </c>
      <c r="AX178" s="153">
        <v>0.41599999999999998</v>
      </c>
      <c r="AY178" s="68">
        <f t="shared" ref="AY178:AY182" si="1333">(AT178-0.04)*0.0035/(AT178*0.00196)</f>
        <v>0.37683807601990182</v>
      </c>
      <c r="AZ178" s="68">
        <f t="shared" si="1315"/>
        <v>166.40286062400003</v>
      </c>
      <c r="BA178" s="68">
        <f t="shared" si="1316"/>
        <v>176.98751447381036</v>
      </c>
      <c r="BB178" s="68">
        <f t="shared" si="1317"/>
        <v>9.9847984431470679E-2</v>
      </c>
      <c r="BC178" s="68">
        <f t="shared" si="1290"/>
        <v>1</v>
      </c>
      <c r="BD178" s="68">
        <f t="shared" si="1291"/>
        <v>1.7857142857142858</v>
      </c>
      <c r="BE178" s="153">
        <v>0.81</v>
      </c>
      <c r="BF178" s="68">
        <f t="shared" si="1318"/>
        <v>5.0698969105359412E-2</v>
      </c>
      <c r="BG178" s="162">
        <f t="shared" si="1292"/>
        <v>7.3860262899900792E-4</v>
      </c>
      <c r="BH178" s="162">
        <v>1.9599999999999999E-3</v>
      </c>
      <c r="BI178" s="153" t="str">
        <f t="shared" si="1293"/>
        <v>VERIFICA</v>
      </c>
      <c r="BJ178" s="153">
        <v>0.41599999999999998</v>
      </c>
      <c r="BK178" s="68">
        <f t="shared" si="1319"/>
        <v>0.37683807601990205</v>
      </c>
      <c r="BL178" s="68">
        <f t="shared" si="1320"/>
        <v>166.40286062400003</v>
      </c>
      <c r="BM178" s="68">
        <f t="shared" si="1321"/>
        <v>176.98751447381036</v>
      </c>
      <c r="BN178" s="255"/>
      <c r="BO178" s="180">
        <f t="shared" si="1295"/>
        <v>176.98751447381036</v>
      </c>
      <c r="BP178" s="68">
        <f t="shared" si="1296"/>
        <v>176.98751447381036</v>
      </c>
      <c r="BQ178" s="257"/>
      <c r="BR178" s="257"/>
      <c r="BS178" s="257"/>
      <c r="BT178" s="247"/>
      <c r="BU178" s="285"/>
      <c r="BV178" s="287"/>
      <c r="BW178" s="285"/>
      <c r="BX178" s="247"/>
      <c r="BY178" s="247"/>
      <c r="BZ178" s="247"/>
      <c r="CA178" s="247"/>
      <c r="CB178" s="247"/>
      <c r="CC178" s="240" t="str">
        <f t="shared" si="1308"/>
        <v>VERIFICA</v>
      </c>
      <c r="CD178" s="240"/>
      <c r="CE178" s="240"/>
      <c r="CF178" s="240" t="str">
        <f t="shared" si="1322"/>
        <v>VERIFICA</v>
      </c>
      <c r="CG178" s="240"/>
      <c r="CH178" s="240"/>
      <c r="CI178" s="257"/>
      <c r="CJ178" s="186"/>
      <c r="CK178" s="186"/>
      <c r="CL178" s="186"/>
      <c r="CM178" s="186"/>
    </row>
    <row r="179" spans="1:91" ht="16.5" x14ac:dyDescent="0.35">
      <c r="B179" s="1" t="s">
        <v>51</v>
      </c>
      <c r="C179" s="34">
        <f>C177+0.3*C178</f>
        <v>137.91240000000002</v>
      </c>
      <c r="D179" s="35">
        <f t="shared" ref="D179:I179" si="1334">D177+0.3*D178</f>
        <v>-221.18799999999999</v>
      </c>
      <c r="E179" s="34">
        <f t="shared" si="1334"/>
        <v>59.785100000000007</v>
      </c>
      <c r="F179" s="35">
        <f t="shared" si="1334"/>
        <v>-60.054200000000002</v>
      </c>
      <c r="G179" s="34">
        <f t="shared" si="1334"/>
        <v>202.41540000000001</v>
      </c>
      <c r="H179" s="36">
        <f t="shared" si="1334"/>
        <v>-113.86360000000001</v>
      </c>
      <c r="I179" s="34">
        <f t="shared" si="1334"/>
        <v>69.218699999999998</v>
      </c>
      <c r="J179" s="37">
        <f>J177+0.3*J178</f>
        <v>-69.824799999999996</v>
      </c>
      <c r="K179" s="35">
        <f t="shared" ref="K179" si="1335">K177+0.3*K178</f>
        <v>111.6974</v>
      </c>
      <c r="L179" s="37">
        <f t="shared" ref="L179" si="1336">L177+0.3*L178</f>
        <v>-187.07400000000001</v>
      </c>
      <c r="M179" s="35">
        <f>M177+0.3*M178</f>
        <v>64.089200000000005</v>
      </c>
      <c r="N179" s="35">
        <f t="shared" ref="N179" si="1337">N177+0.3*N178</f>
        <v>-61.33</v>
      </c>
      <c r="P179" s="64">
        <v>18</v>
      </c>
      <c r="Q179" s="63">
        <f>K181</f>
        <v>-178.04140000000001</v>
      </c>
      <c r="R179" s="63">
        <f>K182</f>
        <v>-157.7633050000002</v>
      </c>
      <c r="S179" s="108">
        <f t="shared" si="1309"/>
        <v>336.7260171609679</v>
      </c>
      <c r="T179" s="103" t="str">
        <f t="shared" si="1283"/>
        <v>VERIFICA</v>
      </c>
      <c r="U179" s="103" t="str">
        <f t="shared" si="1284"/>
        <v>VERIFICA</v>
      </c>
      <c r="V179" s="63">
        <f t="shared" si="1325"/>
        <v>446.90674053554949</v>
      </c>
      <c r="W179" s="100" t="str">
        <f t="shared" si="1280"/>
        <v>VERIFICA</v>
      </c>
      <c r="X179" s="100" t="str">
        <f t="shared" si="1285"/>
        <v>VERIFICA</v>
      </c>
      <c r="Y179" s="64">
        <v>18</v>
      </c>
      <c r="Z179" s="76">
        <f>K185</f>
        <v>6.7874978165675923</v>
      </c>
      <c r="AA179" s="76">
        <f>K186</f>
        <v>2.0820890995309593</v>
      </c>
      <c r="AB179" s="285">
        <f>K187</f>
        <v>5.4192165801468111</v>
      </c>
      <c r="AC179" s="64">
        <v>18</v>
      </c>
      <c r="AD179" s="76">
        <f>2*fi!$B$6+1*fi!$B$8</f>
        <v>7.1592000000000002</v>
      </c>
      <c r="AE179" s="73" t="s">
        <v>109</v>
      </c>
      <c r="AF179" s="76">
        <f>2*fi!$B$6+1*fi!$B$8</f>
        <v>7.1592000000000002</v>
      </c>
      <c r="AG179" s="73" t="s">
        <v>109</v>
      </c>
      <c r="AH179" s="76">
        <f t="shared" si="1310"/>
        <v>6.5333333333333332</v>
      </c>
      <c r="AI179" s="76" t="s">
        <v>96</v>
      </c>
      <c r="AJ179" s="76">
        <f t="shared" si="1303"/>
        <v>23.492533333333334</v>
      </c>
      <c r="AK179" s="76" t="s">
        <v>96</v>
      </c>
      <c r="AL179" s="261" t="str">
        <f t="shared" si="1281"/>
        <v>VERIFICA</v>
      </c>
      <c r="AM179" s="262"/>
      <c r="AN179" s="261" t="str">
        <f t="shared" si="1282"/>
        <v>VERIFICA</v>
      </c>
      <c r="AO179" s="262"/>
      <c r="AP179" s="68">
        <f t="shared" si="1311"/>
        <v>9.9847984431470679E-2</v>
      </c>
      <c r="AQ179" s="68">
        <f t="shared" si="1312"/>
        <v>1</v>
      </c>
      <c r="AR179" s="68">
        <f t="shared" si="1287"/>
        <v>1.7857142857142858</v>
      </c>
      <c r="AS179" s="153">
        <v>0.81</v>
      </c>
      <c r="AT179" s="161">
        <f t="shared" si="1313"/>
        <v>5.0698969105359405E-2</v>
      </c>
      <c r="AU179" s="162">
        <f t="shared" si="1288"/>
        <v>7.3860262899900749E-4</v>
      </c>
      <c r="AV179" s="162">
        <v>1.9599999999999999E-3</v>
      </c>
      <c r="AW179" s="153" t="str">
        <f t="shared" si="1314"/>
        <v>VERIFICA</v>
      </c>
      <c r="AX179" s="153">
        <v>0.41599999999999998</v>
      </c>
      <c r="AY179" s="68">
        <f t="shared" si="1333"/>
        <v>0.37683807601990182</v>
      </c>
      <c r="AZ179" s="68">
        <f t="shared" si="1315"/>
        <v>166.40286062400003</v>
      </c>
      <c r="BA179" s="68">
        <f t="shared" si="1316"/>
        <v>176.98751447381036</v>
      </c>
      <c r="BB179" s="68">
        <f t="shared" si="1317"/>
        <v>9.9847984431470679E-2</v>
      </c>
      <c r="BC179" s="68">
        <f t="shared" si="1290"/>
        <v>1</v>
      </c>
      <c r="BD179" s="68">
        <f t="shared" si="1291"/>
        <v>1.7857142857142858</v>
      </c>
      <c r="BE179" s="153">
        <v>0.81</v>
      </c>
      <c r="BF179" s="68">
        <f t="shared" si="1318"/>
        <v>5.0698969105359412E-2</v>
      </c>
      <c r="BG179" s="162">
        <f t="shared" si="1292"/>
        <v>7.3860262899900792E-4</v>
      </c>
      <c r="BH179" s="162">
        <v>1.9599999999999999E-3</v>
      </c>
      <c r="BI179" s="153" t="str">
        <f t="shared" si="1293"/>
        <v>VERIFICA</v>
      </c>
      <c r="BJ179" s="153">
        <v>0.41599999999999998</v>
      </c>
      <c r="BK179" s="68">
        <f t="shared" si="1319"/>
        <v>0.37683807601990205</v>
      </c>
      <c r="BL179" s="68">
        <f t="shared" si="1320"/>
        <v>166.40286062400003</v>
      </c>
      <c r="BM179" s="68">
        <f t="shared" si="1321"/>
        <v>176.98751447381036</v>
      </c>
      <c r="BN179" s="254">
        <f>K92</f>
        <v>31.099999999999998</v>
      </c>
      <c r="BO179" s="180">
        <f t="shared" si="1295"/>
        <v>176.98751447381036</v>
      </c>
      <c r="BP179" s="68">
        <f t="shared" si="1296"/>
        <v>176.98751447381036</v>
      </c>
      <c r="BQ179" s="256">
        <f>(BN179*$AT$6/2)+(BP179+ABS(BO180))/$AT$6</f>
        <v>158.88515582560967</v>
      </c>
      <c r="BR179" s="256">
        <f>(BN179*$AT$6/2)+(ABS(BO179)+BP180)/$AT$6</f>
        <v>148.43320817132206</v>
      </c>
      <c r="BS179" s="256">
        <f>MAX(ABS(F92),ABS(F93))</f>
        <v>102.053</v>
      </c>
      <c r="BT179" s="247">
        <f>MAX(BQ179,BR179,BS179)</f>
        <v>158.88515582560967</v>
      </c>
      <c r="BU179" s="285">
        <f t="shared" ref="BU179" si="1338">BT179*10/(0.9*(0.66)*391.3*2)</f>
        <v>3.4178817699443029</v>
      </c>
      <c r="BV179" s="287">
        <v>8</v>
      </c>
      <c r="BW179" s="285">
        <f>fi!$B$2</f>
        <v>0.50240000000000007</v>
      </c>
      <c r="BX179" s="247">
        <f t="shared" ref="BX179" si="1339">0.66/4</f>
        <v>0.16500000000000001</v>
      </c>
      <c r="BY179" s="247">
        <f t="shared" ref="BY179" si="1340">0.225</f>
        <v>0.22500000000000001</v>
      </c>
      <c r="BZ179" s="247">
        <f t="shared" ref="BZ179" si="1341">8*0.016</f>
        <v>0.128</v>
      </c>
      <c r="CA179" s="247">
        <f t="shared" ref="CA179" si="1342">24*0.008</f>
        <v>0.192</v>
      </c>
      <c r="CB179" s="247">
        <f t="shared" ref="CB179" si="1343">MIN(BX179:CA179)</f>
        <v>0.128</v>
      </c>
      <c r="CC179" s="240" t="str">
        <f t="shared" si="1308"/>
        <v>VERIFICA</v>
      </c>
      <c r="CD179" s="240"/>
      <c r="CE179" s="240"/>
      <c r="CF179" s="240" t="str">
        <f t="shared" si="1322"/>
        <v>VERIFICA</v>
      </c>
      <c r="CG179" s="240"/>
      <c r="CH179" s="240"/>
      <c r="CI179" s="256">
        <v>20</v>
      </c>
      <c r="CJ179" s="186"/>
      <c r="CK179" s="186"/>
      <c r="CL179" s="186"/>
      <c r="CM179" s="186"/>
    </row>
    <row r="180" spans="1:91" ht="16.5" x14ac:dyDescent="0.35">
      <c r="B180" s="1" t="s">
        <v>37</v>
      </c>
      <c r="C180" s="34">
        <f>C172+C179</f>
        <v>108.19340000000003</v>
      </c>
      <c r="D180" s="35">
        <f t="shared" ref="D180:L180" si="1344">D172+D179</f>
        <v>-217.863</v>
      </c>
      <c r="E180" s="34">
        <f t="shared" si="1344"/>
        <v>-13.743899999999989</v>
      </c>
      <c r="F180" s="35">
        <f t="shared" si="1344"/>
        <v>-133.50020000000001</v>
      </c>
      <c r="G180" s="34">
        <f t="shared" si="1344"/>
        <v>167.89240000000001</v>
      </c>
      <c r="H180" s="36">
        <f t="shared" si="1344"/>
        <v>-163.21860000000001</v>
      </c>
      <c r="I180" s="34">
        <f t="shared" si="1344"/>
        <v>8.1326999999999998</v>
      </c>
      <c r="J180" s="37">
        <f t="shared" si="1344"/>
        <v>-134.20679999999999</v>
      </c>
      <c r="K180" s="35">
        <f t="shared" si="1344"/>
        <v>45.353400000000008</v>
      </c>
      <c r="L180" s="37">
        <f t="shared" si="1344"/>
        <v>-257.56</v>
      </c>
      <c r="M180" s="35">
        <f>M172+M179</f>
        <v>24.533200000000008</v>
      </c>
      <c r="N180" s="35">
        <f t="shared" ref="N180" si="1345">N172+N179</f>
        <v>-101.358</v>
      </c>
      <c r="P180" s="64">
        <v>19</v>
      </c>
      <c r="Q180" s="63">
        <f>L180</f>
        <v>-257.56</v>
      </c>
      <c r="R180" s="63">
        <f>L182</f>
        <v>-204.40884</v>
      </c>
      <c r="S180" s="108">
        <f t="shared" si="1309"/>
        <v>336.7260171609679</v>
      </c>
      <c r="T180" s="105" t="str">
        <f t="shared" si="1283"/>
        <v>VERIFICA</v>
      </c>
      <c r="U180" s="103" t="str">
        <f t="shared" si="1284"/>
        <v>VERIFICA</v>
      </c>
      <c r="V180" s="63">
        <f t="shared" si="1325"/>
        <v>446.90674053554949</v>
      </c>
      <c r="W180" s="100" t="str">
        <f t="shared" si="1280"/>
        <v>VERIFICA</v>
      </c>
      <c r="X180" s="100" t="str">
        <f t="shared" si="1285"/>
        <v>VERIFICA</v>
      </c>
      <c r="Y180" s="64">
        <v>19</v>
      </c>
      <c r="Z180" s="76">
        <f>L185</f>
        <v>8.7943426082960965</v>
      </c>
      <c r="AA180" s="76">
        <f>L186</f>
        <v>5.32549448828519</v>
      </c>
      <c r="AB180" s="285"/>
      <c r="AC180" s="64">
        <v>19</v>
      </c>
      <c r="AD180" s="76">
        <f>2*fi!$B$6+1*fi!$B$8</f>
        <v>7.1592000000000002</v>
      </c>
      <c r="AE180" s="73" t="s">
        <v>109</v>
      </c>
      <c r="AF180" s="76">
        <f>3*fi!$B$6+1*fi!$B$8</f>
        <v>9.1688000000000009</v>
      </c>
      <c r="AG180" s="75" t="s">
        <v>116</v>
      </c>
      <c r="AH180" s="76">
        <f t="shared" si="1310"/>
        <v>6.5333333333333332</v>
      </c>
      <c r="AI180" s="84" t="s">
        <v>96</v>
      </c>
      <c r="AJ180" s="76">
        <f t="shared" si="1303"/>
        <v>25.502133333333333</v>
      </c>
      <c r="AK180" s="84" t="s">
        <v>96</v>
      </c>
      <c r="AL180" s="314" t="str">
        <f t="shared" si="1281"/>
        <v>VERIFICA</v>
      </c>
      <c r="AM180" s="315"/>
      <c r="AN180" s="314" t="str">
        <f t="shared" si="1282"/>
        <v>VERIFICA</v>
      </c>
      <c r="AO180" s="315"/>
      <c r="AP180" s="68">
        <f t="shared" si="1311"/>
        <v>9.9847984431470679E-2</v>
      </c>
      <c r="AQ180" s="68">
        <f t="shared" si="1312"/>
        <v>1.2807017543859649</v>
      </c>
      <c r="AR180" s="68">
        <f>0.0035*AQ180/0.00196</f>
        <v>2.2869674185463658</v>
      </c>
      <c r="AS180" s="153">
        <v>0.81</v>
      </c>
      <c r="AT180" s="161">
        <f t="shared" si="1313"/>
        <v>4.8559800234465905E-2</v>
      </c>
      <c r="AU180" s="162">
        <f t="shared" si="1288"/>
        <v>6.1695683828960006E-4</v>
      </c>
      <c r="AV180" s="162">
        <v>1.9599999999999999E-3</v>
      </c>
      <c r="AW180" s="153" t="str">
        <f t="shared" si="1314"/>
        <v>VERIFICA</v>
      </c>
      <c r="AX180" s="153">
        <v>0.41599999999999998</v>
      </c>
      <c r="AY180" s="68">
        <f t="shared" si="1333"/>
        <v>0.3147738970865307</v>
      </c>
      <c r="AZ180" s="68">
        <f t="shared" si="1315"/>
        <v>166.40286062400003</v>
      </c>
      <c r="BA180" s="68">
        <f t="shared" si="1316"/>
        <v>176.99702852283713</v>
      </c>
      <c r="BB180" s="68">
        <f t="shared" si="1317"/>
        <v>0.127875488833287</v>
      </c>
      <c r="BC180" s="68">
        <f t="shared" si="1290"/>
        <v>0.78082191780821908</v>
      </c>
      <c r="BD180" s="68">
        <f t="shared" si="1291"/>
        <v>1.3943248532289627</v>
      </c>
      <c r="BE180" s="153">
        <v>0.81</v>
      </c>
      <c r="BF180" s="68">
        <f t="shared" si="1318"/>
        <v>5.8407853184046538E-2</v>
      </c>
      <c r="BG180" s="162">
        <f t="shared" si="1292"/>
        <v>1.103062047857642E-3</v>
      </c>
      <c r="BH180" s="162">
        <v>1.9599999999999999E-3</v>
      </c>
      <c r="BI180" s="153" t="str">
        <f t="shared" si="1293"/>
        <v>VERIFICA</v>
      </c>
      <c r="BJ180" s="153">
        <v>0.41599999999999998</v>
      </c>
      <c r="BK180" s="68">
        <f t="shared" si="1319"/>
        <v>0.56278675911104192</v>
      </c>
      <c r="BL180" s="68">
        <f t="shared" si="1320"/>
        <v>213.11243553599999</v>
      </c>
      <c r="BM180" s="68">
        <f t="shared" si="1321"/>
        <v>225.59858511527472</v>
      </c>
      <c r="BN180" s="255"/>
      <c r="BO180" s="180">
        <f t="shared" si="1295"/>
        <v>225.59858511527472</v>
      </c>
      <c r="BP180" s="68">
        <f t="shared" si="1296"/>
        <v>176.99702852283713</v>
      </c>
      <c r="BQ180" s="257"/>
      <c r="BR180" s="257"/>
      <c r="BS180" s="257"/>
      <c r="BT180" s="247"/>
      <c r="BU180" s="285"/>
      <c r="BV180" s="287"/>
      <c r="BW180" s="285"/>
      <c r="BX180" s="247"/>
      <c r="BY180" s="247"/>
      <c r="BZ180" s="247"/>
      <c r="CA180" s="247"/>
      <c r="CB180" s="247"/>
      <c r="CC180" s="240" t="str">
        <f t="shared" si="1308"/>
        <v>VERIFICA</v>
      </c>
      <c r="CD180" s="240"/>
      <c r="CE180" s="240"/>
      <c r="CF180" s="240" t="str">
        <f t="shared" si="1322"/>
        <v>VERIFICA</v>
      </c>
      <c r="CG180" s="240"/>
      <c r="CH180" s="240"/>
      <c r="CI180" s="257"/>
      <c r="CJ180" s="186"/>
      <c r="CK180" s="186"/>
      <c r="CL180" s="186"/>
      <c r="CM180" s="186"/>
    </row>
    <row r="181" spans="1:91" ht="16.5" x14ac:dyDescent="0.35">
      <c r="B181" s="1" t="s">
        <v>38</v>
      </c>
      <c r="C181" s="34">
        <f>C172-C179</f>
        <v>-167.63140000000001</v>
      </c>
      <c r="D181" s="35">
        <f t="shared" ref="D181:L181" si="1346">D172-D179</f>
        <v>224.51299999999998</v>
      </c>
      <c r="E181" s="34">
        <f t="shared" si="1346"/>
        <v>-133.3141</v>
      </c>
      <c r="F181" s="35">
        <f t="shared" si="1346"/>
        <v>-13.391799999999996</v>
      </c>
      <c r="G181" s="34">
        <f t="shared" si="1346"/>
        <v>-236.9384</v>
      </c>
      <c r="H181" s="36">
        <f t="shared" si="1346"/>
        <v>64.508600000000001</v>
      </c>
      <c r="I181" s="34">
        <f t="shared" si="1346"/>
        <v>-130.3047</v>
      </c>
      <c r="J181" s="37">
        <f t="shared" si="1346"/>
        <v>5.4427999999999912</v>
      </c>
      <c r="K181" s="35">
        <f t="shared" si="1346"/>
        <v>-178.04140000000001</v>
      </c>
      <c r="L181" s="37">
        <f t="shared" si="1346"/>
        <v>116.58800000000001</v>
      </c>
      <c r="M181" s="35">
        <f>M172-M179</f>
        <v>-103.6452</v>
      </c>
      <c r="N181" s="35">
        <f t="shared" ref="N181" si="1347">N172-N179</f>
        <v>21.302</v>
      </c>
      <c r="P181" s="119">
        <v>19</v>
      </c>
      <c r="Q181" s="111">
        <f>M181</f>
        <v>-103.6452</v>
      </c>
      <c r="R181" s="111">
        <f>M182</f>
        <v>-63.759600000000134</v>
      </c>
      <c r="S181" s="111">
        <f>$S$129</f>
        <v>118.73534489422559</v>
      </c>
      <c r="T181" s="120" t="str">
        <f>IF(ABS(Q181)&lt;=S181,"VERIFICA","NON VERIFICA")</f>
        <v>VERIFICA</v>
      </c>
      <c r="U181" s="112" t="str">
        <f t="shared" si="1284"/>
        <v>VERIFICA</v>
      </c>
      <c r="V181" s="111">
        <f>$K$239</f>
        <v>157.58694983071715</v>
      </c>
      <c r="W181" s="113" t="str">
        <f t="shared" si="1280"/>
        <v>VERIFICA</v>
      </c>
      <c r="X181" s="113" t="str">
        <f t="shared" si="1285"/>
        <v>VERIFICA</v>
      </c>
      <c r="Y181" s="119">
        <v>19</v>
      </c>
      <c r="Z181" s="121">
        <f>M185</f>
        <v>7.5436578924951174</v>
      </c>
      <c r="AA181" s="121">
        <f>M186</f>
        <v>4.2299173694522514</v>
      </c>
      <c r="AB181" s="311">
        <f>M187</f>
        <v>4.7869400194981599</v>
      </c>
      <c r="AC181" s="119">
        <v>19</v>
      </c>
      <c r="AD181" s="114">
        <f>2*fi!$B$6+1*fi!$B$8</f>
        <v>7.1592000000000002</v>
      </c>
      <c r="AE181" s="115" t="s">
        <v>112</v>
      </c>
      <c r="AF181" s="114">
        <f>4*fi!$B$6</f>
        <v>8.0384000000000011</v>
      </c>
      <c r="AG181" s="117" t="s">
        <v>100</v>
      </c>
      <c r="AH181" s="114">
        <f>80*28*1.4/450</f>
        <v>6.9688888888888885</v>
      </c>
      <c r="AI181" s="122" t="s">
        <v>96</v>
      </c>
      <c r="AJ181" s="114">
        <f>AF181+80*28*(3.5/450)</f>
        <v>25.46062222222222</v>
      </c>
      <c r="AK181" s="122" t="s">
        <v>96</v>
      </c>
      <c r="AL181" s="312" t="str">
        <f t="shared" si="1281"/>
        <v>VERIFICA</v>
      </c>
      <c r="AM181" s="313"/>
      <c r="AN181" s="312" t="str">
        <f t="shared" si="1282"/>
        <v>VERIFICA</v>
      </c>
      <c r="AO181" s="313"/>
      <c r="AP181" s="121">
        <f>(AD181*100*391.3)/(80*10*($C$241)*10*14.17)</f>
        <v>0.10296823394495415</v>
      </c>
      <c r="AQ181" s="121">
        <f t="shared" si="1312"/>
        <v>1.1228070175438598</v>
      </c>
      <c r="AR181" s="121">
        <f t="shared" si="1287"/>
        <v>2.0050125313283216</v>
      </c>
      <c r="AS181" s="155">
        <v>0.81</v>
      </c>
      <c r="AT181" s="169">
        <f>(AP181/(2*AS181))*((1-AR181)+SQRT((1-AR181)^2+(4*AS181*AR181*0.04)/(AP181*(0.28-0.04))))*(0.28-0.04)</f>
        <v>3.6455908928702083E-2</v>
      </c>
      <c r="AU181" s="170">
        <f t="shared" si="1288"/>
        <v>-3.4025536913102932E-4</v>
      </c>
      <c r="AV181" s="170">
        <v>1.9599999999999999E-3</v>
      </c>
      <c r="AW181" s="155" t="str">
        <f t="shared" si="1314"/>
        <v>VERIFICA</v>
      </c>
      <c r="AX181" s="155">
        <v>0.41599999999999998</v>
      </c>
      <c r="AY181" s="121">
        <f t="shared" si="1333"/>
        <v>-0.1735996781280762</v>
      </c>
      <c r="AZ181" s="121">
        <f>(AD181*100*0.9*391.3*($C$241)*10)*10^-6</f>
        <v>60.510131136000005</v>
      </c>
      <c r="BA181" s="121">
        <f>((AD181*100*(($C$241)*10-AX181*AT181*1000)+AY181*AF181*100*(AX181*AT181*1000-0.04*1000))*391.3)*10^-6</f>
        <v>64.341045860259797</v>
      </c>
      <c r="BB181" s="121">
        <f>(AF181*100*391.3)/(80*10*($C$241)*10*14.17)</f>
        <v>0.11561345565749238</v>
      </c>
      <c r="BC181" s="121">
        <f t="shared" si="1290"/>
        <v>0.89062499999999989</v>
      </c>
      <c r="BD181" s="121">
        <f t="shared" si="1291"/>
        <v>1.5904017857142856</v>
      </c>
      <c r="BE181" s="155">
        <v>0.81</v>
      </c>
      <c r="BF181" s="121">
        <f>(BB181/(2*BE181))*((1-BD181)+SQRT((1-BD181)^2+(4*BE181*BD181*0.04)/(BB181*(0.24))))*(0.24)</f>
        <v>3.7652503089394641E-2</v>
      </c>
      <c r="BG181" s="170">
        <f t="shared" si="1292"/>
        <v>-2.1821229700484315E-4</v>
      </c>
      <c r="BH181" s="170">
        <v>1.9599999999999999E-3</v>
      </c>
      <c r="BI181" s="155" t="str">
        <f t="shared" si="1293"/>
        <v>VERIFICA</v>
      </c>
      <c r="BJ181" s="155">
        <v>0.41599999999999998</v>
      </c>
      <c r="BK181" s="121">
        <f t="shared" si="1319"/>
        <v>-0.11133280459430774</v>
      </c>
      <c r="BL181" s="121">
        <f>(AF181*100*0.9*391.3*($C$241)*10)*10^-6</f>
        <v>67.941199872000013</v>
      </c>
      <c r="BM181" s="121">
        <f>((AF181*100*(($C$241)*10-BJ181*BF181*1000)+BK181*AD181*100*(BJ181*BF181*1000-0.04*1000))*391.3)*10^-6</f>
        <v>71.322428671027964</v>
      </c>
      <c r="BN181" s="300">
        <f>K112</f>
        <v>41.300000000000004</v>
      </c>
      <c r="BO181" s="191">
        <f t="shared" si="1295"/>
        <v>71.322428671027964</v>
      </c>
      <c r="BP181" s="192">
        <f>BA181</f>
        <v>64.341045860259797</v>
      </c>
      <c r="BQ181" s="302">
        <f>(BN181*$AT$7/2)+(BP181+ABS(BO182))/$AT$7</f>
        <v>112.99058070034189</v>
      </c>
      <c r="BR181" s="302">
        <f>(BN181*$AT$7/2)+(ABS(BO181)+BP182)/$AT$7</f>
        <v>106.91992129415598</v>
      </c>
      <c r="BS181" s="302">
        <f>MAX(ABS(F112),ABS(F113))</f>
        <v>124.709</v>
      </c>
      <c r="BT181" s="291">
        <f>MAX(BQ181,BR181,BS181)</f>
        <v>124.709</v>
      </c>
      <c r="BU181" s="305">
        <f>BT181*10/(0.9*(0.24)*391.3*2)</f>
        <v>7.3774147902054876</v>
      </c>
      <c r="BV181" s="307">
        <v>8</v>
      </c>
      <c r="BW181" s="305">
        <f>fi!$B$2</f>
        <v>0.50240000000000007</v>
      </c>
      <c r="BX181" s="291">
        <f>0.24/4</f>
        <v>0.06</v>
      </c>
      <c r="BY181" s="291">
        <f t="shared" ref="BY181" si="1348">0.225</f>
        <v>0.22500000000000001</v>
      </c>
      <c r="BZ181" s="291">
        <f t="shared" ref="BZ181" si="1349">8*0.016</f>
        <v>0.128</v>
      </c>
      <c r="CA181" s="291">
        <f t="shared" ref="CA181" si="1350">24*0.008</f>
        <v>0.192</v>
      </c>
      <c r="CB181" s="291">
        <f t="shared" ref="CB181" si="1351">MIN(BX181:CA181)</f>
        <v>0.06</v>
      </c>
      <c r="CC181" s="240" t="str">
        <f>IF(BT181&lt;=$K$240,"VERIFICA","NON VERIFICA")</f>
        <v>VERIFICA</v>
      </c>
      <c r="CD181" s="240"/>
      <c r="CE181" s="240"/>
      <c r="CF181" s="240" t="str">
        <f>IF(BT181&lt;=$X$242,"VERIFICA","NON VERIFICA")</f>
        <v>NON VERIFICA</v>
      </c>
      <c r="CG181" s="240"/>
      <c r="CH181" s="240"/>
      <c r="CI181" s="256">
        <v>10</v>
      </c>
      <c r="CJ181" s="288" t="s">
        <v>212</v>
      </c>
      <c r="CK181" s="289"/>
      <c r="CL181" s="289"/>
    </row>
    <row r="182" spans="1:91" ht="16.5" x14ac:dyDescent="0.35">
      <c r="A182" s="44" t="s">
        <v>52</v>
      </c>
      <c r="B182" s="45" t="s">
        <v>53</v>
      </c>
      <c r="C182" s="46">
        <f>MIN(O11:O13)</f>
        <v>-142.81580500000001</v>
      </c>
      <c r="D182" s="47">
        <f>MIN(AL11:AL13)</f>
        <v>-161.53470999999999</v>
      </c>
      <c r="E182" s="46">
        <f>MIN(O31:O33)</f>
        <v>-86.491780000000006</v>
      </c>
      <c r="F182" s="47">
        <f>MIN(AL31:AL33)</f>
        <v>-86.69437999999991</v>
      </c>
      <c r="G182" s="46">
        <f>MIN(O51:O53)</f>
        <v>-191.37427999999997</v>
      </c>
      <c r="H182" s="47">
        <f>MIN(AL51:AL53)</f>
        <v>-144.6942499999999</v>
      </c>
      <c r="I182" s="46">
        <f>MIN(O71:O73)</f>
        <v>-114.17027999999995</v>
      </c>
      <c r="J182" s="48">
        <f>MIN(AL71:AL73)</f>
        <v>-117.86742000000021</v>
      </c>
      <c r="K182" s="46">
        <f>MIN(O91:O93)</f>
        <v>-157.7633050000002</v>
      </c>
      <c r="L182" s="48">
        <f>MIN(AL91:AL93)</f>
        <v>-204.40884</v>
      </c>
      <c r="M182" s="46">
        <f>MIN(O111:O113)</f>
        <v>-63.759600000000134</v>
      </c>
      <c r="N182" s="47">
        <f>MIN(AL111:AL113)</f>
        <v>-85.586325000000159</v>
      </c>
      <c r="P182" s="119">
        <v>20</v>
      </c>
      <c r="Q182" s="111">
        <f>N180</f>
        <v>-101.358</v>
      </c>
      <c r="R182" s="111">
        <f>N182</f>
        <v>-85.586325000000159</v>
      </c>
      <c r="S182" s="111">
        <f>$S$129</f>
        <v>118.73534489422559</v>
      </c>
      <c r="T182" s="120" t="str">
        <f>IF(ABS(Q182)&lt;=S182,"VERIFICA","NON VERIFICA")</f>
        <v>VERIFICA</v>
      </c>
      <c r="U182" s="112" t="str">
        <f t="shared" si="1284"/>
        <v>VERIFICA</v>
      </c>
      <c r="V182" s="111">
        <f>$K$239</f>
        <v>157.58694983071715</v>
      </c>
      <c r="W182" s="113" t="str">
        <f t="shared" si="1280"/>
        <v>VERIFICA</v>
      </c>
      <c r="X182" s="113" t="str">
        <f t="shared" si="1285"/>
        <v>VERIFICA</v>
      </c>
      <c r="Y182" s="119">
        <v>20</v>
      </c>
      <c r="Z182" s="121">
        <f>N185</f>
        <v>10.126066601357318</v>
      </c>
      <c r="AA182" s="121">
        <f>N186</f>
        <v>3.1143901856111045</v>
      </c>
      <c r="AB182" s="311"/>
      <c r="AC182" s="119">
        <v>20</v>
      </c>
      <c r="AD182" s="114">
        <f>2*fi!$B$6+1*fi!$B$8</f>
        <v>7.1592000000000002</v>
      </c>
      <c r="AE182" s="115" t="s">
        <v>112</v>
      </c>
      <c r="AF182" s="114">
        <f>2*fi!$B$6+2*fi!$B$8</f>
        <v>10.299200000000001</v>
      </c>
      <c r="AG182" s="115" t="s">
        <v>113</v>
      </c>
      <c r="AH182" s="114">
        <f>80*28*1.4/450</f>
        <v>6.9688888888888885</v>
      </c>
      <c r="AI182" s="114" t="s">
        <v>96</v>
      </c>
      <c r="AJ182" s="114">
        <f>AF182+80*28*(3.5/450)</f>
        <v>27.721422222222223</v>
      </c>
      <c r="AK182" s="114" t="s">
        <v>96</v>
      </c>
      <c r="AL182" s="294" t="str">
        <f t="shared" si="1281"/>
        <v>VERIFICA</v>
      </c>
      <c r="AM182" s="294"/>
      <c r="AN182" s="294" t="str">
        <f t="shared" si="1282"/>
        <v>VERIFICA</v>
      </c>
      <c r="AO182" s="294"/>
      <c r="AP182" s="121">
        <f>(AD182*100*391.3)/(80*10*($C$241)*10*14.17)</f>
        <v>0.10296823394495415</v>
      </c>
      <c r="AQ182" s="121">
        <f t="shared" si="1312"/>
        <v>1.4385964912280702</v>
      </c>
      <c r="AR182" s="121">
        <f t="shared" si="1287"/>
        <v>2.5689223057644113</v>
      </c>
      <c r="AS182" s="155">
        <v>0.81</v>
      </c>
      <c r="AT182" s="169">
        <f>(AP182/(2*AS182))*((1-AR182)+SQRT((1-AR182)^2+(4*AS182*AR182*0.04)/(AP182*(0.28-0.04))))*(0.28-0.04)</f>
        <v>3.6958657990940585E-2</v>
      </c>
      <c r="AU182" s="170">
        <f t="shared" si="1288"/>
        <v>-2.8801632987640439E-4</v>
      </c>
      <c r="AV182" s="170">
        <v>1.9599999999999999E-3</v>
      </c>
      <c r="AW182" s="155" t="str">
        <f t="shared" si="1314"/>
        <v>VERIFICA</v>
      </c>
      <c r="AX182" s="155">
        <v>0.41599999999999998</v>
      </c>
      <c r="AY182" s="121">
        <f t="shared" si="1333"/>
        <v>-0.14694710707979819</v>
      </c>
      <c r="AZ182" s="121">
        <f>(AD182*100*0.9*391.3*($C$241)*10)*10^-6</f>
        <v>60.510131136000005</v>
      </c>
      <c r="BA182" s="121">
        <f>((AD182*100*(($C$241)*10-AX182*AT182*1000)+AY182*AF182*100*(AX182*AT182*1000-0.04*1000))*391.3)*10^-6</f>
        <v>64.384714146732136</v>
      </c>
      <c r="BB182" s="121">
        <f>(AF182*100*391.3)/(80*10*($C$241)*10*14.17)</f>
        <v>0.14812974006116211</v>
      </c>
      <c r="BC182" s="121">
        <f t="shared" si="1290"/>
        <v>0.69512195121951215</v>
      </c>
      <c r="BD182" s="121">
        <f t="shared" si="1291"/>
        <v>1.2412891986062717</v>
      </c>
      <c r="BE182" s="155">
        <v>0.81</v>
      </c>
      <c r="BF182" s="121">
        <f>(BB182/(2*BE182))*((1-BD182)+SQRT((1-BD182)^2+(4*BE182*BD182*0.04)/(BB182*(0.24))))*(0.24)</f>
        <v>4.1686361529999334E-2</v>
      </c>
      <c r="BG182" s="170">
        <f t="shared" si="1292"/>
        <v>1.4158744343159186E-4</v>
      </c>
      <c r="BH182" s="170">
        <v>1.9599999999999999E-3</v>
      </c>
      <c r="BI182" s="155" t="str">
        <f>IF(BG182&lt;BH182, "VERIFICA","NON VERIFICA")</f>
        <v>VERIFICA</v>
      </c>
      <c r="BJ182" s="155">
        <v>0.41599999999999998</v>
      </c>
      <c r="BK182" s="121">
        <f t="shared" si="1319"/>
        <v>7.2238491546730538E-2</v>
      </c>
      <c r="BL182" s="121">
        <f>(AF182*100*0.9*391.3*($C$241)*10)*10^-6</f>
        <v>87.049662336000026</v>
      </c>
      <c r="BM182" s="121">
        <f>((AF182*100*(($C$241)*10-BJ182*BF182*1000)+BK182*AD182*100*(BJ182*BF182*1000-0.04*1000))*391.3)*10^-6</f>
        <v>89.274542205748716</v>
      </c>
      <c r="BN182" s="301"/>
      <c r="BO182" s="191">
        <f t="shared" si="1295"/>
        <v>89.274542205748716</v>
      </c>
      <c r="BP182" s="192">
        <f t="shared" si="1296"/>
        <v>64.384714146732136</v>
      </c>
      <c r="BQ182" s="303"/>
      <c r="BR182" s="303"/>
      <c r="BS182" s="303"/>
      <c r="BT182" s="291"/>
      <c r="BU182" s="305"/>
      <c r="BV182" s="307"/>
      <c r="BW182" s="305"/>
      <c r="BX182" s="291"/>
      <c r="BY182" s="291"/>
      <c r="BZ182" s="291"/>
      <c r="CA182" s="291"/>
      <c r="CB182" s="291"/>
      <c r="CC182" s="240" t="str">
        <f>IF(BT182&lt;=$K$240,"VERIFICA","NON VERIFICA")</f>
        <v>VERIFICA</v>
      </c>
      <c r="CD182" s="240"/>
      <c r="CE182" s="240"/>
      <c r="CF182" s="240" t="str">
        <f>IF(BT181&lt;=$X$242,"VERIFICA","NON VERIFICA")</f>
        <v>NON VERIFICA</v>
      </c>
      <c r="CG182" s="240"/>
      <c r="CH182" s="240"/>
      <c r="CI182" s="257"/>
      <c r="CJ182" s="288"/>
      <c r="CK182" s="289"/>
      <c r="CL182" s="289"/>
    </row>
    <row r="183" spans="1:91" x14ac:dyDescent="0.25">
      <c r="A183" s="49"/>
      <c r="B183" s="45" t="s">
        <v>54</v>
      </c>
      <c r="C183" s="46">
        <f>MAX(O11:O13)</f>
        <v>98.257505000000023</v>
      </c>
      <c r="D183" s="47">
        <f>MAX(AL11:AL13)</f>
        <v>188.16730999999999</v>
      </c>
      <c r="E183" s="46">
        <f>MAX(O31:O33)</f>
        <v>11.772980000000008</v>
      </c>
      <c r="F183" s="47">
        <f>MAX(AL31:AL33)</f>
        <v>12.116180000000099</v>
      </c>
      <c r="G183" s="46">
        <f>MAX(O51:O53)</f>
        <v>155.95148</v>
      </c>
      <c r="H183" s="47">
        <f>MAX(AL51:AL53)</f>
        <v>61.465999999999923</v>
      </c>
      <c r="I183" s="46">
        <f>MAX(O71:O73)</f>
        <v>15.576930000000019</v>
      </c>
      <c r="J183" s="48">
        <f>MAX(AL71:AL73)</f>
        <v>13.091069999999831</v>
      </c>
      <c r="K183" s="46">
        <f>MAX(O91:O93)</f>
        <v>48.394454999999986</v>
      </c>
      <c r="L183" s="48">
        <f>MAX(AL91:AL93)</f>
        <v>123.7816400000001</v>
      </c>
      <c r="M183" s="46">
        <f>MAX(O111:O113)</f>
        <v>35.751599999999982</v>
      </c>
      <c r="N183" s="47">
        <f>MAX(AL111:AL113)</f>
        <v>26.323074999999903</v>
      </c>
    </row>
    <row r="184" spans="1:91" x14ac:dyDescent="0.25">
      <c r="C184" s="24">
        <f>MAX(O11:AL13)</f>
        <v>188.16730999999999</v>
      </c>
      <c r="D184" s="25"/>
      <c r="E184" s="259">
        <f>MAX($O$31:$AL$33)</f>
        <v>61.067000000000007</v>
      </c>
      <c r="F184" s="259"/>
      <c r="G184" s="259">
        <f>MAX($O$51:$AL$53)</f>
        <v>155.95148</v>
      </c>
      <c r="H184" s="259"/>
      <c r="I184" s="259">
        <f>MAX($O$71:$AL$73)</f>
        <v>54.732822400000032</v>
      </c>
      <c r="J184" s="259"/>
      <c r="K184" s="259">
        <f>MAX($O$91:$AL$93)</f>
        <v>125.96004319999997</v>
      </c>
      <c r="L184" s="259"/>
      <c r="M184" s="259">
        <f>MAX($O$111:$AL$113)</f>
        <v>40.459600000000009</v>
      </c>
      <c r="N184" s="259"/>
    </row>
    <row r="185" spans="1:91" x14ac:dyDescent="0.25">
      <c r="B185" s="26" t="s">
        <v>55</v>
      </c>
      <c r="C185" s="27">
        <f>ABS(C182*$B$242)</f>
        <v>6.1444070571977552</v>
      </c>
      <c r="D185" s="27">
        <f>ABS(D182*$B$242)</f>
        <v>6.9497561009188908</v>
      </c>
      <c r="E185" s="27">
        <f>ABS(E182*$C$242)</f>
        <v>10.233194669241181</v>
      </c>
      <c r="F185" s="27">
        <f>ABS(F182*$C$242)</f>
        <v>10.257165100188345</v>
      </c>
      <c r="G185" s="27">
        <f t="shared" ref="G185:L186" si="1352">ABS(G182*$B$242)</f>
        <v>8.233552838204</v>
      </c>
      <c r="H185" s="27">
        <f t="shared" si="1352"/>
        <v>6.2252239577820925</v>
      </c>
      <c r="I185" s="27">
        <f t="shared" si="1352"/>
        <v>4.9119820747727703</v>
      </c>
      <c r="J185" s="27">
        <f t="shared" si="1352"/>
        <v>5.0710452338359406</v>
      </c>
      <c r="K185" s="27">
        <f t="shared" si="1352"/>
        <v>6.7874978165675923</v>
      </c>
      <c r="L185" s="27">
        <f t="shared" si="1352"/>
        <v>8.7943426082960965</v>
      </c>
      <c r="M185" s="27">
        <f>ABS(M182*$C$242)</f>
        <v>7.5436578924951174</v>
      </c>
      <c r="N185" s="27">
        <f>ABS(N182*$C$242)</f>
        <v>10.126066601357318</v>
      </c>
    </row>
    <row r="186" spans="1:91" x14ac:dyDescent="0.25">
      <c r="B186" s="26" t="s">
        <v>56</v>
      </c>
      <c r="C186" s="27">
        <f>ABS(C183*$B$242)</f>
        <v>4.2273620006178154</v>
      </c>
      <c r="D186" s="53">
        <f>ABS(D183*$B$242)</f>
        <v>8.0955784095318979</v>
      </c>
      <c r="E186" s="27">
        <f>ABS(E183*$C$242)</f>
        <v>1.3929092010487367</v>
      </c>
      <c r="F186" s="27">
        <f>ABS(F183*$C$242)</f>
        <v>1.4335145904913464</v>
      </c>
      <c r="G186" s="27">
        <f t="shared" si="1352"/>
        <v>6.7095471281517796</v>
      </c>
      <c r="H186" s="27">
        <f t="shared" si="1352"/>
        <v>2.6444700863305481</v>
      </c>
      <c r="I186" s="27">
        <f t="shared" si="1352"/>
        <v>0.67017091435696163</v>
      </c>
      <c r="J186" s="27">
        <f t="shared" si="1352"/>
        <v>0.56322101670938152</v>
      </c>
      <c r="K186" s="27">
        <f t="shared" si="1352"/>
        <v>2.0820890995309593</v>
      </c>
      <c r="L186" s="27">
        <f t="shared" si="1352"/>
        <v>5.32549448828519</v>
      </c>
      <c r="M186" s="27">
        <f>ABS(M183*$C$242)</f>
        <v>4.2299173694522514</v>
      </c>
      <c r="N186" s="27">
        <f>ABS(N183*$C$242)</f>
        <v>3.1143901856111045</v>
      </c>
    </row>
    <row r="187" spans="1:91" x14ac:dyDescent="0.25">
      <c r="B187" s="56" t="s">
        <v>79</v>
      </c>
      <c r="C187" s="29">
        <f>ABS(C184*$B$242)</f>
        <v>8.0955784095318979</v>
      </c>
      <c r="D187" s="30"/>
      <c r="E187" s="260">
        <f>ABS(E184*$C$242)</f>
        <v>7.2250854227598422</v>
      </c>
      <c r="F187" s="260"/>
      <c r="G187" s="260">
        <f>ABS(G184*$B$242)</f>
        <v>6.7095471281517796</v>
      </c>
      <c r="H187" s="260"/>
      <c r="I187" s="260">
        <f>ABS(I184*$B$242)</f>
        <v>2.3547865743214595</v>
      </c>
      <c r="J187" s="260"/>
      <c r="K187" s="260">
        <f>ABS(K184*$B$242)</f>
        <v>5.4192165801468111</v>
      </c>
      <c r="L187" s="260"/>
      <c r="M187" s="260">
        <f>ABS(M184*$C$242)</f>
        <v>4.7869400194981599</v>
      </c>
      <c r="N187" s="260"/>
    </row>
    <row r="190" spans="1:91" x14ac:dyDescent="0.25">
      <c r="A190" t="s">
        <v>66</v>
      </c>
    </row>
    <row r="191" spans="1:91" x14ac:dyDescent="0.25">
      <c r="P191" s="258" t="s">
        <v>81</v>
      </c>
      <c r="Q191" s="258"/>
      <c r="R191" s="258"/>
      <c r="S191" s="258"/>
      <c r="T191" s="258"/>
      <c r="U191" s="258"/>
      <c r="V191" s="258"/>
      <c r="W191" s="258"/>
      <c r="X191" s="258"/>
      <c r="Y191" s="276" t="s">
        <v>89</v>
      </c>
      <c r="Z191" s="277"/>
      <c r="AA191" s="277"/>
      <c r="AB191" s="278"/>
      <c r="AC191" s="279" t="s">
        <v>90</v>
      </c>
      <c r="AD191" s="280"/>
      <c r="AE191" s="280"/>
      <c r="AF191" s="280"/>
      <c r="AG191" s="281"/>
      <c r="AH191" s="270" t="s">
        <v>93</v>
      </c>
      <c r="AI191" s="271"/>
      <c r="AJ191" s="271"/>
      <c r="AK191" s="271"/>
      <c r="AL191" s="271"/>
      <c r="AM191" s="271"/>
      <c r="AN191" s="271"/>
      <c r="AO191" s="272"/>
      <c r="AP191" s="286" t="s">
        <v>130</v>
      </c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  <c r="BG191" s="286"/>
      <c r="BH191" s="286"/>
      <c r="BI191" s="286"/>
      <c r="BJ191" s="286"/>
      <c r="BK191" s="286"/>
      <c r="BL191" s="286"/>
      <c r="BM191" s="286"/>
      <c r="BN191" s="286"/>
      <c r="BO191" s="286"/>
      <c r="BP191" s="286"/>
      <c r="BQ191" s="286"/>
      <c r="BR191" s="286"/>
      <c r="BS191" s="286"/>
      <c r="BT191" s="286"/>
      <c r="BU191" s="286"/>
      <c r="BV191" s="286"/>
      <c r="BW191" s="286"/>
      <c r="BX191" s="240" t="s">
        <v>203</v>
      </c>
      <c r="BY191" s="240"/>
      <c r="BZ191" s="240"/>
      <c r="CA191" s="240"/>
      <c r="CB191" s="240"/>
      <c r="CC191" s="247" t="s">
        <v>221</v>
      </c>
      <c r="CD191" s="247"/>
      <c r="CE191" s="247"/>
      <c r="CF191" s="247" t="s">
        <v>222</v>
      </c>
      <c r="CG191" s="247"/>
      <c r="CH191" s="247"/>
      <c r="CI191" s="186"/>
      <c r="CJ191" s="186"/>
      <c r="CK191" s="186"/>
      <c r="CL191" s="186"/>
      <c r="CM191" s="186"/>
    </row>
    <row r="192" spans="1:91" ht="18.75" x14ac:dyDescent="0.35">
      <c r="C192" s="23">
        <v>14</v>
      </c>
      <c r="D192" s="8">
        <v>15</v>
      </c>
      <c r="E192" s="23">
        <v>15</v>
      </c>
      <c r="F192" s="8">
        <v>16</v>
      </c>
      <c r="G192" s="23">
        <v>16</v>
      </c>
      <c r="H192" s="1">
        <v>17</v>
      </c>
      <c r="I192" s="23">
        <v>17</v>
      </c>
      <c r="J192" s="32">
        <v>18</v>
      </c>
      <c r="K192" s="31">
        <v>18</v>
      </c>
      <c r="L192" s="33">
        <v>19</v>
      </c>
      <c r="M192" s="31">
        <v>19</v>
      </c>
      <c r="N192" s="31">
        <v>20</v>
      </c>
      <c r="P192" s="65" t="s">
        <v>86</v>
      </c>
      <c r="Q192" s="144" t="s">
        <v>84</v>
      </c>
      <c r="R192" s="144" t="s">
        <v>85</v>
      </c>
      <c r="S192" s="144" t="s">
        <v>83</v>
      </c>
      <c r="T192" s="145" t="s">
        <v>128</v>
      </c>
      <c r="U192" s="143" t="s">
        <v>129</v>
      </c>
      <c r="V192" s="144" t="s">
        <v>87</v>
      </c>
      <c r="W192" s="145" t="s">
        <v>128</v>
      </c>
      <c r="X192" s="143" t="s">
        <v>129</v>
      </c>
      <c r="Y192" s="61" t="s">
        <v>86</v>
      </c>
      <c r="Z192" s="61" t="s">
        <v>55</v>
      </c>
      <c r="AA192" s="61" t="s">
        <v>56</v>
      </c>
      <c r="AB192" s="61" t="s">
        <v>79</v>
      </c>
      <c r="AC192" s="65" t="s">
        <v>86</v>
      </c>
      <c r="AD192" s="264" t="s">
        <v>91</v>
      </c>
      <c r="AE192" s="265"/>
      <c r="AF192" s="264" t="s">
        <v>92</v>
      </c>
      <c r="AG192" s="265"/>
      <c r="AH192" s="261" t="s">
        <v>94</v>
      </c>
      <c r="AI192" s="262"/>
      <c r="AJ192" s="261" t="s">
        <v>97</v>
      </c>
      <c r="AK192" s="262"/>
      <c r="AL192" s="261" t="s">
        <v>98</v>
      </c>
      <c r="AM192" s="262"/>
      <c r="AN192" s="261" t="s">
        <v>99</v>
      </c>
      <c r="AO192" s="262"/>
      <c r="AP192" s="157" t="s">
        <v>131</v>
      </c>
      <c r="AQ192" s="157" t="s">
        <v>132</v>
      </c>
      <c r="AR192" s="157" t="s">
        <v>133</v>
      </c>
      <c r="AS192" s="157" t="s">
        <v>134</v>
      </c>
      <c r="AT192" s="157" t="s">
        <v>135</v>
      </c>
      <c r="AU192" s="157" t="s">
        <v>136</v>
      </c>
      <c r="AV192" s="157" t="s">
        <v>137</v>
      </c>
      <c r="AW192" s="157" t="s">
        <v>138</v>
      </c>
      <c r="AX192" s="157" t="s">
        <v>139</v>
      </c>
      <c r="AY192" s="158" t="s">
        <v>140</v>
      </c>
      <c r="AZ192" s="157" t="s">
        <v>141</v>
      </c>
      <c r="BA192" s="157" t="s">
        <v>142</v>
      </c>
      <c r="BB192" s="159" t="s">
        <v>131</v>
      </c>
      <c r="BC192" s="157" t="s">
        <v>132</v>
      </c>
      <c r="BD192" s="157" t="s">
        <v>133</v>
      </c>
      <c r="BE192" s="157" t="s">
        <v>134</v>
      </c>
      <c r="BF192" s="157" t="s">
        <v>42</v>
      </c>
      <c r="BG192" s="157" t="s">
        <v>136</v>
      </c>
      <c r="BH192" s="157" t="s">
        <v>137</v>
      </c>
      <c r="BI192" s="157" t="s">
        <v>138</v>
      </c>
      <c r="BJ192" s="157" t="s">
        <v>139</v>
      </c>
      <c r="BK192" s="158" t="s">
        <v>140</v>
      </c>
      <c r="BL192" s="157" t="s">
        <v>143</v>
      </c>
      <c r="BM192" s="157" t="s">
        <v>144</v>
      </c>
      <c r="BN192" s="157" t="s">
        <v>145</v>
      </c>
      <c r="BO192" s="157" t="s">
        <v>144</v>
      </c>
      <c r="BP192" s="157" t="s">
        <v>142</v>
      </c>
      <c r="BQ192" s="157" t="s">
        <v>146</v>
      </c>
      <c r="BR192" s="157" t="s">
        <v>147</v>
      </c>
      <c r="BS192" s="157" t="s">
        <v>148</v>
      </c>
      <c r="BT192" s="157" t="s">
        <v>149</v>
      </c>
      <c r="BU192" s="210" t="s">
        <v>199</v>
      </c>
      <c r="BV192" s="210" t="s">
        <v>200</v>
      </c>
      <c r="BW192" s="210" t="s">
        <v>201</v>
      </c>
      <c r="BX192" s="219" t="s">
        <v>207</v>
      </c>
      <c r="BY192" s="220" t="s">
        <v>208</v>
      </c>
      <c r="BZ192" s="219" t="s">
        <v>204</v>
      </c>
      <c r="CA192" s="219" t="s">
        <v>205</v>
      </c>
      <c r="CB192" s="219" t="s">
        <v>206</v>
      </c>
      <c r="CC192" s="247"/>
      <c r="CD192" s="247"/>
      <c r="CE192" s="247"/>
      <c r="CF192" s="247"/>
      <c r="CG192" s="247"/>
      <c r="CH192" s="247"/>
      <c r="CI192" s="233" t="s">
        <v>224</v>
      </c>
      <c r="CJ192" s="186"/>
      <c r="CK192" s="186"/>
      <c r="CL192" s="186"/>
      <c r="CM192" s="186"/>
    </row>
    <row r="193" spans="1:91" ht="16.5" x14ac:dyDescent="0.35">
      <c r="A193" s="1">
        <v>1</v>
      </c>
      <c r="B193" s="32" t="s">
        <v>45</v>
      </c>
      <c r="C193" s="1">
        <v>-41.177999999999997</v>
      </c>
      <c r="D193" s="32">
        <v>-2.073</v>
      </c>
      <c r="E193" s="1">
        <v>-118.619</v>
      </c>
      <c r="F193" s="32">
        <v>-118.383</v>
      </c>
      <c r="G193" s="1">
        <v>-51.972000000000001</v>
      </c>
      <c r="H193" s="32">
        <v>-76.73</v>
      </c>
      <c r="I193" s="1">
        <v>-91.585999999999999</v>
      </c>
      <c r="J193" s="32">
        <v>-96.531999999999996</v>
      </c>
      <c r="K193" s="1">
        <v>-91.05</v>
      </c>
      <c r="L193" s="32">
        <v>-86.260999999999996</v>
      </c>
      <c r="M193" s="1">
        <v>-70.817999999999998</v>
      </c>
      <c r="N193" s="1">
        <v>-66.478999999999999</v>
      </c>
      <c r="P193" s="61">
        <v>14</v>
      </c>
      <c r="Q193" s="63">
        <f>C203</f>
        <v>-207.45890000000003</v>
      </c>
      <c r="R193" s="63">
        <f>C204</f>
        <v>-177.82040000000003</v>
      </c>
      <c r="S193" s="108">
        <f>$J$238</f>
        <v>336.7260171609679</v>
      </c>
      <c r="T193" s="103" t="str">
        <f>IF(ABS(Q193)&lt;=S193,"VERIFICA","NON VERIFICA")</f>
        <v>VERIFICA</v>
      </c>
      <c r="U193" s="103" t="str">
        <f>IF(ABS(R193)&lt;=S193,"VERIFICA","NON VERIFICA")</f>
        <v>VERIFICA</v>
      </c>
      <c r="V193" s="63">
        <f>$J$239</f>
        <v>446.90674053554949</v>
      </c>
      <c r="W193" s="100" t="str">
        <f t="shared" ref="W193:W204" si="1353">IF(ABS(Q193)&lt;=V193,"VERIFICA","NON VERIFICA")</f>
        <v>VERIFICA</v>
      </c>
      <c r="X193" s="100" t="str">
        <f>IF(ABS(R193)&lt;=V193,"VERIFICA","NON VERIFICA")</f>
        <v>VERIFICA</v>
      </c>
      <c r="Y193" s="61">
        <v>14</v>
      </c>
      <c r="Z193" s="76">
        <f>C207</f>
        <v>7.650420208559745</v>
      </c>
      <c r="AA193" s="76">
        <f>C208</f>
        <v>5.9820541215890053</v>
      </c>
      <c r="AB193" s="268">
        <f>C209</f>
        <v>10.117019070507443</v>
      </c>
      <c r="AC193" s="61">
        <v>14</v>
      </c>
      <c r="AD193" s="235">
        <f>2*fi!$B$6+1*fi!$B$8</f>
        <v>7.1592000000000002</v>
      </c>
      <c r="AE193" s="73" t="s">
        <v>109</v>
      </c>
      <c r="AF193" s="76">
        <f>4*fi!$B$6</f>
        <v>8.0384000000000011</v>
      </c>
      <c r="AG193" s="73" t="s">
        <v>120</v>
      </c>
      <c r="AH193" s="76">
        <f>30*70*1.4/450</f>
        <v>6.5333333333333332</v>
      </c>
      <c r="AI193" s="76" t="s">
        <v>96</v>
      </c>
      <c r="AJ193" s="76">
        <f>AF193+30*70*(3.5/450)</f>
        <v>24.371733333333331</v>
      </c>
      <c r="AK193" s="76" t="s">
        <v>96</v>
      </c>
      <c r="AL193" s="261" t="str">
        <f t="shared" ref="AL193:AL204" si="1354">IF((25*AD193)/100&lt;=AF193,"VERIFICA","NON VERIFICA")</f>
        <v>VERIFICA</v>
      </c>
      <c r="AM193" s="262"/>
      <c r="AN193" s="261" t="str">
        <f t="shared" ref="AN193:AN204" si="1355">IF((50*AD193)/100&lt;=AF193,"VERIFICA","NON VERIFICA")</f>
        <v>VERIFICA</v>
      </c>
      <c r="AO193" s="262"/>
      <c r="AP193" s="68">
        <f>(AD193*100*391.3)/(30*10*($B$241)*10*14.17)</f>
        <v>9.9847984431470679E-2</v>
      </c>
      <c r="AQ193" s="68">
        <f>AF193/AD193</f>
        <v>1.1228070175438598</v>
      </c>
      <c r="AR193" s="68">
        <f>0.0035*AQ193/0.00196</f>
        <v>2.0050125313283216</v>
      </c>
      <c r="AS193" s="153">
        <v>0.81</v>
      </c>
      <c r="AT193" s="161">
        <f>(AP193/(2*AS193))*((1-AR193)+SQRT((1-AR193)^2+(4*AS193*AR193*0.04)/(AP193*(0.7-0.04))))*(0.7-0.04)</f>
        <v>4.9650805400760493E-2</v>
      </c>
      <c r="AU193" s="162">
        <f>(AT193-0.04)*0.0035/AT193</f>
        <v>6.8030757265710653E-4</v>
      </c>
      <c r="AV193" s="162">
        <v>1.9599999999999999E-3</v>
      </c>
      <c r="AW193" s="153" t="str">
        <f>IF(AU193&lt;AV193, "VERIFICA","NON VERIFICA")</f>
        <v>VERIFICA</v>
      </c>
      <c r="AX193" s="153">
        <v>0.41599999999999998</v>
      </c>
      <c r="AY193" s="68">
        <f>(AT193-0.04)*0.0035/(AT193*0.00196)</f>
        <v>0.34709570033525838</v>
      </c>
      <c r="AZ193" s="68">
        <f>(AD193*100*0.9*391.3*($B$241)*10)*10^-6</f>
        <v>166.40286062400003</v>
      </c>
      <c r="BA193" s="68">
        <f>((AD193*100*(($B$241)*10-AX193*AT193*1000)+AY193*AF193*100*(AX193*AT193*1000-0.04*1000))*391.3)*10^-6</f>
        <v>176.99381427197085</v>
      </c>
      <c r="BB193" s="68">
        <f>(AF193*100*391.3)/(30*10*($B$241)*10*14.17)</f>
        <v>0.11211001760726534</v>
      </c>
      <c r="BC193" s="68">
        <f>AD193/AF193</f>
        <v>0.89062499999999989</v>
      </c>
      <c r="BD193" s="68">
        <f>0.0035*BC193/0.00196</f>
        <v>1.5904017857142856</v>
      </c>
      <c r="BE193" s="153">
        <v>0.81</v>
      </c>
      <c r="BF193" s="68">
        <f>(BB193/(2*BE193))*((1-BD193)+SQRT((1-BD193)^2+(4*BE193*BD193*0.04)/(BB193*(0.66))))*(0.66)</f>
        <v>5.3894333698440398E-2</v>
      </c>
      <c r="BG193" s="162">
        <f>(BF193-0.04)*0.0035/BF193</f>
        <v>9.02324318854111E-4</v>
      </c>
      <c r="BH193" s="162">
        <v>1.9599999999999999E-3</v>
      </c>
      <c r="BI193" s="153" t="str">
        <f>IF(BG193&lt;BH193, "VERIFICA","NON VERIFICA")</f>
        <v>VERIFICA</v>
      </c>
      <c r="BJ193" s="153">
        <v>0.41599999999999998</v>
      </c>
      <c r="BK193" s="68">
        <f>(BF193-0.04)*0.0035/(BF193*0.00196)</f>
        <v>0.46036955043577094</v>
      </c>
      <c r="BL193" s="68">
        <f>(AF193*100*0.9*391.3*($B$241)*10)*10^-6</f>
        <v>186.83829964800003</v>
      </c>
      <c r="BM193" s="68">
        <f>((AF193*100*(($B$241)*10-BJ193*BF193*1000)+BK193*AD193*100*(BJ193*BF193*1000-0.04*1000))*391.3)*10^-6</f>
        <v>198.27880580373071</v>
      </c>
      <c r="BN193" s="254">
        <f>K16</f>
        <v>26.4</v>
      </c>
      <c r="BO193" s="180">
        <f>BM193</f>
        <v>198.27880580373071</v>
      </c>
      <c r="BP193" s="68">
        <f>BA193</f>
        <v>176.99381427197085</v>
      </c>
      <c r="BQ193" s="256">
        <f>(BN193*$AT$2/2)+(BP193+ABS(BO194))/$AT$2</f>
        <v>202.31533400255111</v>
      </c>
      <c r="BR193" s="256">
        <f>(BN193*$AT$2/2)+(ABS(BO193)+BP194)/$AT$2</f>
        <v>210.66238950520201</v>
      </c>
      <c r="BS193" s="256">
        <f>MAX(ABS(F16),ABS(F17))</f>
        <v>75.388999999999996</v>
      </c>
      <c r="BT193" s="247">
        <f>MAX(BQ193,BR193,BS193)</f>
        <v>210.66238950520201</v>
      </c>
      <c r="BU193" s="285">
        <f>BT193*10/(0.9*(0.66)*391.3*2)</f>
        <v>4.5316954687259763</v>
      </c>
      <c r="BV193" s="287">
        <v>8</v>
      </c>
      <c r="BW193" s="285">
        <f>fi!$B$2</f>
        <v>0.50240000000000007</v>
      </c>
      <c r="BX193" s="247">
        <f>0.66/4</f>
        <v>0.16500000000000001</v>
      </c>
      <c r="BY193" s="247">
        <f>0.225</f>
        <v>0.22500000000000001</v>
      </c>
      <c r="BZ193" s="247">
        <f>8*0.016</f>
        <v>0.128</v>
      </c>
      <c r="CA193" s="247">
        <f>24*0.008</f>
        <v>0.192</v>
      </c>
      <c r="CB193" s="247">
        <f>MIN(BX193:CA193)</f>
        <v>0.128</v>
      </c>
      <c r="CC193" s="240" t="str">
        <f>IF(BT193&lt;=$J$240,"VERIFICA","NON VERIFICA")</f>
        <v>VERIFICA</v>
      </c>
      <c r="CD193" s="240"/>
      <c r="CE193" s="240"/>
      <c r="CF193" s="240" t="str">
        <f>IF(BT193&lt;=$W$243,"VERIFICA","NON VERIFICA")</f>
        <v>VERIFICA</v>
      </c>
      <c r="CG193" s="240"/>
      <c r="CH193" s="240"/>
      <c r="CI193" s="256">
        <v>20</v>
      </c>
      <c r="CJ193" s="186"/>
      <c r="CK193" s="186"/>
      <c r="CL193" s="186"/>
      <c r="CM193" s="186"/>
    </row>
    <row r="194" spans="1:91" ht="16.5" x14ac:dyDescent="0.35">
      <c r="A194" s="1">
        <v>2</v>
      </c>
      <c r="B194" s="32" t="s">
        <v>46</v>
      </c>
      <c r="C194" s="1">
        <v>-26.425000000000001</v>
      </c>
      <c r="D194" s="32">
        <v>-1.7310000000000001</v>
      </c>
      <c r="E194" s="1">
        <v>-73.914000000000001</v>
      </c>
      <c r="F194" s="32">
        <v>-73.53</v>
      </c>
      <c r="G194" s="1">
        <v>-34.164999999999999</v>
      </c>
      <c r="H194" s="32">
        <v>-48.558999999999997</v>
      </c>
      <c r="I194" s="1">
        <v>-60.241999999999997</v>
      </c>
      <c r="J194" s="32">
        <v>-65.600999999999999</v>
      </c>
      <c r="K194" s="1">
        <v>-67.332999999999998</v>
      </c>
      <c r="L194" s="32">
        <v>-70.055999999999997</v>
      </c>
      <c r="M194" s="1">
        <v>-40.686</v>
      </c>
      <c r="N194" s="1">
        <v>-39.521000000000001</v>
      </c>
      <c r="P194" s="61">
        <v>15</v>
      </c>
      <c r="Q194" s="63">
        <f>D202</f>
        <v>-287.82200000000006</v>
      </c>
      <c r="R194" s="63">
        <f>D205</f>
        <v>235.15210000000002</v>
      </c>
      <c r="S194" s="108">
        <f>$J$238</f>
        <v>336.7260171609679</v>
      </c>
      <c r="T194" s="103" t="str">
        <f t="shared" ref="T194:T202" si="1356">IF(ABS(Q194)&lt;=S194,"VERIFICA","NON VERIFICA")</f>
        <v>VERIFICA</v>
      </c>
      <c r="U194" s="103" t="str">
        <f t="shared" ref="U194:U204" si="1357">IF(ABS(R194)&lt;=S194,"VERIFICA","NON VERIFICA")</f>
        <v>VERIFICA</v>
      </c>
      <c r="V194" s="63">
        <f>$J$239</f>
        <v>446.90674053554949</v>
      </c>
      <c r="W194" s="100" t="str">
        <f t="shared" si="1353"/>
        <v>VERIFICA</v>
      </c>
      <c r="X194" s="100" t="str">
        <f t="shared" ref="X194:X204" si="1358">IF(ABS(R194)&lt;=V194,"VERIFICA","NON VERIFICA")</f>
        <v>VERIFICA</v>
      </c>
      <c r="Y194" s="61">
        <v>15</v>
      </c>
      <c r="Z194" s="76">
        <f>D207</f>
        <v>9.3134126855057087</v>
      </c>
      <c r="AA194" s="76">
        <f>D208</f>
        <v>10.117019070507443</v>
      </c>
      <c r="AB194" s="268"/>
      <c r="AC194" s="61">
        <v>15</v>
      </c>
      <c r="AD194" s="76">
        <f>2*fi!$B$6+2*fi!$B$8</f>
        <v>10.299200000000001</v>
      </c>
      <c r="AE194" s="73" t="s">
        <v>103</v>
      </c>
      <c r="AF194" s="235">
        <f>2*fi!$B$6+2*fi!$B$8</f>
        <v>10.299200000000001</v>
      </c>
      <c r="AG194" s="73" t="s">
        <v>103</v>
      </c>
      <c r="AH194" s="76">
        <f>30*70*1.4/450</f>
        <v>6.5333333333333332</v>
      </c>
      <c r="AI194" s="76" t="s">
        <v>96</v>
      </c>
      <c r="AJ194" s="76">
        <f>AF194+30*70*(3.5/450)</f>
        <v>26.632533333333335</v>
      </c>
      <c r="AK194" s="76" t="s">
        <v>96</v>
      </c>
      <c r="AL194" s="261" t="str">
        <f t="shared" si="1354"/>
        <v>VERIFICA</v>
      </c>
      <c r="AM194" s="262"/>
      <c r="AN194" s="261" t="str">
        <f t="shared" si="1355"/>
        <v>VERIFICA</v>
      </c>
      <c r="AO194" s="262"/>
      <c r="AP194" s="68">
        <f>(AD194*100*391.3)/(30*10*($B$241)*10*14.17)</f>
        <v>0.14364096005930871</v>
      </c>
      <c r="AQ194" s="68">
        <f t="shared" ref="AQ194:AQ196" si="1359">AF194/AD194</f>
        <v>1</v>
      </c>
      <c r="AR194" s="68">
        <f t="shared" ref="AR194:AR204" si="1360">0.0035*AQ194/0.00196</f>
        <v>1.7857142857142858</v>
      </c>
      <c r="AS194" s="153">
        <v>0.81</v>
      </c>
      <c r="AT194" s="161">
        <f>(AP194/(2*AS194))*((1-AR194)+SQRT((1-AR194)^2+(4*AS194*AR194*0.04)/(AP194*(0.7-0.04))))*(0.7-0.04)</f>
        <v>5.6363449390631003E-2</v>
      </c>
      <c r="AU194" s="162">
        <f t="shared" ref="AU194:AU204" si="1361">(AT194-0.04)*0.0035/AT194</f>
        <v>1.0161207925774773E-3</v>
      </c>
      <c r="AV194" s="162">
        <v>1.9599999999999999E-3</v>
      </c>
      <c r="AW194" s="153" t="str">
        <f t="shared" ref="AW194:AW196" si="1362">IF(AU194&lt;AV194, "VERIFICA","NON VERIFICA")</f>
        <v>VERIFICA</v>
      </c>
      <c r="AX194" s="153">
        <v>0.41599999999999998</v>
      </c>
      <c r="AY194" s="68">
        <f>(AT194-0.04)*0.0035/(AT194*0.00196)</f>
        <v>0.51842897580483538</v>
      </c>
      <c r="AZ194" s="68">
        <f>(AD194*100*0.9*391.3*($B$241)*10)*10^-6</f>
        <v>239.38657142400001</v>
      </c>
      <c r="BA194" s="68">
        <f>((AD194*100*(($B$241)*10-AX194*AT194*1000)+AY194*AF194*100*(AX194*AT194*1000-0.04*1000))*391.3)*10^-6</f>
        <v>253.0772874345345</v>
      </c>
      <c r="BB194" s="68">
        <f>(AF194*100*391.3)/(30*10*($B$241)*10*14.17)</f>
        <v>0.14364096005930871</v>
      </c>
      <c r="BC194" s="68">
        <f t="shared" ref="BC194:BC204" si="1363">AD194/AF194</f>
        <v>1</v>
      </c>
      <c r="BD194" s="68">
        <f t="shared" ref="BD194:BD204" si="1364">0.0035*BC194/0.00196</f>
        <v>1.7857142857142858</v>
      </c>
      <c r="BE194" s="153">
        <v>0.81</v>
      </c>
      <c r="BF194" s="68">
        <f>(BB194/(2*BE194))*((1-BD194)+SQRT((1-BD194)^2+(4*BE194*BD194*0.04)/(BB194*(0.66))))*(0.66)</f>
        <v>5.6363449390630989E-2</v>
      </c>
      <c r="BG194" s="162">
        <f t="shared" ref="BG194:BG204" si="1365">(BF194-0.04)*0.0035/BF194</f>
        <v>1.0161207925774767E-3</v>
      </c>
      <c r="BH194" s="162">
        <v>1.9599999999999999E-3</v>
      </c>
      <c r="BI194" s="153" t="str">
        <f t="shared" ref="BI194:BI203" si="1366">IF(BG194&lt;BH194, "VERIFICA","NON VERIFICA")</f>
        <v>VERIFICA</v>
      </c>
      <c r="BJ194" s="153">
        <v>0.41599999999999998</v>
      </c>
      <c r="BK194" s="68">
        <f t="shared" ref="BK194" si="1367">(BF194-0.04)*0.0035/(BF194*0.00196)</f>
        <v>0.51842897580483505</v>
      </c>
      <c r="BL194" s="68">
        <f>(AF194*100*0.9*391.3*($B$241)*10)*10^-6</f>
        <v>239.38657142400001</v>
      </c>
      <c r="BM194" s="68">
        <f>((AF194*100*(($B$241)*10-BJ194*BF194*1000)+BK194*AD194*100*(BJ194*BF194*1000-0.04*1000))*391.3)*10^-6</f>
        <v>253.0772874345345</v>
      </c>
      <c r="BN194" s="255"/>
      <c r="BO194" s="180">
        <f t="shared" ref="BO194:BO204" si="1368">BM194</f>
        <v>253.0772874345345</v>
      </c>
      <c r="BP194" s="68">
        <f t="shared" ref="BP194:BP204" si="1369">BA194</f>
        <v>253.0772874345345</v>
      </c>
      <c r="BQ194" s="257"/>
      <c r="BR194" s="257"/>
      <c r="BS194" s="257"/>
      <c r="BT194" s="247"/>
      <c r="BU194" s="285"/>
      <c r="BV194" s="287"/>
      <c r="BW194" s="285"/>
      <c r="BX194" s="247"/>
      <c r="BY194" s="247"/>
      <c r="BZ194" s="247"/>
      <c r="CA194" s="247"/>
      <c r="CB194" s="247"/>
      <c r="CC194" s="240" t="str">
        <f>IF(BT194&lt;=$J$240,"VERIFICA","NON VERIFICA")</f>
        <v>VERIFICA</v>
      </c>
      <c r="CD194" s="240"/>
      <c r="CE194" s="240"/>
      <c r="CF194" s="240" t="str">
        <f>IF(BT194&lt;=$W$243,"VERIFICA","NON VERIFICA")</f>
        <v>VERIFICA</v>
      </c>
      <c r="CG194" s="240"/>
      <c r="CH194" s="240"/>
      <c r="CI194" s="257"/>
      <c r="CJ194" s="186"/>
      <c r="CK194" s="186"/>
      <c r="CL194" s="186"/>
      <c r="CM194" s="186"/>
    </row>
    <row r="195" spans="1:91" ht="16.5" x14ac:dyDescent="0.35">
      <c r="A195" s="1">
        <v>3</v>
      </c>
      <c r="B195" s="32" t="s">
        <v>47</v>
      </c>
      <c r="C195" s="1">
        <v>168.06200000000001</v>
      </c>
      <c r="D195" s="32">
        <v>-265.42</v>
      </c>
      <c r="E195" s="1">
        <v>61.436</v>
      </c>
      <c r="F195" s="32">
        <v>-61.912999999999997</v>
      </c>
      <c r="G195" s="1">
        <v>225.37899999999999</v>
      </c>
      <c r="H195" s="32">
        <v>-131.858</v>
      </c>
      <c r="I195" s="1">
        <v>72.518000000000001</v>
      </c>
      <c r="J195" s="32">
        <v>-74.484999999999999</v>
      </c>
      <c r="K195" s="1">
        <v>126.206</v>
      </c>
      <c r="L195" s="32">
        <v>-204.35599999999999</v>
      </c>
      <c r="M195" s="1">
        <v>68.938999999999993</v>
      </c>
      <c r="N195" s="1">
        <v>-65.741</v>
      </c>
      <c r="P195" s="110">
        <v>15</v>
      </c>
      <c r="Q195" s="111">
        <f>E203</f>
        <v>-140.1798</v>
      </c>
      <c r="R195" s="111">
        <f>E204</f>
        <v>-92.157480000000007</v>
      </c>
      <c r="S195" s="118">
        <f>$K$238</f>
        <v>118.73534489422559</v>
      </c>
      <c r="T195" s="104" t="str">
        <f t="shared" si="1356"/>
        <v>NON VERIFICA</v>
      </c>
      <c r="U195" s="112" t="str">
        <f t="shared" si="1357"/>
        <v>VERIFICA</v>
      </c>
      <c r="V195" s="111">
        <f>$K$239</f>
        <v>157.58694983071715</v>
      </c>
      <c r="W195" s="113" t="str">
        <f t="shared" si="1353"/>
        <v>VERIFICA</v>
      </c>
      <c r="X195" s="113" t="str">
        <f t="shared" si="1358"/>
        <v>VERIFICA</v>
      </c>
      <c r="Y195" s="110">
        <v>15</v>
      </c>
      <c r="Z195" s="114">
        <f>E207</f>
        <v>10.903526705852288</v>
      </c>
      <c r="AA195" s="114">
        <f>E208</f>
        <v>1.9783863853631292</v>
      </c>
      <c r="AB195" s="311">
        <f>E209</f>
        <v>7.179435121295584</v>
      </c>
      <c r="AC195" s="110">
        <v>15</v>
      </c>
      <c r="AD195" s="114">
        <f>4*fi!$B$6</f>
        <v>8.0384000000000011</v>
      </c>
      <c r="AE195" s="117" t="s">
        <v>100</v>
      </c>
      <c r="AF195" s="114">
        <f>4*fi!$B$6+1*fi!$B$8</f>
        <v>11.178400000000002</v>
      </c>
      <c r="AG195" s="115" t="s">
        <v>117</v>
      </c>
      <c r="AH195" s="114">
        <f>80*28*1.4/450</f>
        <v>6.9688888888888885</v>
      </c>
      <c r="AI195" s="114" t="s">
        <v>96</v>
      </c>
      <c r="AJ195" s="114">
        <f>AF195+80*28*(3.5/450)</f>
        <v>28.600622222222221</v>
      </c>
      <c r="AK195" s="114" t="s">
        <v>96</v>
      </c>
      <c r="AL195" s="316" t="str">
        <f t="shared" si="1354"/>
        <v>VERIFICA</v>
      </c>
      <c r="AM195" s="317"/>
      <c r="AN195" s="316" t="str">
        <f t="shared" si="1355"/>
        <v>VERIFICA</v>
      </c>
      <c r="AO195" s="317"/>
      <c r="AP195" s="121">
        <f>(AD195*100*391.3)/(80*10*($C$241)*10*14.17)</f>
        <v>0.11561345565749238</v>
      </c>
      <c r="AQ195" s="121">
        <f t="shared" si="1359"/>
        <v>1.390625</v>
      </c>
      <c r="AR195" s="121">
        <f t="shared" si="1360"/>
        <v>2.4832589285714288</v>
      </c>
      <c r="AS195" s="155">
        <v>0.81</v>
      </c>
      <c r="AT195" s="169">
        <f>(AP195/(2*AS195))*((1-AR195)+SQRT((1-AR195)^2+(4*AS195*AR195*0.04)/(AP195*(0.28-0.04))))*(0.28-0.04)</f>
        <v>3.8219272645684615E-2</v>
      </c>
      <c r="AU195" s="170">
        <f t="shared" si="1361"/>
        <v>-1.6307337394626148E-4</v>
      </c>
      <c r="AV195" s="170">
        <v>1.9599999999999999E-3</v>
      </c>
      <c r="AW195" s="155" t="str">
        <f t="shared" si="1362"/>
        <v>VERIFICA</v>
      </c>
      <c r="AX195" s="155">
        <v>0.41599999999999998</v>
      </c>
      <c r="AY195" s="121">
        <f t="shared" ref="AY195:AY196" si="1370">(AT195-0.04)*0.0035/(AT195*0.00196)</f>
        <v>-8.3200700992990553E-2</v>
      </c>
      <c r="AZ195" s="121">
        <f>(AD195*100*0.9*391.3*($C$241)*10)*10^-6</f>
        <v>67.941199872000013</v>
      </c>
      <c r="BA195" s="121">
        <f>((AD195*100*(($C$241)*10-AX195*AT195*1000)+AY195*AF195*100*(AX195*AT195*1000-0.04*1000))*391.3)*10^-6</f>
        <v>71.366338018915783</v>
      </c>
      <c r="BB195" s="121">
        <f>(AF195*100*391.3)/(80*10*($C$241)*10*14.17)</f>
        <v>0.16077496177370032</v>
      </c>
      <c r="BC195" s="121">
        <f t="shared" si="1363"/>
        <v>0.7191011235955056</v>
      </c>
      <c r="BD195" s="121">
        <f t="shared" si="1364"/>
        <v>1.2841091492776886</v>
      </c>
      <c r="BE195" s="155">
        <v>0.81</v>
      </c>
      <c r="BF195" s="121">
        <f>(BB195/(2*BE195))*((1-BD195)+SQRT((1-BD195)^2+(4*BE195*BD195*0.04)/(BB195*(0.24))))*(0.24)</f>
        <v>4.3159275192428445E-2</v>
      </c>
      <c r="BG195" s="170">
        <f t="shared" si="1365"/>
        <v>2.5620131765881457E-4</v>
      </c>
      <c r="BH195" s="170">
        <v>1.9599999999999999E-3</v>
      </c>
      <c r="BI195" s="155" t="str">
        <f t="shared" si="1366"/>
        <v>VERIFICA</v>
      </c>
      <c r="BJ195" s="155">
        <v>0.41599999999999998</v>
      </c>
      <c r="BK195" s="121">
        <f>(BF195-0.04)*0.0035/(BF195*0.00196)</f>
        <v>0.13071495798919111</v>
      </c>
      <c r="BL195" s="121">
        <f>(AF195*100*0.9*391.3*($C$241)*10)*10^-6</f>
        <v>94.480731072000026</v>
      </c>
      <c r="BM195" s="121">
        <f>((AF195*100*(($C$241)*10-BJ195*BF195*1000)+BK195*AD195*100*(BJ195*BF195*1000-0.04*1000))*391.3)*10^-6</f>
        <v>96.218783699206611</v>
      </c>
      <c r="BN195" s="300">
        <f>K36</f>
        <v>44.1</v>
      </c>
      <c r="BO195" s="191">
        <f t="shared" si="1368"/>
        <v>96.218783699206611</v>
      </c>
      <c r="BP195" s="192">
        <f t="shared" si="1369"/>
        <v>71.366338018915783</v>
      </c>
      <c r="BQ195" s="302">
        <f>(BN195*$AT$3/2)+(BP195+ABS(BO196))/$AT$3</f>
        <v>126.87827614003308</v>
      </c>
      <c r="BR195" s="302">
        <f>(BN195*$AT$3/2)+(ABS(BO195)+BP196)/$AT$3</f>
        <v>126.87827614003308</v>
      </c>
      <c r="BS195" s="302">
        <f>MAX(ABS(F36),ABS(F37))</f>
        <v>159.577</v>
      </c>
      <c r="BT195" s="291">
        <f>MAX(BQ195,BR195,BS195)</f>
        <v>159.577</v>
      </c>
      <c r="BU195" s="305">
        <f>BT195*10/(0.9*(0.24)*391.3*2)</f>
        <v>9.4401023180092931</v>
      </c>
      <c r="BV195" s="307">
        <v>8</v>
      </c>
      <c r="BW195" s="305">
        <f>fi!$B$2</f>
        <v>0.50240000000000007</v>
      </c>
      <c r="BX195" s="291">
        <f>0.24/4</f>
        <v>0.06</v>
      </c>
      <c r="BY195" s="291">
        <f t="shared" ref="BY195" si="1371">0.225</f>
        <v>0.22500000000000001</v>
      </c>
      <c r="BZ195" s="291">
        <f t="shared" ref="BZ195" si="1372">8*0.016</f>
        <v>0.128</v>
      </c>
      <c r="CA195" s="291">
        <f t="shared" ref="CA195" si="1373">24*0.008</f>
        <v>0.192</v>
      </c>
      <c r="CB195" s="291">
        <f t="shared" ref="CB195" si="1374">MIN(BX195:CA195)</f>
        <v>0.06</v>
      </c>
      <c r="CC195" s="240" t="str">
        <f>IF(BT195&lt;=$K$240,"VERIFICA","NON VERIFICA")</f>
        <v>VERIFICA</v>
      </c>
      <c r="CD195" s="240"/>
      <c r="CE195" s="240"/>
      <c r="CF195" s="240" t="str">
        <f>IF(BT195&lt;=$X$242,"VERIFICA","NON VERIFICA")</f>
        <v>NON VERIFICA</v>
      </c>
      <c r="CG195" s="240"/>
      <c r="CH195" s="240"/>
      <c r="CI195" s="256">
        <v>10</v>
      </c>
      <c r="CJ195" s="288" t="s">
        <v>212</v>
      </c>
      <c r="CK195" s="289"/>
      <c r="CL195" s="289"/>
    </row>
    <row r="196" spans="1:91" ht="16.5" x14ac:dyDescent="0.35">
      <c r="A196" s="1">
        <v>4</v>
      </c>
      <c r="B196" s="32" t="s">
        <v>48</v>
      </c>
      <c r="C196" s="1">
        <v>4.1760000000000002</v>
      </c>
      <c r="D196" s="32">
        <v>-6.7160000000000002</v>
      </c>
      <c r="E196" s="1">
        <v>1.6</v>
      </c>
      <c r="F196" s="32">
        <v>-1.6120000000000001</v>
      </c>
      <c r="G196" s="1">
        <v>5.7990000000000004</v>
      </c>
      <c r="H196" s="32">
        <v>-3.3450000000000002</v>
      </c>
      <c r="I196" s="1">
        <v>1.82</v>
      </c>
      <c r="J196" s="32">
        <v>-1.8660000000000001</v>
      </c>
      <c r="K196" s="1">
        <v>3.2189999999999999</v>
      </c>
      <c r="L196" s="32">
        <v>-5.2759999999999998</v>
      </c>
      <c r="M196" s="1">
        <v>1.7749999999999999</v>
      </c>
      <c r="N196" s="1">
        <v>-1.6859999999999999</v>
      </c>
      <c r="P196" s="110">
        <v>16</v>
      </c>
      <c r="Q196" s="111">
        <f>F202</f>
        <v>-140.31049999999999</v>
      </c>
      <c r="R196" s="111">
        <f>F204</f>
        <v>-92.35748000000001</v>
      </c>
      <c r="S196" s="118">
        <f>$K$238</f>
        <v>118.73534489422559</v>
      </c>
      <c r="T196" s="104" t="str">
        <f t="shared" si="1356"/>
        <v>NON VERIFICA</v>
      </c>
      <c r="U196" s="112" t="str">
        <f t="shared" si="1357"/>
        <v>VERIFICA</v>
      </c>
      <c r="V196" s="111">
        <f>$K$239</f>
        <v>157.58694983071715</v>
      </c>
      <c r="W196" s="113" t="str">
        <f t="shared" si="1353"/>
        <v>VERIFICA</v>
      </c>
      <c r="X196" s="113" t="str">
        <f t="shared" si="1358"/>
        <v>VERIFICA</v>
      </c>
      <c r="Y196" s="110">
        <v>16</v>
      </c>
      <c r="Z196" s="114">
        <f>F207</f>
        <v>10.927189520212778</v>
      </c>
      <c r="AA196" s="114">
        <f>F208</f>
        <v>2.0764687508873547</v>
      </c>
      <c r="AB196" s="311"/>
      <c r="AC196" s="110">
        <v>16</v>
      </c>
      <c r="AD196" s="114">
        <f>4*fi!$B$6</f>
        <v>8.0384000000000011</v>
      </c>
      <c r="AE196" s="117" t="s">
        <v>100</v>
      </c>
      <c r="AF196" s="114">
        <f>4*fi!$B$6+1*fi!$B$8</f>
        <v>11.178400000000002</v>
      </c>
      <c r="AG196" s="115" t="s">
        <v>117</v>
      </c>
      <c r="AH196" s="114">
        <f>80*28*1.4/450</f>
        <v>6.9688888888888885</v>
      </c>
      <c r="AI196" s="114" t="s">
        <v>96</v>
      </c>
      <c r="AJ196" s="114">
        <f>AF196+80*28*(3.5/450)</f>
        <v>28.600622222222221</v>
      </c>
      <c r="AK196" s="114" t="s">
        <v>96</v>
      </c>
      <c r="AL196" s="316" t="str">
        <f t="shared" si="1354"/>
        <v>VERIFICA</v>
      </c>
      <c r="AM196" s="317"/>
      <c r="AN196" s="316" t="str">
        <f t="shared" si="1355"/>
        <v>VERIFICA</v>
      </c>
      <c r="AO196" s="317"/>
      <c r="AP196" s="121">
        <f>(AD196*100*391.3)/(80*10*($C$241)*10*14.17)</f>
        <v>0.11561345565749238</v>
      </c>
      <c r="AQ196" s="121">
        <f t="shared" si="1359"/>
        <v>1.390625</v>
      </c>
      <c r="AR196" s="121">
        <f t="shared" si="1360"/>
        <v>2.4832589285714288</v>
      </c>
      <c r="AS196" s="155">
        <v>0.81</v>
      </c>
      <c r="AT196" s="169">
        <f>(AP196/(2*AS196))*((1-AR196)+SQRT((1-AR196)^2+(4*AS196*AR196*0.04)/(AP196*(0.28-0.04))))*(0.28-0.04)</f>
        <v>3.8219272645684615E-2</v>
      </c>
      <c r="AU196" s="170">
        <f t="shared" si="1361"/>
        <v>-1.6307337394626148E-4</v>
      </c>
      <c r="AV196" s="170">
        <v>1.9599999999999999E-3</v>
      </c>
      <c r="AW196" s="155" t="str">
        <f t="shared" si="1362"/>
        <v>VERIFICA</v>
      </c>
      <c r="AX196" s="155">
        <v>0.41599999999999998</v>
      </c>
      <c r="AY196" s="121">
        <f t="shared" si="1370"/>
        <v>-8.3200700992990553E-2</v>
      </c>
      <c r="AZ196" s="121">
        <f>(AD196*100*0.9*391.3*($C$241)*10)*10^-6</f>
        <v>67.941199872000013</v>
      </c>
      <c r="BA196" s="121">
        <f>((AD196*100*(($C$241)*10-AX196*AT196*1000)+AY196*AF196*100*(AX196*AT196*1000-0.04*1000))*391.3)*10^-6</f>
        <v>71.366338018915783</v>
      </c>
      <c r="BB196" s="121">
        <f>(AF196*100*391.3)/(80*10*($C$241)*10*14.17)</f>
        <v>0.16077496177370032</v>
      </c>
      <c r="BC196" s="121">
        <f t="shared" si="1363"/>
        <v>0.7191011235955056</v>
      </c>
      <c r="BD196" s="121">
        <f t="shared" si="1364"/>
        <v>1.2841091492776886</v>
      </c>
      <c r="BE196" s="155">
        <v>0.81</v>
      </c>
      <c r="BF196" s="121">
        <f>(BB196/(2*BE196))*((1-BD196)+SQRT((1-BD196)^2+(4*BE196*BD196*0.04)/(BB196*(0.24))))*(0.24)</f>
        <v>4.3159275192428445E-2</v>
      </c>
      <c r="BG196" s="170">
        <f t="shared" si="1365"/>
        <v>2.5620131765881457E-4</v>
      </c>
      <c r="BH196" s="170">
        <v>1.9599999999999999E-3</v>
      </c>
      <c r="BI196" s="155" t="str">
        <f t="shared" si="1366"/>
        <v>VERIFICA</v>
      </c>
      <c r="BJ196" s="155">
        <v>0.41599999999999998</v>
      </c>
      <c r="BK196" s="121">
        <f t="shared" ref="BK196" si="1375">(BF196-0.04)*0.0035/(BF196*0.00196)</f>
        <v>0.13071495798919111</v>
      </c>
      <c r="BL196" s="121">
        <f>(AF196*100*0.9*391.3*($C$241)*10)*10^-6</f>
        <v>94.480731072000026</v>
      </c>
      <c r="BM196" s="121">
        <f>((AF196*100*(($C$241)*10-BJ196*BF196*1000)+BK196*AD196*100*(BJ196*BF196*1000-0.04*1000))*391.3)*10^-6</f>
        <v>96.218783699206611</v>
      </c>
      <c r="BN196" s="301"/>
      <c r="BO196" s="191">
        <f t="shared" si="1368"/>
        <v>96.218783699206611</v>
      </c>
      <c r="BP196" s="192">
        <f t="shared" si="1369"/>
        <v>71.366338018915783</v>
      </c>
      <c r="BQ196" s="303"/>
      <c r="BR196" s="303"/>
      <c r="BS196" s="303"/>
      <c r="BT196" s="291"/>
      <c r="BU196" s="305"/>
      <c r="BV196" s="307"/>
      <c r="BW196" s="305"/>
      <c r="BX196" s="291"/>
      <c r="BY196" s="291"/>
      <c r="BZ196" s="291"/>
      <c r="CA196" s="291"/>
      <c r="CB196" s="291"/>
      <c r="CC196" s="240" t="str">
        <f>IF(BT196&lt;=$K$240,"VERIFICA","NON VERIFICA")</f>
        <v>VERIFICA</v>
      </c>
      <c r="CD196" s="240"/>
      <c r="CE196" s="240"/>
      <c r="CF196" s="240" t="str">
        <f>IF(BT195&lt;=$X$242,"VERIFICA","NON VERIFICA")</f>
        <v>NON VERIFICA</v>
      </c>
      <c r="CG196" s="240"/>
      <c r="CH196" s="240"/>
      <c r="CI196" s="257"/>
      <c r="CJ196" s="288"/>
      <c r="CK196" s="289"/>
      <c r="CL196" s="289"/>
    </row>
    <row r="197" spans="1:91" ht="16.5" x14ac:dyDescent="0.35">
      <c r="A197" s="1">
        <v>5</v>
      </c>
      <c r="B197" s="32" t="s">
        <v>49</v>
      </c>
      <c r="C197" s="1">
        <v>-7.8739999999999997</v>
      </c>
      <c r="D197" s="32">
        <v>12.535</v>
      </c>
      <c r="E197" s="1">
        <v>-2.923</v>
      </c>
      <c r="F197" s="32">
        <v>2.9460000000000002</v>
      </c>
      <c r="G197" s="1">
        <v>-10.695</v>
      </c>
      <c r="H197" s="32">
        <v>6.2229999999999999</v>
      </c>
      <c r="I197" s="1">
        <v>-3.3889999999999998</v>
      </c>
      <c r="J197" s="32">
        <v>3.4809999999999999</v>
      </c>
      <c r="K197" s="1">
        <v>-5.9649999999999999</v>
      </c>
      <c r="L197" s="32">
        <v>9.7050000000000001</v>
      </c>
      <c r="M197" s="1">
        <v>-3.2709999999999999</v>
      </c>
      <c r="N197" s="1">
        <v>3.1139999999999999</v>
      </c>
      <c r="P197" s="61">
        <v>16</v>
      </c>
      <c r="Q197" s="63">
        <f>G203</f>
        <v>-277.2002</v>
      </c>
      <c r="R197" s="63">
        <f>G204</f>
        <v>-225.33427999999995</v>
      </c>
      <c r="S197" s="108">
        <f>$J$238</f>
        <v>336.7260171609679</v>
      </c>
      <c r="T197" s="103" t="str">
        <f t="shared" si="1356"/>
        <v>VERIFICA</v>
      </c>
      <c r="U197" s="103" t="str">
        <f t="shared" si="1357"/>
        <v>VERIFICA</v>
      </c>
      <c r="V197" s="63">
        <f>$J$239</f>
        <v>446.90674053554949</v>
      </c>
      <c r="W197" s="100" t="str">
        <f t="shared" si="1353"/>
        <v>VERIFICA</v>
      </c>
      <c r="X197" s="100" t="str">
        <f t="shared" si="1358"/>
        <v>VERIFICA</v>
      </c>
      <c r="Y197" s="61">
        <v>16</v>
      </c>
      <c r="Z197" s="76">
        <f>G207</f>
        <v>9.694624066717088</v>
      </c>
      <c r="AA197" s="76">
        <f>G208</f>
        <v>8.2048649025393203</v>
      </c>
      <c r="AB197" s="285">
        <f>G209</f>
        <v>8.2048649025393203</v>
      </c>
      <c r="AC197" s="61">
        <v>16</v>
      </c>
      <c r="AD197" s="76">
        <f>1*fi!$B$6+2*fi!$B$8</f>
        <v>8.2896000000000001</v>
      </c>
      <c r="AE197" s="75" t="s">
        <v>227</v>
      </c>
      <c r="AF197" s="76">
        <f>2*fi!$B$6+2*fi!$B$8</f>
        <v>10.299200000000001</v>
      </c>
      <c r="AG197" s="73" t="s">
        <v>103</v>
      </c>
      <c r="AH197" s="76">
        <f>30*70*1.4/450</f>
        <v>6.5333333333333332</v>
      </c>
      <c r="AI197" s="76" t="s">
        <v>96</v>
      </c>
      <c r="AJ197" s="76">
        <f t="shared" ref="AJ197:AJ202" si="1376">AF197+30*70*(3.5/450)</f>
        <v>26.632533333333335</v>
      </c>
      <c r="AK197" s="76" t="s">
        <v>96</v>
      </c>
      <c r="AL197" s="261" t="str">
        <f t="shared" si="1354"/>
        <v>VERIFICA</v>
      </c>
      <c r="AM197" s="262"/>
      <c r="AN197" s="261" t="str">
        <f t="shared" si="1355"/>
        <v>VERIFICA</v>
      </c>
      <c r="AO197" s="262"/>
      <c r="AP197" s="68">
        <f>(AD197*100*391.3)/(30*10*($B$241)*10*14.17)</f>
        <v>0.11561345565749236</v>
      </c>
      <c r="AQ197" s="68">
        <f>AF197/AD197</f>
        <v>1.2424242424242424</v>
      </c>
      <c r="AR197" s="68">
        <f>0.0035*AQ197/0.00196</f>
        <v>2.2186147186147189</v>
      </c>
      <c r="AS197" s="153">
        <v>0.81</v>
      </c>
      <c r="AT197" s="161">
        <f>(AP197/(2*AS197))*((1-AR197)+SQRT((1-AR197)^2+(4*AS197*AR197*0.04)/(AP197*(0.7-0.04))))*(0.7-0.04)</f>
        <v>5.0557978208874942E-2</v>
      </c>
      <c r="AU197" s="162">
        <f>(AT197-0.04)*0.0035/AT197</f>
        <v>7.3090192765215404E-4</v>
      </c>
      <c r="AV197" s="162">
        <v>1.9599999999999999E-3</v>
      </c>
      <c r="AW197" s="153" t="str">
        <f>IF(AU197&lt;AV197, "VERIFICA","NON VERIFICA")</f>
        <v>VERIFICA</v>
      </c>
      <c r="AX197" s="153">
        <v>0.41599999999999998</v>
      </c>
      <c r="AY197" s="68">
        <f>(AT197-0.04)*0.0035/(AT197*0.00196)</f>
        <v>0.37290914676130305</v>
      </c>
      <c r="AZ197" s="68">
        <f>(AD197*100*0.9*391.3*($B$241)*10)*10^-6</f>
        <v>192.67699651200002</v>
      </c>
      <c r="BA197" s="68">
        <f>((AD197*100*(($B$241)*10-AX197*AT197*1000)+AY197*AF197*100*(AX197*AT197*1000-0.04*1000))*391.3)*10^-6</f>
        <v>204.4127273246456</v>
      </c>
      <c r="BB197" s="68">
        <f>(AF197*100*391.3)/(30*10*($B$241)*10*14.17)</f>
        <v>0.14364096005930871</v>
      </c>
      <c r="BC197" s="68">
        <f t="shared" si="1363"/>
        <v>0.80487804878048774</v>
      </c>
      <c r="BD197" s="68">
        <f t="shared" si="1364"/>
        <v>1.4372822299651569</v>
      </c>
      <c r="BE197" s="153">
        <v>0.81</v>
      </c>
      <c r="BF197" s="68">
        <f>(BB197/(2*BE197))*((1-BD197)+SQRT((1-BD197)^2+(4*BE197*BD197*0.04)/(BB197*(0.66))))*(0.66)</f>
        <v>6.0338355941263792E-2</v>
      </c>
      <c r="BG197" s="162">
        <f t="shared" si="1365"/>
        <v>1.1797511663015376E-3</v>
      </c>
      <c r="BH197" s="162">
        <v>1.9599999999999999E-3</v>
      </c>
      <c r="BI197" s="153" t="str">
        <f t="shared" si="1366"/>
        <v>VERIFICA</v>
      </c>
      <c r="BJ197" s="153">
        <v>0.41599999999999998</v>
      </c>
      <c r="BK197" s="68">
        <f>(BF197-0.04)*0.0035/(BF197*0.00196)</f>
        <v>0.60191386035792738</v>
      </c>
      <c r="BL197" s="68">
        <f>(AF197*100*0.9*391.3*($B$241)*10)*10^-6</f>
        <v>239.38657142400001</v>
      </c>
      <c r="BM197" s="68">
        <f>((AF197*100*(($B$241)*10-BJ197*BF197*1000)+BK197*AD197*100*(BJ197*BF197*1000-0.04*1000))*391.3)*10^-6</f>
        <v>252.96029303530307</v>
      </c>
      <c r="BN197" s="254">
        <f>K56</f>
        <v>22.7</v>
      </c>
      <c r="BO197" s="180">
        <f t="shared" si="1368"/>
        <v>252.96029303530307</v>
      </c>
      <c r="BP197" s="68">
        <f t="shared" si="1369"/>
        <v>204.4127273246456</v>
      </c>
      <c r="BQ197" s="256">
        <f>(BN197*$AT$4/2)+(BP197+ABS(BO198))/$AT$4</f>
        <v>148.29270340996788</v>
      </c>
      <c r="BR197" s="256">
        <f>(BN197*$AT$4/2)+(ABS(BO197)+BP198)/$AT$4</f>
        <v>155.37389150838285</v>
      </c>
      <c r="BS197" s="256">
        <f>MAX(ABS(F56),ABS(F57))</f>
        <v>84.387</v>
      </c>
      <c r="BT197" s="247">
        <f>MAX(BQ197,BR197,BS197)</f>
        <v>155.37389150838285</v>
      </c>
      <c r="BU197" s="285">
        <f>BT197*10/(0.9*(0.66)*391.3*2)</f>
        <v>3.3423486829359876</v>
      </c>
      <c r="BV197" s="287">
        <v>8</v>
      </c>
      <c r="BW197" s="285">
        <f>fi!$B$2</f>
        <v>0.50240000000000007</v>
      </c>
      <c r="BX197" s="247">
        <f>0.66/4</f>
        <v>0.16500000000000001</v>
      </c>
      <c r="BY197" s="247">
        <f t="shared" ref="BY197" si="1377">0.225</f>
        <v>0.22500000000000001</v>
      </c>
      <c r="BZ197" s="247">
        <f t="shared" ref="BZ197" si="1378">8*0.016</f>
        <v>0.128</v>
      </c>
      <c r="CA197" s="247">
        <f t="shared" ref="CA197" si="1379">24*0.008</f>
        <v>0.192</v>
      </c>
      <c r="CB197" s="247">
        <f t="shared" ref="CB197" si="1380">MIN(BX197:CA197)</f>
        <v>0.128</v>
      </c>
      <c r="CC197" s="240" t="str">
        <f t="shared" ref="CC197:CC202" si="1381">IF(BT197&lt;=$J$240,"VERIFICA","NON VERIFICA")</f>
        <v>VERIFICA</v>
      </c>
      <c r="CD197" s="240"/>
      <c r="CE197" s="240"/>
      <c r="CF197" s="240" t="str">
        <f>IF(BT197&lt;=$W$243,"VERIFICA","NON VERIFICA")</f>
        <v>VERIFICA</v>
      </c>
      <c r="CG197" s="240"/>
      <c r="CH197" s="240"/>
      <c r="CI197" s="256">
        <v>20</v>
      </c>
      <c r="CJ197" s="186"/>
      <c r="CK197" s="186"/>
      <c r="CL197" s="186"/>
      <c r="CM197" s="186"/>
    </row>
    <row r="198" spans="1:91" ht="16.5" x14ac:dyDescent="0.35">
      <c r="A198" s="1">
        <v>6</v>
      </c>
      <c r="B198" s="32" t="s">
        <v>50</v>
      </c>
      <c r="C198" s="1">
        <v>-12.817</v>
      </c>
      <c r="D198" s="32">
        <v>20.404</v>
      </c>
      <c r="E198" s="1">
        <v>-4.7560000000000002</v>
      </c>
      <c r="F198" s="32">
        <v>4.7930000000000001</v>
      </c>
      <c r="G198" s="1">
        <v>-17.405000000000001</v>
      </c>
      <c r="H198" s="32">
        <v>10.128</v>
      </c>
      <c r="I198" s="1">
        <v>-5.5140000000000002</v>
      </c>
      <c r="J198" s="32">
        <v>5.6639999999999997</v>
      </c>
      <c r="K198" s="1">
        <v>-9.7080000000000002</v>
      </c>
      <c r="L198" s="32">
        <v>15.795</v>
      </c>
      <c r="M198" s="1">
        <v>-5.3239999999999998</v>
      </c>
      <c r="N198" s="1">
        <v>5.069</v>
      </c>
      <c r="P198" s="61">
        <v>17</v>
      </c>
      <c r="Q198" s="63">
        <f>H202</f>
        <v>-190.68190000000001</v>
      </c>
      <c r="R198" s="63">
        <f>H204</f>
        <v>-169.82307500000002</v>
      </c>
      <c r="S198" s="108">
        <f t="shared" ref="S198:S202" si="1382">$J$238</f>
        <v>336.7260171609679</v>
      </c>
      <c r="T198" s="103" t="str">
        <f t="shared" si="1356"/>
        <v>VERIFICA</v>
      </c>
      <c r="U198" s="103" t="str">
        <f t="shared" si="1357"/>
        <v>VERIFICA</v>
      </c>
      <c r="V198" s="63">
        <f>$J$239</f>
        <v>446.90674053554949</v>
      </c>
      <c r="W198" s="100" t="str">
        <f t="shared" si="1353"/>
        <v>VERIFICA</v>
      </c>
      <c r="X198" s="100" t="str">
        <f t="shared" si="1358"/>
        <v>VERIFICA</v>
      </c>
      <c r="Y198" s="61">
        <v>17</v>
      </c>
      <c r="Z198" s="76">
        <f>H207</f>
        <v>7.3063489051861152</v>
      </c>
      <c r="AA198" s="76">
        <f>H208</f>
        <v>3.7929695197137017</v>
      </c>
      <c r="AB198" s="285"/>
      <c r="AC198" s="61">
        <v>17</v>
      </c>
      <c r="AD198" s="235">
        <f>2*fi!$B$6+1*fi!$B$8</f>
        <v>7.1592000000000002</v>
      </c>
      <c r="AE198" s="73" t="s">
        <v>109</v>
      </c>
      <c r="AF198" s="76">
        <f>4*fi!$B$6</f>
        <v>8.0384000000000011</v>
      </c>
      <c r="AG198" s="73" t="s">
        <v>120</v>
      </c>
      <c r="AH198" s="76">
        <f t="shared" ref="AH198:AH202" si="1383">30*70*1.4/450</f>
        <v>6.5333333333333332</v>
      </c>
      <c r="AI198" s="76" t="s">
        <v>96</v>
      </c>
      <c r="AJ198" s="76">
        <f t="shared" si="1376"/>
        <v>24.371733333333331</v>
      </c>
      <c r="AK198" s="76" t="s">
        <v>96</v>
      </c>
      <c r="AL198" s="261" t="str">
        <f t="shared" si="1354"/>
        <v>VERIFICA</v>
      </c>
      <c r="AM198" s="262"/>
      <c r="AN198" s="261" t="str">
        <f t="shared" si="1355"/>
        <v>VERIFICA</v>
      </c>
      <c r="AO198" s="262"/>
      <c r="AP198" s="68">
        <f t="shared" ref="AP198:AP202" si="1384">(AD198*100*391.3)/(30*10*($B$241)*10*14.17)</f>
        <v>9.9847984431470679E-2</v>
      </c>
      <c r="AQ198" s="68">
        <f t="shared" ref="AQ198:AQ204" si="1385">AF198/AD198</f>
        <v>1.1228070175438598</v>
      </c>
      <c r="AR198" s="68">
        <f t="shared" si="1360"/>
        <v>2.0050125313283216</v>
      </c>
      <c r="AS198" s="153">
        <v>0.81</v>
      </c>
      <c r="AT198" s="161">
        <f t="shared" ref="AT198:AT202" si="1386">(AP198/(2*AS198))*((1-AR198)+SQRT((1-AR198)^2+(4*AS198*AR198*0.04)/(AP198*(0.7-0.04))))*(0.7-0.04)</f>
        <v>4.9650805400760493E-2</v>
      </c>
      <c r="AU198" s="162">
        <f t="shared" si="1361"/>
        <v>6.8030757265710653E-4</v>
      </c>
      <c r="AV198" s="162">
        <v>1.9599999999999999E-3</v>
      </c>
      <c r="AW198" s="153" t="str">
        <f t="shared" ref="AW198:AW204" si="1387">IF(AU198&lt;AV198, "VERIFICA","NON VERIFICA")</f>
        <v>VERIFICA</v>
      </c>
      <c r="AX198" s="153">
        <v>0.41599999999999998</v>
      </c>
      <c r="AY198" s="68">
        <f>(AT198-0.04)*0.0035/(AT198*0.00196)</f>
        <v>0.34709570033525838</v>
      </c>
      <c r="AZ198" s="68">
        <f t="shared" ref="AZ198:AZ202" si="1388">(AD198*100*0.9*391.3*($B$241)*10)*10^-6</f>
        <v>166.40286062400003</v>
      </c>
      <c r="BA198" s="68">
        <f t="shared" ref="BA198:BA202" si="1389">((AD198*100*(($B$241)*10-AX198*AT198*1000)+AY198*AF198*100*(AX198*AT198*1000-0.04*1000))*391.3)*10^-6</f>
        <v>176.99381427197085</v>
      </c>
      <c r="BB198" s="68">
        <f t="shared" ref="BB198:BB202" si="1390">(AF198*100*391.3)/(30*10*($B$241)*10*14.17)</f>
        <v>0.11211001760726534</v>
      </c>
      <c r="BC198" s="68">
        <f t="shared" si="1363"/>
        <v>0.89062499999999989</v>
      </c>
      <c r="BD198" s="68">
        <f t="shared" si="1364"/>
        <v>1.5904017857142856</v>
      </c>
      <c r="BE198" s="153">
        <v>0.81</v>
      </c>
      <c r="BF198" s="68">
        <f t="shared" ref="BF198:BF202" si="1391">(BB198/(2*BE198))*((1-BD198)+SQRT((1-BD198)^2+(4*BE198*BD198*0.04)/(BB198*(0.66))))*(0.66)</f>
        <v>5.3894333698440398E-2</v>
      </c>
      <c r="BG198" s="162">
        <f t="shared" si="1365"/>
        <v>9.02324318854111E-4</v>
      </c>
      <c r="BH198" s="162">
        <v>1.9599999999999999E-3</v>
      </c>
      <c r="BI198" s="153" t="str">
        <f t="shared" si="1366"/>
        <v>VERIFICA</v>
      </c>
      <c r="BJ198" s="153">
        <v>0.41599999999999998</v>
      </c>
      <c r="BK198" s="68">
        <f t="shared" ref="BK198:BK204" si="1392">(BF198-0.04)*0.0035/(BF198*0.00196)</f>
        <v>0.46036955043577094</v>
      </c>
      <c r="BL198" s="68">
        <f t="shared" ref="BL198:BL202" si="1393">(AF198*100*0.9*391.3*($B$241)*10)*10^-6</f>
        <v>186.83829964800003</v>
      </c>
      <c r="BM198" s="68">
        <f>((AF198*100*(($B$241)*10-BJ198*BF198*1000)+BK198*AD198*100*(BJ198*BF198*1000-0.04*1000))*391.3)*10^-6</f>
        <v>198.27880580373071</v>
      </c>
      <c r="BN198" s="255"/>
      <c r="BO198" s="180">
        <f t="shared" si="1368"/>
        <v>198.27880580373071</v>
      </c>
      <c r="BP198" s="68">
        <f t="shared" si="1369"/>
        <v>176.99381427197085</v>
      </c>
      <c r="BQ198" s="257"/>
      <c r="BR198" s="257"/>
      <c r="BS198" s="257"/>
      <c r="BT198" s="247"/>
      <c r="BU198" s="285"/>
      <c r="BV198" s="287"/>
      <c r="BW198" s="285"/>
      <c r="BX198" s="247"/>
      <c r="BY198" s="247"/>
      <c r="BZ198" s="247"/>
      <c r="CA198" s="247"/>
      <c r="CB198" s="247"/>
      <c r="CC198" s="240" t="str">
        <f t="shared" si="1381"/>
        <v>VERIFICA</v>
      </c>
      <c r="CD198" s="240"/>
      <c r="CE198" s="240"/>
      <c r="CF198" s="240" t="str">
        <f t="shared" ref="CF198:CF202" si="1394">IF(BT198&lt;=$W$243,"VERIFICA","NON VERIFICA")</f>
        <v>VERIFICA</v>
      </c>
      <c r="CG198" s="240"/>
      <c r="CH198" s="240"/>
      <c r="CI198" s="257"/>
      <c r="CJ198" s="186"/>
      <c r="CK198" s="186"/>
      <c r="CL198" s="186"/>
      <c r="CM198" s="186"/>
    </row>
    <row r="199" spans="1:91" ht="16.5" x14ac:dyDescent="0.35">
      <c r="B199" s="1" t="s">
        <v>33</v>
      </c>
      <c r="C199" s="34">
        <f>(ABS(C195)+ABS(C197))*SIGN(C195)</f>
        <v>175.93600000000001</v>
      </c>
      <c r="D199" s="37">
        <f t="shared" ref="D199:L199" si="1395">(ABS(D195)+ABS(D197))*SIGN(D195)</f>
        <v>-277.95500000000004</v>
      </c>
      <c r="E199" s="35">
        <f t="shared" si="1395"/>
        <v>64.358999999999995</v>
      </c>
      <c r="F199" s="37">
        <f t="shared" si="1395"/>
        <v>-64.858999999999995</v>
      </c>
      <c r="G199" s="35">
        <f t="shared" si="1395"/>
        <v>236.07399999999998</v>
      </c>
      <c r="H199" s="37">
        <f t="shared" si="1395"/>
        <v>-138.08100000000002</v>
      </c>
      <c r="I199" s="35">
        <f t="shared" si="1395"/>
        <v>75.906999999999996</v>
      </c>
      <c r="J199" s="37">
        <f t="shared" si="1395"/>
        <v>-77.965999999999994</v>
      </c>
      <c r="K199" s="35">
        <f t="shared" si="1395"/>
        <v>132.17099999999999</v>
      </c>
      <c r="L199" s="37">
        <f t="shared" si="1395"/>
        <v>-214.06100000000001</v>
      </c>
      <c r="M199" s="35">
        <f>(ABS(M195)+ABS(M197))*SIGN(M195)</f>
        <v>72.209999999999994</v>
      </c>
      <c r="N199" s="35">
        <f t="shared" ref="N199:N200" si="1396">(ABS(N195)+ABS(N197))*SIGN(N195)</f>
        <v>-68.855000000000004</v>
      </c>
      <c r="P199" s="61">
        <v>17</v>
      </c>
      <c r="Q199" s="63">
        <f>I203</f>
        <v>-138.3492</v>
      </c>
      <c r="R199" s="63">
        <f>I204</f>
        <v>-121.67645999999995</v>
      </c>
      <c r="S199" s="108">
        <f t="shared" si="1382"/>
        <v>336.7260171609679</v>
      </c>
      <c r="T199" s="103" t="str">
        <f t="shared" si="1356"/>
        <v>VERIFICA</v>
      </c>
      <c r="U199" s="103" t="str">
        <f t="shared" si="1357"/>
        <v>VERIFICA</v>
      </c>
      <c r="V199" s="63">
        <f t="shared" ref="V199:V202" si="1397">$J$239</f>
        <v>446.90674053554949</v>
      </c>
      <c r="W199" s="100" t="str">
        <f t="shared" si="1353"/>
        <v>VERIFICA</v>
      </c>
      <c r="X199" s="100" t="str">
        <f t="shared" si="1358"/>
        <v>VERIFICA</v>
      </c>
      <c r="Y199" s="61">
        <v>17</v>
      </c>
      <c r="Z199" s="76">
        <f>I207</f>
        <v>5.2349227000389771</v>
      </c>
      <c r="AA199" s="76">
        <f>I208</f>
        <v>1.0601977695000955</v>
      </c>
      <c r="AB199" s="285">
        <f>I209</f>
        <v>2.3533162100603948</v>
      </c>
      <c r="AC199" s="61">
        <v>17</v>
      </c>
      <c r="AD199" s="76">
        <f>2*fi!$B$6+1*fi!$B$8</f>
        <v>7.1592000000000002</v>
      </c>
      <c r="AE199" s="73" t="s">
        <v>109</v>
      </c>
      <c r="AF199" s="76">
        <f>2*fi!$B$6+1*fi!$B$8</f>
        <v>7.1592000000000002</v>
      </c>
      <c r="AG199" s="73" t="s">
        <v>109</v>
      </c>
      <c r="AH199" s="76">
        <f t="shared" si="1383"/>
        <v>6.5333333333333332</v>
      </c>
      <c r="AI199" s="76" t="s">
        <v>96</v>
      </c>
      <c r="AJ199" s="76">
        <f t="shared" si="1376"/>
        <v>23.492533333333334</v>
      </c>
      <c r="AK199" s="76" t="s">
        <v>96</v>
      </c>
      <c r="AL199" s="261" t="str">
        <f t="shared" si="1354"/>
        <v>VERIFICA</v>
      </c>
      <c r="AM199" s="262"/>
      <c r="AN199" s="261" t="str">
        <f t="shared" si="1355"/>
        <v>VERIFICA</v>
      </c>
      <c r="AO199" s="262"/>
      <c r="AP199" s="68">
        <f t="shared" si="1384"/>
        <v>9.9847984431470679E-2</v>
      </c>
      <c r="AQ199" s="68">
        <f t="shared" si="1385"/>
        <v>1</v>
      </c>
      <c r="AR199" s="68">
        <f t="shared" si="1360"/>
        <v>1.7857142857142858</v>
      </c>
      <c r="AS199" s="153">
        <v>0.81</v>
      </c>
      <c r="AT199" s="161">
        <f t="shared" si="1386"/>
        <v>5.0698969105359405E-2</v>
      </c>
      <c r="AU199" s="162">
        <f t="shared" si="1361"/>
        <v>7.3860262899900749E-4</v>
      </c>
      <c r="AV199" s="162">
        <v>1.9599999999999999E-3</v>
      </c>
      <c r="AW199" s="153" t="str">
        <f t="shared" si="1387"/>
        <v>VERIFICA</v>
      </c>
      <c r="AX199" s="153">
        <v>0.41599999999999998</v>
      </c>
      <c r="AY199" s="68">
        <f>(AT199-0.04)*0.0035/(AT199*0.00196)</f>
        <v>0.37683807601990182</v>
      </c>
      <c r="AZ199" s="68">
        <f t="shared" si="1388"/>
        <v>166.40286062400003</v>
      </c>
      <c r="BA199" s="68">
        <f t="shared" si="1389"/>
        <v>176.98751447381036</v>
      </c>
      <c r="BB199" s="68">
        <f t="shared" si="1390"/>
        <v>9.9847984431470679E-2</v>
      </c>
      <c r="BC199" s="68">
        <f t="shared" si="1363"/>
        <v>1</v>
      </c>
      <c r="BD199" s="68">
        <f t="shared" si="1364"/>
        <v>1.7857142857142858</v>
      </c>
      <c r="BE199" s="153">
        <v>0.81</v>
      </c>
      <c r="BF199" s="68">
        <f t="shared" si="1391"/>
        <v>5.0698969105359412E-2</v>
      </c>
      <c r="BG199" s="162">
        <f t="shared" si="1365"/>
        <v>7.3860262899900792E-4</v>
      </c>
      <c r="BH199" s="162">
        <v>1.9599999999999999E-3</v>
      </c>
      <c r="BI199" s="153" t="str">
        <f t="shared" si="1366"/>
        <v>VERIFICA</v>
      </c>
      <c r="BJ199" s="153">
        <v>0.41599999999999998</v>
      </c>
      <c r="BK199" s="68">
        <f t="shared" si="1392"/>
        <v>0.37683807601990205</v>
      </c>
      <c r="BL199" s="68">
        <f t="shared" si="1393"/>
        <v>166.40286062400003</v>
      </c>
      <c r="BM199" s="68">
        <f t="shared" ref="BM199:BM202" si="1398">((AF199*100*(($B$241)*10-BJ199*BF199*1000)+BK199*AD199*100*(BJ199*BF199*1000-0.04*1000))*391.3)*10^-6</f>
        <v>176.98751447381036</v>
      </c>
      <c r="BN199" s="254">
        <f>K76</f>
        <v>34.1</v>
      </c>
      <c r="BO199" s="180">
        <f t="shared" si="1368"/>
        <v>176.98751447381036</v>
      </c>
      <c r="BP199" s="68">
        <f t="shared" si="1369"/>
        <v>176.98751447381036</v>
      </c>
      <c r="BQ199" s="256">
        <f>(BN199*$AT$5/2)+(BP199+ABS(BO200))/$AT$5</f>
        <v>155.3861175439157</v>
      </c>
      <c r="BR199" s="256">
        <f>(BN199*$AT$5/2)+(ABS(BO199)+BP200)/$AT$5</f>
        <v>155.3861175439157</v>
      </c>
      <c r="BS199" s="256">
        <f>MAX(ABS(F76),ABS(F77))</f>
        <v>125.11</v>
      </c>
      <c r="BT199" s="247">
        <f>MAX(BQ199,BR199,BS199)</f>
        <v>155.3861175439157</v>
      </c>
      <c r="BU199" s="285">
        <f t="shared" ref="BU199" si="1399">BT199*10/(0.9*(0.66)*391.3*2)</f>
        <v>3.3426116851261503</v>
      </c>
      <c r="BV199" s="287">
        <v>8</v>
      </c>
      <c r="BW199" s="285">
        <f>fi!$B$2</f>
        <v>0.50240000000000007</v>
      </c>
      <c r="BX199" s="247">
        <f t="shared" ref="BX199" si="1400">0.66/4</f>
        <v>0.16500000000000001</v>
      </c>
      <c r="BY199" s="247">
        <f t="shared" ref="BY199" si="1401">0.225</f>
        <v>0.22500000000000001</v>
      </c>
      <c r="BZ199" s="247">
        <f t="shared" ref="BZ199" si="1402">8*0.016</f>
        <v>0.128</v>
      </c>
      <c r="CA199" s="247">
        <f t="shared" ref="CA199" si="1403">24*0.008</f>
        <v>0.192</v>
      </c>
      <c r="CB199" s="247">
        <f t="shared" ref="CB199" si="1404">MIN(BX199:CA199)</f>
        <v>0.128</v>
      </c>
      <c r="CC199" s="240" t="str">
        <f t="shared" si="1381"/>
        <v>VERIFICA</v>
      </c>
      <c r="CD199" s="240"/>
      <c r="CE199" s="240"/>
      <c r="CF199" s="240" t="str">
        <f t="shared" si="1394"/>
        <v>VERIFICA</v>
      </c>
      <c r="CG199" s="240"/>
      <c r="CH199" s="240"/>
      <c r="CI199" s="256">
        <v>20</v>
      </c>
      <c r="CJ199" s="186"/>
      <c r="CK199" s="186"/>
      <c r="CL199" s="186"/>
      <c r="CM199" s="186"/>
    </row>
    <row r="200" spans="1:91" ht="16.5" x14ac:dyDescent="0.35">
      <c r="B200" s="1" t="s">
        <v>34</v>
      </c>
      <c r="C200" s="34">
        <f>(ABS(C196)+ABS(C198))*SIGN(C196)</f>
        <v>16.993000000000002</v>
      </c>
      <c r="D200" s="35">
        <f t="shared" ref="D200:L200" si="1405">(ABS(D196)+ABS(D198))*SIGN(D196)</f>
        <v>-27.12</v>
      </c>
      <c r="E200" s="34">
        <f t="shared" si="1405"/>
        <v>6.3559999999999999</v>
      </c>
      <c r="F200" s="35">
        <f t="shared" si="1405"/>
        <v>-6.4050000000000002</v>
      </c>
      <c r="G200" s="34">
        <f t="shared" si="1405"/>
        <v>23.204000000000001</v>
      </c>
      <c r="H200" s="36">
        <f t="shared" si="1405"/>
        <v>-13.473000000000001</v>
      </c>
      <c r="I200" s="34">
        <f t="shared" si="1405"/>
        <v>7.3340000000000005</v>
      </c>
      <c r="J200" s="37">
        <f t="shared" si="1405"/>
        <v>-7.5299999999999994</v>
      </c>
      <c r="K200" s="34">
        <f t="shared" si="1405"/>
        <v>12.927</v>
      </c>
      <c r="L200" s="37">
        <f t="shared" si="1405"/>
        <v>-21.070999999999998</v>
      </c>
      <c r="M200" s="35">
        <f>(ABS(M196)+ABS(M198))*SIGN(M196)</f>
        <v>7.0990000000000002</v>
      </c>
      <c r="N200" s="35">
        <f t="shared" si="1396"/>
        <v>-6.7549999999999999</v>
      </c>
      <c r="P200" s="61">
        <v>18</v>
      </c>
      <c r="Q200" s="63">
        <f>J202</f>
        <v>-145.82599999999999</v>
      </c>
      <c r="R200" s="63">
        <f>J204</f>
        <v>-128.81254000000024</v>
      </c>
      <c r="S200" s="108">
        <f t="shared" si="1382"/>
        <v>336.7260171609679</v>
      </c>
      <c r="T200" s="103" t="str">
        <f t="shared" si="1356"/>
        <v>VERIFICA</v>
      </c>
      <c r="U200" s="103" t="str">
        <f t="shared" si="1357"/>
        <v>VERIFICA</v>
      </c>
      <c r="V200" s="63">
        <f t="shared" si="1397"/>
        <v>446.90674053554949</v>
      </c>
      <c r="W200" s="100" t="str">
        <f t="shared" si="1353"/>
        <v>VERIFICA</v>
      </c>
      <c r="X200" s="100" t="str">
        <f t="shared" si="1358"/>
        <v>VERIFICA</v>
      </c>
      <c r="Y200" s="61">
        <v>18</v>
      </c>
      <c r="Z200" s="76">
        <f>J207</f>
        <v>5.5419404024055288</v>
      </c>
      <c r="AA200" s="76">
        <f>J208</f>
        <v>0.93508945834526958</v>
      </c>
      <c r="AB200" s="285"/>
      <c r="AC200" s="61">
        <v>18</v>
      </c>
      <c r="AD200" s="76">
        <f>2*fi!$B$6+1*fi!$B$8</f>
        <v>7.1592000000000002</v>
      </c>
      <c r="AE200" s="73" t="s">
        <v>109</v>
      </c>
      <c r="AF200" s="76">
        <f>2*fi!$B$6+1*fi!$B$8</f>
        <v>7.1592000000000002</v>
      </c>
      <c r="AG200" s="73" t="s">
        <v>109</v>
      </c>
      <c r="AH200" s="76">
        <f t="shared" si="1383"/>
        <v>6.5333333333333332</v>
      </c>
      <c r="AI200" s="76" t="s">
        <v>96</v>
      </c>
      <c r="AJ200" s="76">
        <f t="shared" si="1376"/>
        <v>23.492533333333334</v>
      </c>
      <c r="AK200" s="76" t="s">
        <v>96</v>
      </c>
      <c r="AL200" s="261" t="str">
        <f t="shared" si="1354"/>
        <v>VERIFICA</v>
      </c>
      <c r="AM200" s="262"/>
      <c r="AN200" s="261" t="str">
        <f t="shared" si="1355"/>
        <v>VERIFICA</v>
      </c>
      <c r="AO200" s="262"/>
      <c r="AP200" s="68">
        <f t="shared" si="1384"/>
        <v>9.9847984431470679E-2</v>
      </c>
      <c r="AQ200" s="68">
        <f t="shared" si="1385"/>
        <v>1</v>
      </c>
      <c r="AR200" s="68">
        <f t="shared" si="1360"/>
        <v>1.7857142857142858</v>
      </c>
      <c r="AS200" s="153">
        <v>0.81</v>
      </c>
      <c r="AT200" s="161">
        <f t="shared" si="1386"/>
        <v>5.0698969105359405E-2</v>
      </c>
      <c r="AU200" s="162">
        <f t="shared" si="1361"/>
        <v>7.3860262899900749E-4</v>
      </c>
      <c r="AV200" s="162">
        <v>1.9599999999999999E-3</v>
      </c>
      <c r="AW200" s="153" t="str">
        <f t="shared" si="1387"/>
        <v>VERIFICA</v>
      </c>
      <c r="AX200" s="153">
        <v>0.41599999999999998</v>
      </c>
      <c r="AY200" s="68">
        <f t="shared" ref="AY200:AY204" si="1406">(AT200-0.04)*0.0035/(AT200*0.00196)</f>
        <v>0.37683807601990182</v>
      </c>
      <c r="AZ200" s="68">
        <f t="shared" si="1388"/>
        <v>166.40286062400003</v>
      </c>
      <c r="BA200" s="68">
        <f t="shared" si="1389"/>
        <v>176.98751447381036</v>
      </c>
      <c r="BB200" s="68">
        <f t="shared" si="1390"/>
        <v>9.9847984431470679E-2</v>
      </c>
      <c r="BC200" s="68">
        <f t="shared" si="1363"/>
        <v>1</v>
      </c>
      <c r="BD200" s="68">
        <f t="shared" si="1364"/>
        <v>1.7857142857142858</v>
      </c>
      <c r="BE200" s="153">
        <v>0.81</v>
      </c>
      <c r="BF200" s="68">
        <f t="shared" si="1391"/>
        <v>5.0698969105359412E-2</v>
      </c>
      <c r="BG200" s="162">
        <f t="shared" si="1365"/>
        <v>7.3860262899900792E-4</v>
      </c>
      <c r="BH200" s="162">
        <v>1.9599999999999999E-3</v>
      </c>
      <c r="BI200" s="153" t="str">
        <f t="shared" si="1366"/>
        <v>VERIFICA</v>
      </c>
      <c r="BJ200" s="153">
        <v>0.41599999999999998</v>
      </c>
      <c r="BK200" s="68">
        <f t="shared" si="1392"/>
        <v>0.37683807601990205</v>
      </c>
      <c r="BL200" s="68">
        <f t="shared" si="1393"/>
        <v>166.40286062400003</v>
      </c>
      <c r="BM200" s="68">
        <f t="shared" si="1398"/>
        <v>176.98751447381036</v>
      </c>
      <c r="BN200" s="255"/>
      <c r="BO200" s="180">
        <f t="shared" si="1368"/>
        <v>176.98751447381036</v>
      </c>
      <c r="BP200" s="68">
        <f t="shared" si="1369"/>
        <v>176.98751447381036</v>
      </c>
      <c r="BQ200" s="257"/>
      <c r="BR200" s="257"/>
      <c r="BS200" s="257"/>
      <c r="BT200" s="247"/>
      <c r="BU200" s="285"/>
      <c r="BV200" s="287"/>
      <c r="BW200" s="285"/>
      <c r="BX200" s="247"/>
      <c r="BY200" s="247"/>
      <c r="BZ200" s="247"/>
      <c r="CA200" s="247"/>
      <c r="CB200" s="247"/>
      <c r="CC200" s="240" t="str">
        <f t="shared" si="1381"/>
        <v>VERIFICA</v>
      </c>
      <c r="CD200" s="240"/>
      <c r="CE200" s="240"/>
      <c r="CF200" s="240" t="str">
        <f t="shared" si="1394"/>
        <v>VERIFICA</v>
      </c>
      <c r="CG200" s="240"/>
      <c r="CH200" s="240"/>
      <c r="CI200" s="257"/>
      <c r="CJ200" s="186"/>
      <c r="CK200" s="186"/>
      <c r="CL200" s="186"/>
      <c r="CM200" s="186"/>
    </row>
    <row r="201" spans="1:91" ht="16.5" x14ac:dyDescent="0.35">
      <c r="B201" s="1" t="s">
        <v>51</v>
      </c>
      <c r="C201" s="34">
        <f>C199+0.3*C200</f>
        <v>181.03390000000002</v>
      </c>
      <c r="D201" s="35">
        <f t="shared" ref="D201:I201" si="1407">D199+0.3*D200</f>
        <v>-286.09100000000007</v>
      </c>
      <c r="E201" s="34">
        <f t="shared" si="1407"/>
        <v>66.265799999999999</v>
      </c>
      <c r="F201" s="35">
        <f t="shared" si="1407"/>
        <v>-66.780499999999989</v>
      </c>
      <c r="G201" s="34">
        <f t="shared" si="1407"/>
        <v>243.03519999999997</v>
      </c>
      <c r="H201" s="36">
        <f t="shared" si="1407"/>
        <v>-142.12290000000002</v>
      </c>
      <c r="I201" s="34">
        <f t="shared" si="1407"/>
        <v>78.107199999999992</v>
      </c>
      <c r="J201" s="37">
        <f>J199+0.3*J200</f>
        <v>-80.224999999999994</v>
      </c>
      <c r="K201" s="35">
        <f t="shared" ref="K201" si="1408">K199+0.3*K200</f>
        <v>136.04909999999998</v>
      </c>
      <c r="L201" s="37">
        <f t="shared" ref="L201" si="1409">L199+0.3*L200</f>
        <v>-220.38230000000001</v>
      </c>
      <c r="M201" s="35">
        <f>M199+0.3*M200</f>
        <v>74.339699999999993</v>
      </c>
      <c r="N201" s="35">
        <f t="shared" ref="N201" si="1410">N199+0.3*N200</f>
        <v>-70.881500000000003</v>
      </c>
      <c r="P201" s="64">
        <v>18</v>
      </c>
      <c r="Q201" s="63">
        <f>K203</f>
        <v>-203.38209999999998</v>
      </c>
      <c r="R201" s="63">
        <f>K204</f>
        <v>-181.3997650000002</v>
      </c>
      <c r="S201" s="108">
        <f t="shared" si="1382"/>
        <v>336.7260171609679</v>
      </c>
      <c r="T201" s="103" t="str">
        <f t="shared" si="1356"/>
        <v>VERIFICA</v>
      </c>
      <c r="U201" s="103" t="str">
        <f t="shared" si="1357"/>
        <v>VERIFICA</v>
      </c>
      <c r="V201" s="63">
        <f t="shared" si="1397"/>
        <v>446.90674053554949</v>
      </c>
      <c r="W201" s="100" t="str">
        <f t="shared" si="1353"/>
        <v>VERIFICA</v>
      </c>
      <c r="X201" s="100" t="str">
        <f t="shared" si="1358"/>
        <v>VERIFICA</v>
      </c>
      <c r="Y201" s="64">
        <v>18</v>
      </c>
      <c r="Z201" s="76">
        <f>K207</f>
        <v>7.8044162986023533</v>
      </c>
      <c r="AA201" s="76">
        <f>K208</f>
        <v>3.0174311046404059</v>
      </c>
      <c r="AB201" s="285">
        <f>K209</f>
        <v>6.5816619556154468</v>
      </c>
      <c r="AC201" s="64">
        <v>18</v>
      </c>
      <c r="AD201" s="76">
        <f>2*fi!$B$6+1*fi!$B$8</f>
        <v>7.1592000000000002</v>
      </c>
      <c r="AE201" s="73" t="s">
        <v>109</v>
      </c>
      <c r="AF201" s="235">
        <f>4*fi!$B$6</f>
        <v>8.0384000000000011</v>
      </c>
      <c r="AG201" s="73" t="s">
        <v>120</v>
      </c>
      <c r="AH201" s="76">
        <f t="shared" si="1383"/>
        <v>6.5333333333333332</v>
      </c>
      <c r="AI201" s="76" t="s">
        <v>96</v>
      </c>
      <c r="AJ201" s="76">
        <f t="shared" si="1376"/>
        <v>24.371733333333331</v>
      </c>
      <c r="AK201" s="76" t="s">
        <v>96</v>
      </c>
      <c r="AL201" s="261" t="str">
        <f t="shared" si="1354"/>
        <v>VERIFICA</v>
      </c>
      <c r="AM201" s="262"/>
      <c r="AN201" s="261" t="str">
        <f t="shared" si="1355"/>
        <v>VERIFICA</v>
      </c>
      <c r="AO201" s="262"/>
      <c r="AP201" s="68">
        <f t="shared" si="1384"/>
        <v>9.9847984431470679E-2</v>
      </c>
      <c r="AQ201" s="68">
        <f t="shared" si="1385"/>
        <v>1.1228070175438598</v>
      </c>
      <c r="AR201" s="68">
        <f t="shared" si="1360"/>
        <v>2.0050125313283216</v>
      </c>
      <c r="AS201" s="153">
        <v>0.81</v>
      </c>
      <c r="AT201" s="161">
        <f t="shared" si="1386"/>
        <v>4.9650805400760493E-2</v>
      </c>
      <c r="AU201" s="162">
        <f t="shared" si="1361"/>
        <v>6.8030757265710653E-4</v>
      </c>
      <c r="AV201" s="162">
        <v>1.9599999999999999E-3</v>
      </c>
      <c r="AW201" s="153" t="str">
        <f t="shared" si="1387"/>
        <v>VERIFICA</v>
      </c>
      <c r="AX201" s="153">
        <v>0.41599999999999998</v>
      </c>
      <c r="AY201" s="68">
        <f t="shared" si="1406"/>
        <v>0.34709570033525838</v>
      </c>
      <c r="AZ201" s="68">
        <f t="shared" si="1388"/>
        <v>166.40286062400003</v>
      </c>
      <c r="BA201" s="68">
        <f t="shared" si="1389"/>
        <v>176.99381427197085</v>
      </c>
      <c r="BB201" s="68">
        <f t="shared" si="1390"/>
        <v>0.11211001760726534</v>
      </c>
      <c r="BC201" s="68">
        <f t="shared" si="1363"/>
        <v>0.89062499999999989</v>
      </c>
      <c r="BD201" s="68">
        <f t="shared" si="1364"/>
        <v>1.5904017857142856</v>
      </c>
      <c r="BE201" s="153">
        <v>0.81</v>
      </c>
      <c r="BF201" s="68">
        <f t="shared" si="1391"/>
        <v>5.3894333698440398E-2</v>
      </c>
      <c r="BG201" s="162">
        <f t="shared" si="1365"/>
        <v>9.02324318854111E-4</v>
      </c>
      <c r="BH201" s="162">
        <v>1.9599999999999999E-3</v>
      </c>
      <c r="BI201" s="153" t="str">
        <f t="shared" si="1366"/>
        <v>VERIFICA</v>
      </c>
      <c r="BJ201" s="153">
        <v>0.41599999999999998</v>
      </c>
      <c r="BK201" s="68">
        <f t="shared" si="1392"/>
        <v>0.46036955043577094</v>
      </c>
      <c r="BL201" s="68">
        <f t="shared" si="1393"/>
        <v>186.83829964800003</v>
      </c>
      <c r="BM201" s="68">
        <f t="shared" si="1398"/>
        <v>198.27880580373071</v>
      </c>
      <c r="BN201" s="254">
        <f>K96</f>
        <v>31.099999999999994</v>
      </c>
      <c r="BO201" s="180">
        <f t="shared" si="1368"/>
        <v>198.27880580373071</v>
      </c>
      <c r="BP201" s="68">
        <f t="shared" si="1369"/>
        <v>176.99381427197085</v>
      </c>
      <c r="BQ201" s="256">
        <f>(BN201*$AT$6/2)+(BP201+ABS(BO202))/$AT$6</f>
        <v>164.74465763944934</v>
      </c>
      <c r="BR201" s="256">
        <f>(BN201*$AT$6/2)+(ABS(BO201)+BP202)/$AT$6</f>
        <v>153.01200447093564</v>
      </c>
      <c r="BS201" s="256">
        <f>MAX(ABS(F96),ABS(F97))</f>
        <v>102.321</v>
      </c>
      <c r="BT201" s="247">
        <f>MAX(BQ201,BR201,BS201)</f>
        <v>164.74465763944934</v>
      </c>
      <c r="BU201" s="285">
        <f t="shared" ref="BU201" si="1411">BT201*10/(0.9*(0.66)*391.3*2)</f>
        <v>3.5439293187314256</v>
      </c>
      <c r="BV201" s="287">
        <v>8</v>
      </c>
      <c r="BW201" s="285">
        <f>fi!$B$2</f>
        <v>0.50240000000000007</v>
      </c>
      <c r="BX201" s="247">
        <f t="shared" ref="BX201" si="1412">0.66/4</f>
        <v>0.16500000000000001</v>
      </c>
      <c r="BY201" s="247">
        <f t="shared" ref="BY201" si="1413">0.225</f>
        <v>0.22500000000000001</v>
      </c>
      <c r="BZ201" s="247">
        <f t="shared" ref="BZ201" si="1414">8*0.016</f>
        <v>0.128</v>
      </c>
      <c r="CA201" s="247">
        <f t="shared" ref="CA201" si="1415">24*0.008</f>
        <v>0.192</v>
      </c>
      <c r="CB201" s="247">
        <f t="shared" ref="CB201" si="1416">MIN(BX201:CA201)</f>
        <v>0.128</v>
      </c>
      <c r="CC201" s="240" t="str">
        <f t="shared" si="1381"/>
        <v>VERIFICA</v>
      </c>
      <c r="CD201" s="240"/>
      <c r="CE201" s="240"/>
      <c r="CF201" s="240" t="str">
        <f t="shared" si="1394"/>
        <v>VERIFICA</v>
      </c>
      <c r="CG201" s="240"/>
      <c r="CH201" s="240"/>
      <c r="CI201" s="256">
        <v>20</v>
      </c>
      <c r="CJ201" s="186"/>
      <c r="CK201" s="186"/>
      <c r="CL201" s="186"/>
      <c r="CM201" s="186"/>
    </row>
    <row r="202" spans="1:91" ht="16.5" x14ac:dyDescent="0.35">
      <c r="B202" s="1" t="s">
        <v>37</v>
      </c>
      <c r="C202" s="34">
        <f>C194+C201</f>
        <v>154.60890000000001</v>
      </c>
      <c r="D202" s="35">
        <f t="shared" ref="D202:L202" si="1417">D194+D201</f>
        <v>-287.82200000000006</v>
      </c>
      <c r="E202" s="34">
        <f t="shared" si="1417"/>
        <v>-7.6482000000000028</v>
      </c>
      <c r="F202" s="35">
        <f t="shared" si="1417"/>
        <v>-140.31049999999999</v>
      </c>
      <c r="G202" s="34">
        <f t="shared" si="1417"/>
        <v>208.87019999999998</v>
      </c>
      <c r="H202" s="36">
        <f t="shared" si="1417"/>
        <v>-190.68190000000001</v>
      </c>
      <c r="I202" s="34">
        <f t="shared" si="1417"/>
        <v>17.865199999999994</v>
      </c>
      <c r="J202" s="37">
        <f t="shared" si="1417"/>
        <v>-145.82599999999999</v>
      </c>
      <c r="K202" s="35">
        <f t="shared" si="1417"/>
        <v>68.716099999999983</v>
      </c>
      <c r="L202" s="37">
        <f t="shared" si="1417"/>
        <v>-290.43830000000003</v>
      </c>
      <c r="M202" s="35">
        <f>M194+M201</f>
        <v>33.653699999999994</v>
      </c>
      <c r="N202" s="35">
        <f t="shared" ref="N202" si="1418">N194+N201</f>
        <v>-110.4025</v>
      </c>
      <c r="P202" s="64">
        <v>19</v>
      </c>
      <c r="Q202" s="63">
        <f>L202</f>
        <v>-290.43830000000003</v>
      </c>
      <c r="R202" s="63">
        <f>L204</f>
        <v>-232.96102000000008</v>
      </c>
      <c r="S202" s="108">
        <f t="shared" si="1382"/>
        <v>336.7260171609679</v>
      </c>
      <c r="T202" s="105" t="str">
        <f t="shared" si="1356"/>
        <v>VERIFICA</v>
      </c>
      <c r="U202" s="103" t="str">
        <f t="shared" si="1357"/>
        <v>VERIFICA</v>
      </c>
      <c r="V202" s="63">
        <f t="shared" si="1397"/>
        <v>446.90674053554949</v>
      </c>
      <c r="W202" s="100" t="str">
        <f t="shared" si="1353"/>
        <v>VERIFICA</v>
      </c>
      <c r="X202" s="100" t="str">
        <f t="shared" si="1358"/>
        <v>VERIFICA</v>
      </c>
      <c r="Y202" s="64">
        <v>19</v>
      </c>
      <c r="Z202" s="76">
        <f>L207</f>
        <v>10.02275158089112</v>
      </c>
      <c r="AA202" s="76">
        <f>L208</f>
        <v>6.5815588373727891</v>
      </c>
      <c r="AB202" s="285"/>
      <c r="AC202" s="64">
        <v>19</v>
      </c>
      <c r="AD202" s="76">
        <f>2*fi!$B$6+1*fi!$B$8</f>
        <v>7.1592000000000002</v>
      </c>
      <c r="AE202" s="73" t="s">
        <v>109</v>
      </c>
      <c r="AF202" s="76">
        <f>2*fi!$B$6+2*fi!$B$8</f>
        <v>10.299200000000001</v>
      </c>
      <c r="AG202" s="73" t="s">
        <v>103</v>
      </c>
      <c r="AH202" s="76">
        <f t="shared" si="1383"/>
        <v>6.5333333333333332</v>
      </c>
      <c r="AI202" s="84" t="s">
        <v>96</v>
      </c>
      <c r="AJ202" s="76">
        <f t="shared" si="1376"/>
        <v>26.632533333333335</v>
      </c>
      <c r="AK202" s="84" t="s">
        <v>96</v>
      </c>
      <c r="AL202" s="314" t="str">
        <f t="shared" si="1354"/>
        <v>VERIFICA</v>
      </c>
      <c r="AM202" s="315"/>
      <c r="AN202" s="314" t="str">
        <f t="shared" si="1355"/>
        <v>VERIFICA</v>
      </c>
      <c r="AO202" s="315"/>
      <c r="AP202" s="68">
        <f t="shared" si="1384"/>
        <v>9.9847984431470679E-2</v>
      </c>
      <c r="AQ202" s="68">
        <f t="shared" si="1385"/>
        <v>1.4385964912280702</v>
      </c>
      <c r="AR202" s="68">
        <f>0.0035*AQ202/0.00196</f>
        <v>2.5689223057644113</v>
      </c>
      <c r="AS202" s="153">
        <v>0.81</v>
      </c>
      <c r="AT202" s="161">
        <f t="shared" si="1386"/>
        <v>4.7682771432551792E-2</v>
      </c>
      <c r="AU202" s="162">
        <f t="shared" si="1361"/>
        <v>5.6392905039018705E-4</v>
      </c>
      <c r="AV202" s="162">
        <v>1.9599999999999999E-3</v>
      </c>
      <c r="AW202" s="153" t="str">
        <f t="shared" si="1387"/>
        <v>VERIFICA</v>
      </c>
      <c r="AX202" s="153">
        <v>0.41599999999999998</v>
      </c>
      <c r="AY202" s="68">
        <f t="shared" si="1406"/>
        <v>0.28771890326029953</v>
      </c>
      <c r="AZ202" s="68">
        <f t="shared" si="1388"/>
        <v>166.40286062400003</v>
      </c>
      <c r="BA202" s="68">
        <f t="shared" si="1389"/>
        <v>176.99713998612009</v>
      </c>
      <c r="BB202" s="68">
        <f t="shared" si="1390"/>
        <v>0.14364096005930871</v>
      </c>
      <c r="BC202" s="68">
        <f t="shared" si="1363"/>
        <v>0.69512195121951215</v>
      </c>
      <c r="BD202" s="68">
        <f t="shared" si="1364"/>
        <v>1.2412891986062717</v>
      </c>
      <c r="BE202" s="153">
        <v>0.81</v>
      </c>
      <c r="BF202" s="68">
        <f t="shared" si="1391"/>
        <v>6.34079940018379E-2</v>
      </c>
      <c r="BG202" s="162">
        <f t="shared" si="1365"/>
        <v>1.2920765007020715E-3</v>
      </c>
      <c r="BH202" s="162">
        <v>1.9599999999999999E-3</v>
      </c>
      <c r="BI202" s="153" t="str">
        <f t="shared" si="1366"/>
        <v>VERIFICA</v>
      </c>
      <c r="BJ202" s="153">
        <v>0.41599999999999998</v>
      </c>
      <c r="BK202" s="68">
        <f t="shared" si="1392"/>
        <v>0.65922270443983233</v>
      </c>
      <c r="BL202" s="68">
        <f t="shared" si="1393"/>
        <v>239.38657142400001</v>
      </c>
      <c r="BM202" s="68">
        <f t="shared" si="1398"/>
        <v>252.83896875146868</v>
      </c>
      <c r="BN202" s="255"/>
      <c r="BO202" s="180">
        <f t="shared" si="1368"/>
        <v>252.83896875146868</v>
      </c>
      <c r="BP202" s="68">
        <f t="shared" si="1369"/>
        <v>176.99713998612009</v>
      </c>
      <c r="BQ202" s="257"/>
      <c r="BR202" s="257"/>
      <c r="BS202" s="257"/>
      <c r="BT202" s="247"/>
      <c r="BU202" s="285"/>
      <c r="BV202" s="287"/>
      <c r="BW202" s="285"/>
      <c r="BX202" s="247"/>
      <c r="BY202" s="247"/>
      <c r="BZ202" s="247"/>
      <c r="CA202" s="247"/>
      <c r="CB202" s="247"/>
      <c r="CC202" s="240" t="str">
        <f t="shared" si="1381"/>
        <v>VERIFICA</v>
      </c>
      <c r="CD202" s="240"/>
      <c r="CE202" s="240"/>
      <c r="CF202" s="240" t="str">
        <f t="shared" si="1394"/>
        <v>VERIFICA</v>
      </c>
      <c r="CG202" s="240"/>
      <c r="CH202" s="240"/>
      <c r="CI202" s="257"/>
      <c r="CJ202" s="186"/>
      <c r="CK202" s="186"/>
      <c r="CL202" s="186"/>
      <c r="CM202" s="186"/>
    </row>
    <row r="203" spans="1:91" ht="16.5" x14ac:dyDescent="0.35">
      <c r="B203" s="1" t="s">
        <v>38</v>
      </c>
      <c r="C203" s="34">
        <f>C194-C201</f>
        <v>-207.45890000000003</v>
      </c>
      <c r="D203" s="35">
        <f t="shared" ref="D203:L203" si="1419">D194-D201</f>
        <v>284.36000000000007</v>
      </c>
      <c r="E203" s="34">
        <f t="shared" si="1419"/>
        <v>-140.1798</v>
      </c>
      <c r="F203" s="35">
        <f t="shared" si="1419"/>
        <v>-6.7495000000000118</v>
      </c>
      <c r="G203" s="34">
        <f t="shared" si="1419"/>
        <v>-277.2002</v>
      </c>
      <c r="H203" s="36">
        <f t="shared" si="1419"/>
        <v>93.563900000000018</v>
      </c>
      <c r="I203" s="34">
        <f t="shared" si="1419"/>
        <v>-138.3492</v>
      </c>
      <c r="J203" s="37">
        <f t="shared" si="1419"/>
        <v>14.623999999999995</v>
      </c>
      <c r="K203" s="35">
        <f t="shared" si="1419"/>
        <v>-203.38209999999998</v>
      </c>
      <c r="L203" s="37">
        <f t="shared" si="1419"/>
        <v>150.3263</v>
      </c>
      <c r="M203" s="35">
        <f>M194-M201</f>
        <v>-115.0257</v>
      </c>
      <c r="N203" s="35">
        <f t="shared" ref="N203" si="1420">N194-N201</f>
        <v>31.360500000000002</v>
      </c>
      <c r="P203" s="119">
        <v>19</v>
      </c>
      <c r="Q203" s="111">
        <f>M203</f>
        <v>-115.0257</v>
      </c>
      <c r="R203" s="111">
        <f>M204</f>
        <v>-72.689540000000136</v>
      </c>
      <c r="S203" s="111">
        <f>$S$129</f>
        <v>118.73534489422559</v>
      </c>
      <c r="T203" s="120" t="str">
        <f>IF(ABS(Q203)&lt;=S203,"VERIFICA","NON VERIFICA")</f>
        <v>VERIFICA</v>
      </c>
      <c r="U203" s="112" t="str">
        <f t="shared" si="1357"/>
        <v>VERIFICA</v>
      </c>
      <c r="V203" s="111">
        <f>$K$239</f>
        <v>157.58694983071715</v>
      </c>
      <c r="W203" s="113" t="str">
        <f t="shared" si="1353"/>
        <v>VERIFICA</v>
      </c>
      <c r="X203" s="113" t="str">
        <f t="shared" si="1358"/>
        <v>VERIFICA</v>
      </c>
      <c r="Y203" s="119">
        <v>19</v>
      </c>
      <c r="Z203" s="121">
        <f>M207</f>
        <v>8.6001954548466344</v>
      </c>
      <c r="AA203" s="121">
        <f>M208</f>
        <v>5.0633619180130784</v>
      </c>
      <c r="AB203" s="311">
        <f>M209</f>
        <v>5.3615346754881648</v>
      </c>
      <c r="AC203" s="119">
        <v>19</v>
      </c>
      <c r="AD203" s="114">
        <f>2*fi!$B$6+1*fi!$B$8</f>
        <v>7.1592000000000002</v>
      </c>
      <c r="AE203" s="115" t="s">
        <v>112</v>
      </c>
      <c r="AF203" s="123">
        <f>3*fi!$B$6+1*fi!$B$8</f>
        <v>9.1688000000000009</v>
      </c>
      <c r="AG203" s="124" t="s">
        <v>118</v>
      </c>
      <c r="AH203" s="114">
        <f>80*28*1.4/450</f>
        <v>6.9688888888888885</v>
      </c>
      <c r="AI203" s="122" t="s">
        <v>96</v>
      </c>
      <c r="AJ203" s="114">
        <f>AF203+80*28*(3.5/450)</f>
        <v>26.591022222222222</v>
      </c>
      <c r="AK203" s="122" t="s">
        <v>96</v>
      </c>
      <c r="AL203" s="312" t="str">
        <f t="shared" si="1354"/>
        <v>VERIFICA</v>
      </c>
      <c r="AM203" s="313"/>
      <c r="AN203" s="312" t="str">
        <f t="shared" si="1355"/>
        <v>VERIFICA</v>
      </c>
      <c r="AO203" s="313"/>
      <c r="AP203" s="121">
        <f>(AD203*100*391.3)/(80*10*($C$241)*10*14.17)</f>
        <v>0.10296823394495415</v>
      </c>
      <c r="AQ203" s="121">
        <f t="shared" si="1385"/>
        <v>1.2807017543859649</v>
      </c>
      <c r="AR203" s="121">
        <f t="shared" si="1360"/>
        <v>2.2869674185463658</v>
      </c>
      <c r="AS203" s="155">
        <v>0.81</v>
      </c>
      <c r="AT203" s="169">
        <f>(AP203/(2*AS203))*((1-AR203)+SQRT((1-AR203)^2+(4*AS203*AR203*0.04)/(AP203*(0.28-0.04))))*(0.28-0.04)</f>
        <v>3.672703137343112E-2</v>
      </c>
      <c r="AU203" s="170">
        <f t="shared" si="1361"/>
        <v>-3.1190623811969961E-4</v>
      </c>
      <c r="AV203" s="170">
        <v>1.9599999999999999E-3</v>
      </c>
      <c r="AW203" s="155" t="str">
        <f t="shared" si="1387"/>
        <v>VERIFICA</v>
      </c>
      <c r="AX203" s="155">
        <v>0.41599999999999998</v>
      </c>
      <c r="AY203" s="121">
        <f t="shared" si="1406"/>
        <v>-0.15913583577535695</v>
      </c>
      <c r="AZ203" s="121">
        <f>(AD203*100*0.9*391.3*($C$241)*10)*10^-6</f>
        <v>60.510131136000005</v>
      </c>
      <c r="BA203" s="121">
        <f>((AD203*100*(($C$241)*10-AX203*AT203*1000)+AY203*AF203*100*(AX203*AT203*1000-0.04*1000))*391.3)*10^-6</f>
        <v>64.364835166688636</v>
      </c>
      <c r="BB203" s="121">
        <f>(AF203*100*391.3)/(80*10*($C$241)*10*14.17)</f>
        <v>0.13187159785932723</v>
      </c>
      <c r="BC203" s="121">
        <f t="shared" si="1363"/>
        <v>0.78082191780821908</v>
      </c>
      <c r="BD203" s="121">
        <f t="shared" si="1364"/>
        <v>1.3943248532289627</v>
      </c>
      <c r="BE203" s="155">
        <v>0.81</v>
      </c>
      <c r="BF203" s="121">
        <f>(BB203/(2*BE203))*((1-BD203)+SQRT((1-BD203)^2+(4*BE203*BD203*0.04)/(BB203*(0.24))))*(0.24)</f>
        <v>3.9609782926163947E-2</v>
      </c>
      <c r="BG203" s="170">
        <f t="shared" si="1365"/>
        <v>-3.4480364635476078E-5</v>
      </c>
      <c r="BH203" s="170">
        <v>1.9599999999999999E-3</v>
      </c>
      <c r="BI203" s="155" t="str">
        <f t="shared" si="1366"/>
        <v>VERIFICA</v>
      </c>
      <c r="BJ203" s="155">
        <v>0.41599999999999998</v>
      </c>
      <c r="BK203" s="121">
        <f t="shared" si="1392"/>
        <v>-1.7592022773202081E-2</v>
      </c>
      <c r="BL203" s="121">
        <f>(AF203*100*0.9*391.3*($C$241)*10)*10^-6</f>
        <v>77.495431104000005</v>
      </c>
      <c r="BM203" s="121">
        <f>((AF203*100*(($C$241)*10-BJ203*BF203*1000)+BK203*AD203*100*(BJ203*BF203*1000-0.04*1000))*391.3)*10^-6</f>
        <v>80.310179469468352</v>
      </c>
      <c r="BN203" s="300">
        <f>K116</f>
        <v>41.3</v>
      </c>
      <c r="BO203" s="191">
        <f t="shared" si="1368"/>
        <v>80.310179469468352</v>
      </c>
      <c r="BP203" s="192">
        <f t="shared" si="1369"/>
        <v>64.364835166688636</v>
      </c>
      <c r="BQ203" s="302">
        <f>(BN203*$AT$7/2)+(BP203+ABS(BO204))/$AT$7</f>
        <v>115.35544116173253</v>
      </c>
      <c r="BR203" s="302">
        <f>(BN203*$AT$7/2)+(ABS(BO203)+BP204)/$AT$7</f>
        <v>109.97113880462658</v>
      </c>
      <c r="BS203" s="302">
        <f>MAX(ABS(F116),ABS(F117))</f>
        <v>125.315</v>
      </c>
      <c r="BT203" s="291">
        <f>MAX(BQ203,BR203,BS203)</f>
        <v>125.315</v>
      </c>
      <c r="BU203" s="305">
        <f>BT203*10/(0.9*(0.24)*391.3*2)</f>
        <v>7.4132639539616285</v>
      </c>
      <c r="BV203" s="307">
        <v>8</v>
      </c>
      <c r="BW203" s="305">
        <f>fi!$B$2</f>
        <v>0.50240000000000007</v>
      </c>
      <c r="BX203" s="291">
        <f>0.24/4</f>
        <v>0.06</v>
      </c>
      <c r="BY203" s="291">
        <f t="shared" ref="BY203" si="1421">0.225</f>
        <v>0.22500000000000001</v>
      </c>
      <c r="BZ203" s="291">
        <f t="shared" ref="BZ203" si="1422">8*0.016</f>
        <v>0.128</v>
      </c>
      <c r="CA203" s="291">
        <f t="shared" ref="CA203" si="1423">24*0.008</f>
        <v>0.192</v>
      </c>
      <c r="CB203" s="291">
        <f t="shared" ref="CB203" si="1424">MIN(BX203:CA203)</f>
        <v>0.06</v>
      </c>
      <c r="CC203" s="240" t="str">
        <f>IF(BT203&lt;=$K$240,"VERIFICA","NON VERIFICA")</f>
        <v>VERIFICA</v>
      </c>
      <c r="CD203" s="240"/>
      <c r="CE203" s="240"/>
      <c r="CF203" s="240" t="str">
        <f>IF(BT203&lt;=$X$242,"VERIFICA","NON VERIFICA")</f>
        <v>NON VERIFICA</v>
      </c>
      <c r="CG203" s="240"/>
      <c r="CH203" s="240"/>
      <c r="CI203" s="256">
        <v>10</v>
      </c>
      <c r="CJ203" s="288" t="s">
        <v>212</v>
      </c>
      <c r="CK203" s="289"/>
      <c r="CL203" s="289"/>
    </row>
    <row r="204" spans="1:91" ht="16.5" x14ac:dyDescent="0.35">
      <c r="A204" s="44" t="s">
        <v>52</v>
      </c>
      <c r="B204" s="45" t="s">
        <v>53</v>
      </c>
      <c r="C204" s="46">
        <f>MIN(O15:O17)</f>
        <v>-177.82040000000003</v>
      </c>
      <c r="D204" s="47">
        <f>MIN(AL15:AL17)</f>
        <v>-216.47370000000001</v>
      </c>
      <c r="E204" s="46">
        <f>MIN(O35:O37)</f>
        <v>-92.157480000000007</v>
      </c>
      <c r="F204" s="47">
        <f>MIN(AL35:AL37)</f>
        <v>-92.35748000000001</v>
      </c>
      <c r="G204" s="46">
        <f>MIN(O55:O57)</f>
        <v>-225.33427999999995</v>
      </c>
      <c r="H204" s="47">
        <f>MIN(AL55:AL57)</f>
        <v>-169.82307500000002</v>
      </c>
      <c r="I204" s="46">
        <f>MIN(O75:O77)</f>
        <v>-121.67645999999995</v>
      </c>
      <c r="J204" s="48">
        <f>MIN(AL75:AL77)</f>
        <v>-128.81254000000024</v>
      </c>
      <c r="K204" s="46">
        <f>MIN(O95:O97)</f>
        <v>-181.3997650000002</v>
      </c>
      <c r="L204" s="48">
        <f>MIN(AL95:AL97)</f>
        <v>-232.96102000000008</v>
      </c>
      <c r="M204" s="46">
        <f>MIN(O115:O117)</f>
        <v>-72.689540000000136</v>
      </c>
      <c r="N204" s="47">
        <f>MIN(AL115:AL117)</f>
        <v>-93.85366500000012</v>
      </c>
      <c r="P204" s="119">
        <v>20</v>
      </c>
      <c r="Q204" s="111">
        <f>N202</f>
        <v>-110.4025</v>
      </c>
      <c r="R204" s="111">
        <f>N204</f>
        <v>-93.85366500000012</v>
      </c>
      <c r="S204" s="111">
        <f>$S$129</f>
        <v>118.73534489422559</v>
      </c>
      <c r="T204" s="120" t="str">
        <f>IF(ABS(Q204)&lt;=S204,"VERIFICA","NON VERIFICA")</f>
        <v>VERIFICA</v>
      </c>
      <c r="U204" s="112" t="str">
        <f t="shared" si="1357"/>
        <v>VERIFICA</v>
      </c>
      <c r="V204" s="111">
        <f>$K$239</f>
        <v>157.58694983071715</v>
      </c>
      <c r="W204" s="113" t="str">
        <f t="shared" si="1353"/>
        <v>VERIFICA</v>
      </c>
      <c r="X204" s="113" t="str">
        <f t="shared" si="1358"/>
        <v>VERIFICA</v>
      </c>
      <c r="Y204" s="119">
        <v>20</v>
      </c>
      <c r="Z204" s="121">
        <f>N207</f>
        <v>11.10420925973253</v>
      </c>
      <c r="AA204" s="121">
        <f>N208</f>
        <v>4.1961286452565592</v>
      </c>
      <c r="AB204" s="311"/>
      <c r="AC204" s="119">
        <v>20</v>
      </c>
      <c r="AD204" s="114">
        <f>2*fi!$B$6+1*fi!$B$8</f>
        <v>7.1592000000000002</v>
      </c>
      <c r="AE204" s="115" t="s">
        <v>112</v>
      </c>
      <c r="AF204" s="114">
        <f>4*fi!$B$6+1*fi!$B$8</f>
        <v>11.178400000000002</v>
      </c>
      <c r="AG204" s="115" t="s">
        <v>117</v>
      </c>
      <c r="AH204" s="114">
        <f>80*28*1.4/450</f>
        <v>6.9688888888888885</v>
      </c>
      <c r="AI204" s="114" t="s">
        <v>96</v>
      </c>
      <c r="AJ204" s="114">
        <f>AF204+80*28*(3.5/450)</f>
        <v>28.600622222222221</v>
      </c>
      <c r="AK204" s="114" t="s">
        <v>96</v>
      </c>
      <c r="AL204" s="294" t="str">
        <f t="shared" si="1354"/>
        <v>VERIFICA</v>
      </c>
      <c r="AM204" s="294"/>
      <c r="AN204" s="294" t="str">
        <f t="shared" si="1355"/>
        <v>VERIFICA</v>
      </c>
      <c r="AO204" s="294"/>
      <c r="AP204" s="121">
        <f>(AD204*100*391.3)/(80*10*($C$241)*10*14.17)</f>
        <v>0.10296823394495415</v>
      </c>
      <c r="AQ204" s="121">
        <f t="shared" si="1385"/>
        <v>1.56140350877193</v>
      </c>
      <c r="AR204" s="121">
        <f t="shared" si="1360"/>
        <v>2.7882205513784464</v>
      </c>
      <c r="AS204" s="155">
        <v>0.81</v>
      </c>
      <c r="AT204" s="169">
        <f>(AP204/(2*AS204))*((1-AR204)+SQRT((1-AR204)^2+(4*AS204*AR204*0.04)/(AP204*(0.28-0.04))))*(0.28-0.04)</f>
        <v>3.7116848031424066E-2</v>
      </c>
      <c r="AU204" s="170">
        <f t="shared" si="1361"/>
        <v>-2.7187200490387677E-4</v>
      </c>
      <c r="AV204" s="170">
        <v>1.9599999999999999E-3</v>
      </c>
      <c r="AW204" s="155" t="str">
        <f t="shared" si="1387"/>
        <v>VERIFICA</v>
      </c>
      <c r="AX204" s="155">
        <v>0.41599999999999998</v>
      </c>
      <c r="AY204" s="121">
        <f t="shared" si="1406"/>
        <v>-0.13871020658361061</v>
      </c>
      <c r="AZ204" s="121">
        <f>(AD204*100*0.9*391.3*($C$241)*10)*10^-6</f>
        <v>60.510131136000005</v>
      </c>
      <c r="BA204" s="121">
        <f>((AD204*100*(($C$241)*10-AX204*AT204*1000)+AY204*AF204*100*(AX204*AT204*1000-0.04*1000))*391.3)*10^-6</f>
        <v>64.398055004180037</v>
      </c>
      <c r="BB204" s="121">
        <f>(AF204*100*391.3)/(80*10*($C$241)*10*14.17)</f>
        <v>0.16077496177370032</v>
      </c>
      <c r="BC204" s="121">
        <f t="shared" si="1363"/>
        <v>0.64044943820224709</v>
      </c>
      <c r="BD204" s="121">
        <f t="shared" si="1364"/>
        <v>1.1436597110754412</v>
      </c>
      <c r="BE204" s="155">
        <v>0.81</v>
      </c>
      <c r="BF204" s="121">
        <f>(BB204/(2*BE204))*((1-BD204)+SQRT((1-BD204)^2+(4*BE204*BD204*0.04)/(BB204*(0.24))))*(0.24)</f>
        <v>4.3385614048922418E-2</v>
      </c>
      <c r="BG204" s="170">
        <f t="shared" si="1365"/>
        <v>2.7312392439269331E-4</v>
      </c>
      <c r="BH204" s="170">
        <v>1.9599999999999999E-3</v>
      </c>
      <c r="BI204" s="155" t="str">
        <f>IF(BG204&lt;BH204, "VERIFICA","NON VERIFICA")</f>
        <v>VERIFICA</v>
      </c>
      <c r="BJ204" s="155">
        <v>0.41599999999999998</v>
      </c>
      <c r="BK204" s="121">
        <f t="shared" si="1392"/>
        <v>0.13934894101668027</v>
      </c>
      <c r="BL204" s="121">
        <f>(AF204*100*0.9*391.3*($C$241)*10)*10^-6</f>
        <v>94.480731072000026</v>
      </c>
      <c r="BM204" s="121">
        <f>((AF204*100*(($C$241)*10-BJ204*BF204*1000)+BK204*AD204*100*(BJ204*BF204*1000-0.04*1000))*391.3)*10^-6</f>
        <v>96.227091260422284</v>
      </c>
      <c r="BN204" s="301"/>
      <c r="BO204" s="191">
        <f t="shared" si="1368"/>
        <v>96.227091260422284</v>
      </c>
      <c r="BP204" s="192">
        <f t="shared" si="1369"/>
        <v>64.398055004180037</v>
      </c>
      <c r="BQ204" s="303"/>
      <c r="BR204" s="303"/>
      <c r="BS204" s="303"/>
      <c r="BT204" s="291"/>
      <c r="BU204" s="305"/>
      <c r="BV204" s="307"/>
      <c r="BW204" s="305"/>
      <c r="BX204" s="291"/>
      <c r="BY204" s="291"/>
      <c r="BZ204" s="291"/>
      <c r="CA204" s="291"/>
      <c r="CB204" s="291"/>
      <c r="CC204" s="240" t="str">
        <f>IF(BT204&lt;=$K$240,"VERIFICA","NON VERIFICA")</f>
        <v>VERIFICA</v>
      </c>
      <c r="CD204" s="240"/>
      <c r="CE204" s="240"/>
      <c r="CF204" s="240" t="str">
        <f>IF(BT203&lt;=$X$242,"VERIFICA","NON VERIFICA")</f>
        <v>NON VERIFICA</v>
      </c>
      <c r="CG204" s="240"/>
      <c r="CH204" s="240"/>
      <c r="CI204" s="257"/>
      <c r="CJ204" s="288"/>
      <c r="CK204" s="289"/>
      <c r="CL204" s="289"/>
    </row>
    <row r="205" spans="1:91" x14ac:dyDescent="0.25">
      <c r="A205" s="49"/>
      <c r="B205" s="45" t="s">
        <v>54</v>
      </c>
      <c r="C205" s="46">
        <f>MAX(O15:O17)</f>
        <v>139.04220000000001</v>
      </c>
      <c r="D205" s="47">
        <f>MAX(AL15:AL17)</f>
        <v>235.15210000000002</v>
      </c>
      <c r="E205" s="46">
        <f>MAX(O35:O37)</f>
        <v>16.721479999999996</v>
      </c>
      <c r="F205" s="47">
        <f>MAX(AL35:AL37)</f>
        <v>17.550479999999993</v>
      </c>
      <c r="G205" s="46">
        <f>MAX(O55:O57)</f>
        <v>190.70747999999998</v>
      </c>
      <c r="H205" s="47">
        <f>MAX(AL55:AL57)</f>
        <v>88.160824999999903</v>
      </c>
      <c r="I205" s="46">
        <f>MAX(O75:O77)</f>
        <v>24.642410000000012</v>
      </c>
      <c r="J205" s="48">
        <f>MAX(AL75:AL77)</f>
        <v>21.734489999999937</v>
      </c>
      <c r="K205" s="46">
        <f>MAX(O95:O97)</f>
        <v>70.134814999999975</v>
      </c>
      <c r="L205" s="48">
        <f>MAX(AL95:AL97)</f>
        <v>152.97661999999997</v>
      </c>
      <c r="M205" s="46">
        <f>MAX(O115:O117)</f>
        <v>42.79593999999998</v>
      </c>
      <c r="N205" s="47">
        <f>MAX(AL115:AL117)</f>
        <v>35.466015000000056</v>
      </c>
    </row>
    <row r="206" spans="1:91" x14ac:dyDescent="0.25">
      <c r="C206" s="24">
        <f>MAX(O15:AL17)</f>
        <v>235.15210000000002</v>
      </c>
      <c r="D206" s="25"/>
      <c r="E206" s="259">
        <f>MAX($O$35:$AL$37)</f>
        <v>60.681159999999977</v>
      </c>
      <c r="F206" s="259"/>
      <c r="G206" s="259">
        <f>MAX($O$55:$AL$57)</f>
        <v>190.70747999999998</v>
      </c>
      <c r="H206" s="259"/>
      <c r="I206" s="259">
        <f>MAX($O$75:$AL$77)</f>
        <v>54.698646399999973</v>
      </c>
      <c r="J206" s="259"/>
      <c r="K206" s="259">
        <f>MAX($O$95:$AL$97)</f>
        <v>152.97901680000007</v>
      </c>
      <c r="L206" s="259"/>
      <c r="M206" s="259">
        <f>MAX($O$115:$AL$117)</f>
        <v>45.316120000000005</v>
      </c>
      <c r="N206" s="259"/>
    </row>
    <row r="207" spans="1:91" x14ac:dyDescent="0.25">
      <c r="B207" s="26" t="s">
        <v>55</v>
      </c>
      <c r="C207" s="27">
        <f>ABS(C204*$B$242)</f>
        <v>7.650420208559745</v>
      </c>
      <c r="D207" s="27">
        <f>ABS(D204*$B$242)</f>
        <v>9.3134126855057087</v>
      </c>
      <c r="E207" s="27">
        <f>ABS(E204*$C$242)</f>
        <v>10.903526705852288</v>
      </c>
      <c r="F207" s="27">
        <f>ABS(F204*$C$242)</f>
        <v>10.927189520212778</v>
      </c>
      <c r="G207" s="27">
        <f t="shared" ref="G207:L208" si="1425">ABS(G204*$B$242)</f>
        <v>9.694624066717088</v>
      </c>
      <c r="H207" s="27">
        <f t="shared" si="1425"/>
        <v>7.3063489051861152</v>
      </c>
      <c r="I207" s="27">
        <f t="shared" si="1425"/>
        <v>5.2349227000389771</v>
      </c>
      <c r="J207" s="27">
        <f t="shared" si="1425"/>
        <v>5.5419404024055288</v>
      </c>
      <c r="K207" s="27">
        <f t="shared" si="1425"/>
        <v>7.8044162986023533</v>
      </c>
      <c r="L207" s="27">
        <f t="shared" si="1425"/>
        <v>10.02275158089112</v>
      </c>
      <c r="M207" s="27">
        <f>ABS(M204*$C$242)</f>
        <v>8.6001954548466344</v>
      </c>
      <c r="N207" s="27">
        <f>ABS(N204*$C$242)</f>
        <v>11.10420925973253</v>
      </c>
    </row>
    <row r="208" spans="1:91" x14ac:dyDescent="0.25">
      <c r="B208" s="26" t="s">
        <v>56</v>
      </c>
      <c r="C208" s="27">
        <f>ABS(C205*$B$242)</f>
        <v>5.9820541215890053</v>
      </c>
      <c r="D208" s="53">
        <f>ABS(D205*$B$242)</f>
        <v>10.117019070507443</v>
      </c>
      <c r="E208" s="27">
        <f>ABS(E205*$C$242)</f>
        <v>1.9783863853631292</v>
      </c>
      <c r="F208" s="27">
        <f>ABS(F205*$C$242)</f>
        <v>2.0764687508873547</v>
      </c>
      <c r="G208" s="27">
        <f t="shared" si="1425"/>
        <v>8.2048649025393203</v>
      </c>
      <c r="H208" s="27">
        <f t="shared" si="1425"/>
        <v>3.7929695197137017</v>
      </c>
      <c r="I208" s="27">
        <f t="shared" si="1425"/>
        <v>1.0601977695000955</v>
      </c>
      <c r="J208" s="27">
        <f t="shared" si="1425"/>
        <v>0.93508945834526958</v>
      </c>
      <c r="K208" s="27">
        <f t="shared" si="1425"/>
        <v>3.0174311046404059</v>
      </c>
      <c r="L208" s="27">
        <f t="shared" si="1425"/>
        <v>6.5815588373727891</v>
      </c>
      <c r="M208" s="27">
        <f>ABS(M205*$C$242)</f>
        <v>5.0633619180130784</v>
      </c>
      <c r="N208" s="27">
        <f>ABS(N205*$C$242)</f>
        <v>4.1961286452565592</v>
      </c>
    </row>
    <row r="209" spans="1:91" x14ac:dyDescent="0.25">
      <c r="B209" s="56" t="s">
        <v>79</v>
      </c>
      <c r="C209" s="29">
        <f>ABS(C206*$B$242)</f>
        <v>10.117019070507443</v>
      </c>
      <c r="D209" s="30"/>
      <c r="E209" s="260">
        <f>ABS(E206*$C$242)</f>
        <v>7.179435121295584</v>
      </c>
      <c r="F209" s="260"/>
      <c r="G209" s="260">
        <f>ABS(G206*$B$242)</f>
        <v>8.2048649025393203</v>
      </c>
      <c r="H209" s="260"/>
      <c r="I209" s="260">
        <f>ABS(I206*$B$242)</f>
        <v>2.3533162100603948</v>
      </c>
      <c r="J209" s="260"/>
      <c r="K209" s="260">
        <f>ABS(K206*$B$242)</f>
        <v>6.5816619556154468</v>
      </c>
      <c r="L209" s="260"/>
      <c r="M209" s="260">
        <f>ABS(M206*$C$242)</f>
        <v>5.3615346754881648</v>
      </c>
      <c r="N209" s="260"/>
    </row>
    <row r="212" spans="1:91" x14ac:dyDescent="0.25">
      <c r="A212" t="s">
        <v>67</v>
      </c>
    </row>
    <row r="213" spans="1:91" x14ac:dyDescent="0.25">
      <c r="P213" s="258" t="s">
        <v>81</v>
      </c>
      <c r="Q213" s="258"/>
      <c r="R213" s="258"/>
      <c r="S213" s="258"/>
      <c r="T213" s="258"/>
      <c r="U213" s="258"/>
      <c r="V213" s="258"/>
      <c r="W213" s="258"/>
      <c r="X213" s="258"/>
      <c r="Y213" s="276" t="s">
        <v>89</v>
      </c>
      <c r="Z213" s="277"/>
      <c r="AA213" s="277"/>
      <c r="AB213" s="278"/>
      <c r="AC213" s="279" t="s">
        <v>90</v>
      </c>
      <c r="AD213" s="280"/>
      <c r="AE213" s="280"/>
      <c r="AF213" s="280"/>
      <c r="AG213" s="281"/>
      <c r="AH213" s="270" t="s">
        <v>93</v>
      </c>
      <c r="AI213" s="271"/>
      <c r="AJ213" s="271"/>
      <c r="AK213" s="271"/>
      <c r="AL213" s="271"/>
      <c r="AM213" s="271"/>
      <c r="AN213" s="271"/>
      <c r="AO213" s="272"/>
      <c r="AP213" s="286" t="s">
        <v>130</v>
      </c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  <c r="BG213" s="286"/>
      <c r="BH213" s="286"/>
      <c r="BI213" s="286"/>
      <c r="BJ213" s="286"/>
      <c r="BK213" s="286"/>
      <c r="BL213" s="286"/>
      <c r="BM213" s="286"/>
      <c r="BN213" s="286"/>
      <c r="BO213" s="286"/>
      <c r="BP213" s="286"/>
      <c r="BQ213" s="286"/>
      <c r="BR213" s="286"/>
      <c r="BS213" s="286"/>
      <c r="BT213" s="286"/>
      <c r="BU213" s="286"/>
      <c r="BV213" s="286"/>
      <c r="BW213" s="286"/>
      <c r="BX213" s="240" t="s">
        <v>203</v>
      </c>
      <c r="BY213" s="240"/>
      <c r="BZ213" s="240"/>
      <c r="CA213" s="240"/>
      <c r="CB213" s="240"/>
      <c r="CC213" s="247" t="s">
        <v>221</v>
      </c>
      <c r="CD213" s="247"/>
      <c r="CE213" s="247"/>
      <c r="CF213" s="247" t="s">
        <v>222</v>
      </c>
      <c r="CG213" s="247"/>
      <c r="CH213" s="247"/>
      <c r="CI213" s="186"/>
      <c r="CJ213" s="186"/>
      <c r="CK213" s="186"/>
      <c r="CL213" s="186"/>
      <c r="CM213" s="186"/>
    </row>
    <row r="214" spans="1:91" ht="18.75" x14ac:dyDescent="0.35">
      <c r="C214" s="23">
        <v>14</v>
      </c>
      <c r="D214" s="8">
        <v>15</v>
      </c>
      <c r="E214" s="23">
        <v>15</v>
      </c>
      <c r="F214" s="8">
        <v>16</v>
      </c>
      <c r="G214" s="23">
        <v>16</v>
      </c>
      <c r="H214" s="1">
        <v>17</v>
      </c>
      <c r="I214" s="23">
        <v>17</v>
      </c>
      <c r="J214" s="32">
        <v>18</v>
      </c>
      <c r="K214" s="31">
        <v>18</v>
      </c>
      <c r="L214" s="33">
        <v>19</v>
      </c>
      <c r="M214" s="31">
        <v>19</v>
      </c>
      <c r="N214" s="31">
        <v>20</v>
      </c>
      <c r="P214" s="65" t="s">
        <v>86</v>
      </c>
      <c r="Q214" s="144" t="s">
        <v>84</v>
      </c>
      <c r="R214" s="144" t="s">
        <v>85</v>
      </c>
      <c r="S214" s="144" t="s">
        <v>83</v>
      </c>
      <c r="T214" s="145" t="s">
        <v>128</v>
      </c>
      <c r="U214" s="143" t="s">
        <v>129</v>
      </c>
      <c r="V214" s="144" t="s">
        <v>87</v>
      </c>
      <c r="W214" s="145" t="s">
        <v>128</v>
      </c>
      <c r="X214" s="143" t="s">
        <v>129</v>
      </c>
      <c r="Y214" s="61" t="s">
        <v>86</v>
      </c>
      <c r="Z214" s="61" t="s">
        <v>55</v>
      </c>
      <c r="AA214" s="61" t="s">
        <v>56</v>
      </c>
      <c r="AB214" s="61" t="s">
        <v>79</v>
      </c>
      <c r="AC214" s="65" t="s">
        <v>86</v>
      </c>
      <c r="AD214" s="264" t="s">
        <v>91</v>
      </c>
      <c r="AE214" s="265"/>
      <c r="AF214" s="264" t="s">
        <v>92</v>
      </c>
      <c r="AG214" s="265"/>
      <c r="AH214" s="261" t="s">
        <v>94</v>
      </c>
      <c r="AI214" s="262"/>
      <c r="AJ214" s="261" t="s">
        <v>97</v>
      </c>
      <c r="AK214" s="262"/>
      <c r="AL214" s="261" t="s">
        <v>98</v>
      </c>
      <c r="AM214" s="262"/>
      <c r="AN214" s="261" t="s">
        <v>99</v>
      </c>
      <c r="AO214" s="262"/>
      <c r="AP214" s="157" t="s">
        <v>131</v>
      </c>
      <c r="AQ214" s="157" t="s">
        <v>132</v>
      </c>
      <c r="AR214" s="157" t="s">
        <v>133</v>
      </c>
      <c r="AS214" s="157" t="s">
        <v>134</v>
      </c>
      <c r="AT214" s="157" t="s">
        <v>135</v>
      </c>
      <c r="AU214" s="157" t="s">
        <v>136</v>
      </c>
      <c r="AV214" s="157" t="s">
        <v>137</v>
      </c>
      <c r="AW214" s="157" t="s">
        <v>138</v>
      </c>
      <c r="AX214" s="157" t="s">
        <v>139</v>
      </c>
      <c r="AY214" s="158" t="s">
        <v>140</v>
      </c>
      <c r="AZ214" s="157" t="s">
        <v>141</v>
      </c>
      <c r="BA214" s="157" t="s">
        <v>142</v>
      </c>
      <c r="BB214" s="159" t="s">
        <v>131</v>
      </c>
      <c r="BC214" s="157" t="s">
        <v>132</v>
      </c>
      <c r="BD214" s="157" t="s">
        <v>133</v>
      </c>
      <c r="BE214" s="157" t="s">
        <v>134</v>
      </c>
      <c r="BF214" s="157" t="s">
        <v>42</v>
      </c>
      <c r="BG214" s="157" t="s">
        <v>136</v>
      </c>
      <c r="BH214" s="157" t="s">
        <v>137</v>
      </c>
      <c r="BI214" s="157" t="s">
        <v>138</v>
      </c>
      <c r="BJ214" s="157" t="s">
        <v>139</v>
      </c>
      <c r="BK214" s="158" t="s">
        <v>140</v>
      </c>
      <c r="BL214" s="157" t="s">
        <v>143</v>
      </c>
      <c r="BM214" s="157" t="s">
        <v>144</v>
      </c>
      <c r="BN214" s="157" t="s">
        <v>145</v>
      </c>
      <c r="BO214" s="157" t="s">
        <v>144</v>
      </c>
      <c r="BP214" s="157" t="s">
        <v>142</v>
      </c>
      <c r="BQ214" s="157" t="s">
        <v>146</v>
      </c>
      <c r="BR214" s="157" t="s">
        <v>147</v>
      </c>
      <c r="BS214" s="157" t="s">
        <v>148</v>
      </c>
      <c r="BT214" s="157" t="s">
        <v>149</v>
      </c>
      <c r="BU214" s="210" t="s">
        <v>199</v>
      </c>
      <c r="BV214" s="210" t="s">
        <v>200</v>
      </c>
      <c r="BW214" s="210" t="s">
        <v>201</v>
      </c>
      <c r="BX214" s="219" t="s">
        <v>207</v>
      </c>
      <c r="BY214" s="220" t="s">
        <v>208</v>
      </c>
      <c r="BZ214" s="219" t="s">
        <v>204</v>
      </c>
      <c r="CA214" s="219" t="s">
        <v>205</v>
      </c>
      <c r="CB214" s="219" t="s">
        <v>206</v>
      </c>
      <c r="CC214" s="247"/>
      <c r="CD214" s="247"/>
      <c r="CE214" s="247"/>
      <c r="CF214" s="247"/>
      <c r="CG214" s="247"/>
      <c r="CH214" s="247"/>
      <c r="CI214" s="233" t="s">
        <v>224</v>
      </c>
      <c r="CJ214" s="186"/>
      <c r="CK214" s="186"/>
      <c r="CL214" s="186"/>
      <c r="CM214" s="186"/>
    </row>
    <row r="215" spans="1:91" ht="16.5" x14ac:dyDescent="0.35">
      <c r="A215" s="1">
        <v>1</v>
      </c>
      <c r="B215" s="32" t="s">
        <v>45</v>
      </c>
      <c r="C215" s="1">
        <v>-25.385000000000002</v>
      </c>
      <c r="D215" s="32">
        <v>-28.47</v>
      </c>
      <c r="E215" s="1">
        <v>-118.336</v>
      </c>
      <c r="F215" s="32">
        <v>-118.276</v>
      </c>
      <c r="G215" s="1">
        <v>-57.246000000000002</v>
      </c>
      <c r="H215" s="32">
        <v>-74.822999999999993</v>
      </c>
      <c r="I215" s="1">
        <v>-87.867000000000004</v>
      </c>
      <c r="J215" s="32">
        <v>-98.257999999999996</v>
      </c>
      <c r="K215" s="1">
        <v>-93.46</v>
      </c>
      <c r="L215" s="32">
        <v>-84.754000000000005</v>
      </c>
      <c r="M215" s="1">
        <v>-76.608000000000004</v>
      </c>
      <c r="N215" s="1">
        <v>-58.679000000000002</v>
      </c>
      <c r="P215" s="61">
        <v>14</v>
      </c>
      <c r="Q215" s="63">
        <f>C225</f>
        <v>-204.12419999999997</v>
      </c>
      <c r="R215" s="63">
        <f>C226</f>
        <v>-173.19835499999996</v>
      </c>
      <c r="S215" s="108">
        <f>$J$238</f>
        <v>336.7260171609679</v>
      </c>
      <c r="T215" s="103" t="str">
        <f>IF(ABS(Q215)&lt;=S215,"VERIFICA","NON VERIFICA")</f>
        <v>VERIFICA</v>
      </c>
      <c r="U215" s="103" t="str">
        <f>IF(ABS(R215)&lt;=S215,"VERIFICA","NON VERIFICA")</f>
        <v>VERIFICA</v>
      </c>
      <c r="V215" s="63">
        <f>$J$239</f>
        <v>446.90674053554949</v>
      </c>
      <c r="W215" s="100" t="str">
        <f t="shared" ref="W215:W226" si="1426">IF(ABS(Q215)&lt;=V215,"VERIFICA","NON VERIFICA")</f>
        <v>VERIFICA</v>
      </c>
      <c r="X215" s="100" t="str">
        <f>IF(ABS(R215)&lt;=V215,"VERIFICA","NON VERIFICA")</f>
        <v>VERIFICA</v>
      </c>
      <c r="Y215" s="61">
        <v>14</v>
      </c>
      <c r="Z215" s="76">
        <f>C229</f>
        <v>7.4515645852855137</v>
      </c>
      <c r="AA215" s="76">
        <f>C230</f>
        <v>6.5299840125421529</v>
      </c>
      <c r="AB215" s="268">
        <f>C231</f>
        <v>11.257433780689595</v>
      </c>
      <c r="AC215" s="61">
        <v>14</v>
      </c>
      <c r="AD215" s="235">
        <f>2*fi!$B$6+1*fi!$B$8</f>
        <v>7.1592000000000002</v>
      </c>
      <c r="AE215" s="73" t="s">
        <v>109</v>
      </c>
      <c r="AF215" s="235">
        <f>4*fi!$B$6</f>
        <v>8.0384000000000011</v>
      </c>
      <c r="AG215" s="73" t="s">
        <v>120</v>
      </c>
      <c r="AH215" s="76">
        <f>30*70*1.4/450</f>
        <v>6.5333333333333332</v>
      </c>
      <c r="AI215" s="76" t="s">
        <v>96</v>
      </c>
      <c r="AJ215" s="76">
        <f>AF215+30*70*(3.5/450)</f>
        <v>24.371733333333331</v>
      </c>
      <c r="AK215" s="76" t="s">
        <v>96</v>
      </c>
      <c r="AL215" s="261" t="str">
        <f t="shared" ref="AL215:AL226" si="1427">IF((25*AD215)/100&lt;=AF215,"VERIFICA","NON VERIFICA")</f>
        <v>VERIFICA</v>
      </c>
      <c r="AM215" s="262"/>
      <c r="AN215" s="261" t="str">
        <f t="shared" ref="AN215:AN226" si="1428">IF((50*AD215)/100&lt;=AF215,"VERIFICA","NON VERIFICA")</f>
        <v>VERIFICA</v>
      </c>
      <c r="AO215" s="262"/>
      <c r="AP215" s="68">
        <f>(AD215*100*391.3)/(30*10*($B$241)*10*14.17)</f>
        <v>9.9847984431470679E-2</v>
      </c>
      <c r="AQ215" s="68">
        <f>AF215/AD215</f>
        <v>1.1228070175438598</v>
      </c>
      <c r="AR215" s="68">
        <f>0.0035*AQ215/0.00196</f>
        <v>2.0050125313283216</v>
      </c>
      <c r="AS215" s="153">
        <v>0.81</v>
      </c>
      <c r="AT215" s="161">
        <f>(AP215/(2*AS215))*((1-AR215)+SQRT((1-AR215)^2+(4*AS215*AR215*0.04)/(AP215*(0.7-0.04))))*(0.7-0.04)</f>
        <v>4.9650805400760493E-2</v>
      </c>
      <c r="AU215" s="162">
        <f>(AT215-0.04)*0.0035/AT215</f>
        <v>6.8030757265710653E-4</v>
      </c>
      <c r="AV215" s="162">
        <v>1.9599999999999999E-3</v>
      </c>
      <c r="AW215" s="153" t="str">
        <f>IF(AU215&lt;AV215, "VERIFICA","NON VERIFICA")</f>
        <v>VERIFICA</v>
      </c>
      <c r="AX215" s="153">
        <v>0.41599999999999998</v>
      </c>
      <c r="AY215" s="68">
        <f>(AT215-0.04)*0.0035/(AT215*0.00196)</f>
        <v>0.34709570033525838</v>
      </c>
      <c r="AZ215" s="68">
        <f>(AD215*100*0.9*391.3*($B$241)*10)*10^-6</f>
        <v>166.40286062400003</v>
      </c>
      <c r="BA215" s="68">
        <f>((AD215*100*(($B$241)*10-AX215*AT215*1000)+AY215*AF215*100*(AX215*AT215*1000-0.04*1000))*391.3)*10^-6</f>
        <v>176.99381427197085</v>
      </c>
      <c r="BB215" s="68">
        <f>(AF215*100*391.3)/(30*10*($B$241)*10*14.17)</f>
        <v>0.11211001760726534</v>
      </c>
      <c r="BC215" s="68">
        <f>AD215/AF215</f>
        <v>0.89062499999999989</v>
      </c>
      <c r="BD215" s="68">
        <f>0.0035*BC215/0.00196</f>
        <v>1.5904017857142856</v>
      </c>
      <c r="BE215" s="153">
        <v>0.81</v>
      </c>
      <c r="BF215" s="68">
        <f>(BB215/(2*BE215))*((1-BD215)+SQRT((1-BD215)^2+(4*BE215*BD215*0.04)/(BB215*(0.66))))*(0.66)</f>
        <v>5.3894333698440398E-2</v>
      </c>
      <c r="BG215" s="162">
        <f>(BF215-0.04)*0.0035/BF215</f>
        <v>9.02324318854111E-4</v>
      </c>
      <c r="BH215" s="162">
        <v>1.9599999999999999E-3</v>
      </c>
      <c r="BI215" s="153" t="str">
        <f>IF(BG215&lt;BH215, "VERIFICA","NON VERIFICA")</f>
        <v>VERIFICA</v>
      </c>
      <c r="BJ215" s="153">
        <v>0.41599999999999998</v>
      </c>
      <c r="BK215" s="68">
        <f>(BF215-0.04)*0.0035/(BF215*0.00196)</f>
        <v>0.46036955043577094</v>
      </c>
      <c r="BL215" s="68">
        <f>(AF215*100*0.9*391.3*($B$241)*10)*10^-6</f>
        <v>186.83829964800003</v>
      </c>
      <c r="BM215" s="68">
        <f>((AF215*100*(($B$241)*10-BJ215*BF215*1000)+BK215*AD215*100*(BJ215*BF215*1000-0.04*1000))*391.3)*10^-6</f>
        <v>198.27880580373071</v>
      </c>
      <c r="BN215" s="254">
        <f>K20</f>
        <v>26.4</v>
      </c>
      <c r="BO215" s="180">
        <f>BM215</f>
        <v>198.27880580373071</v>
      </c>
      <c r="BP215" s="68">
        <f>BA215</f>
        <v>176.99381427197085</v>
      </c>
      <c r="BQ215" s="256">
        <f>(BN215*$AT$2/2)+(BP215+ABS(BO216))/$AT$2</f>
        <v>221.38332608353849</v>
      </c>
      <c r="BR215" s="256">
        <f>(BN215*$AT$2/2)+(ABS(BO215)+BP216)/$AT$2</f>
        <v>221.41466956148548</v>
      </c>
      <c r="BS215" s="256">
        <f>MAX(ABS(F20),ABS(F21))</f>
        <v>63.77</v>
      </c>
      <c r="BT215" s="247">
        <f>MAX(BQ215,BR215,BS215)</f>
        <v>221.41466956148548</v>
      </c>
      <c r="BU215" s="285">
        <f>BT215*10/(0.9*(0.66)*391.3*2)</f>
        <v>4.7629947477476318</v>
      </c>
      <c r="BV215" s="287">
        <v>8</v>
      </c>
      <c r="BW215" s="285">
        <f>fi!$B$2</f>
        <v>0.50240000000000007</v>
      </c>
      <c r="BX215" s="247">
        <f>0.66/4</f>
        <v>0.16500000000000001</v>
      </c>
      <c r="BY215" s="247">
        <f>0.225</f>
        <v>0.22500000000000001</v>
      </c>
      <c r="BZ215" s="247">
        <f>8*0.016</f>
        <v>0.128</v>
      </c>
      <c r="CA215" s="247">
        <f>24*0.008</f>
        <v>0.192</v>
      </c>
      <c r="CB215" s="247">
        <f>MIN(BX215:CA215)</f>
        <v>0.128</v>
      </c>
      <c r="CC215" s="240" t="str">
        <f>IF(BT215&lt;=$J$240,"VERIFICA","NON VERIFICA")</f>
        <v>VERIFICA</v>
      </c>
      <c r="CD215" s="240"/>
      <c r="CE215" s="240"/>
      <c r="CF215" s="240" t="str">
        <f>IF(BT215&lt;=$W$243,"VERIFICA","NON VERIFICA")</f>
        <v>VERIFICA</v>
      </c>
      <c r="CG215" s="240"/>
      <c r="CH215" s="240"/>
      <c r="CI215" s="256">
        <v>20</v>
      </c>
      <c r="CJ215" s="186"/>
      <c r="CK215" s="186"/>
      <c r="CL215" s="186"/>
      <c r="CM215" s="186"/>
    </row>
    <row r="216" spans="1:91" ht="16.5" x14ac:dyDescent="0.35">
      <c r="A216" s="1">
        <v>2</v>
      </c>
      <c r="B216" s="32" t="s">
        <v>46</v>
      </c>
      <c r="C216" s="1">
        <v>-16.468</v>
      </c>
      <c r="D216" s="32">
        <v>-18.187999999999999</v>
      </c>
      <c r="E216" s="1">
        <v>-73.73</v>
      </c>
      <c r="F216" s="32">
        <v>-73.474999999999994</v>
      </c>
      <c r="G216" s="1">
        <v>-36.982999999999997</v>
      </c>
      <c r="H216" s="32">
        <v>-47.374000000000002</v>
      </c>
      <c r="I216" s="1">
        <v>-56.94</v>
      </c>
      <c r="J216" s="32">
        <v>-68.277000000000001</v>
      </c>
      <c r="K216" s="1">
        <v>-69.513000000000005</v>
      </c>
      <c r="L216" s="32">
        <v>-67.861999999999995</v>
      </c>
      <c r="M216" s="1">
        <v>-44.756999999999998</v>
      </c>
      <c r="N216" s="1">
        <v>-34.448999999999998</v>
      </c>
      <c r="P216" s="61">
        <v>15</v>
      </c>
      <c r="Q216" s="63">
        <f>D224</f>
        <v>-350.67439999999999</v>
      </c>
      <c r="R216" s="63">
        <f>D226</f>
        <v>-269.08000999999996</v>
      </c>
      <c r="S216" s="108">
        <f>$J$238</f>
        <v>336.7260171609679</v>
      </c>
      <c r="T216" s="104" t="str">
        <f t="shared" ref="T216:T224" si="1429">IF(ABS(Q216)&lt;=S216,"VERIFICA","NON VERIFICA")</f>
        <v>NON VERIFICA</v>
      </c>
      <c r="U216" s="103" t="str">
        <f t="shared" ref="U216:U226" si="1430">IF(ABS(R216)&lt;=S216,"VERIFICA","NON VERIFICA")</f>
        <v>VERIFICA</v>
      </c>
      <c r="V216" s="63">
        <f>$J$239</f>
        <v>446.90674053554949</v>
      </c>
      <c r="W216" s="100" t="str">
        <f t="shared" si="1426"/>
        <v>VERIFICA</v>
      </c>
      <c r="X216" s="100" t="str">
        <f t="shared" ref="X216:X226" si="1431">IF(ABS(R216)&lt;=V216,"VERIFICA","NON VERIFICA")</f>
        <v>VERIFICA</v>
      </c>
      <c r="Y216" s="61">
        <v>15</v>
      </c>
      <c r="Z216" s="76">
        <f>D229</f>
        <v>11.576709681360843</v>
      </c>
      <c r="AA216" s="76">
        <f>D230</f>
        <v>11.257433780689595</v>
      </c>
      <c r="AB216" s="268"/>
      <c r="AC216" s="61">
        <v>15</v>
      </c>
      <c r="AD216" s="76">
        <f>1*fi!$B$6+3*fi!$B$8</f>
        <v>11.429600000000001</v>
      </c>
      <c r="AE216" s="73" t="s">
        <v>228</v>
      </c>
      <c r="AF216" s="76">
        <f>3*fi!$B$6+2*fi!$B$8</f>
        <v>12.308800000000002</v>
      </c>
      <c r="AG216" s="73" t="s">
        <v>105</v>
      </c>
      <c r="AH216" s="76">
        <f>30*70*1.4/450</f>
        <v>6.5333333333333332</v>
      </c>
      <c r="AI216" s="76" t="s">
        <v>96</v>
      </c>
      <c r="AJ216" s="76">
        <f>AF216+30*70*(3.5/450)</f>
        <v>28.642133333333334</v>
      </c>
      <c r="AK216" s="76" t="s">
        <v>96</v>
      </c>
      <c r="AL216" s="261" t="str">
        <f t="shared" si="1427"/>
        <v>VERIFICA</v>
      </c>
      <c r="AM216" s="262"/>
      <c r="AN216" s="261" t="str">
        <f t="shared" si="1428"/>
        <v>VERIFICA</v>
      </c>
      <c r="AO216" s="262"/>
      <c r="AP216" s="68">
        <f>(AD216*100*391.3)/(30*10*($B$241)*10*14.17)</f>
        <v>0.15940643128533039</v>
      </c>
      <c r="AQ216" s="68">
        <f t="shared" ref="AQ216:AQ218" si="1432">AF216/AD216</f>
        <v>1.0769230769230771</v>
      </c>
      <c r="AR216" s="68">
        <f t="shared" ref="AR216:AR226" si="1433">0.0035*AQ216/0.00196</f>
        <v>1.9230769230769236</v>
      </c>
      <c r="AS216" s="153">
        <v>0.81</v>
      </c>
      <c r="AT216" s="161">
        <f>(AP216/(2*AS216))*((1-AR216)+SQRT((1-AR216)^2+(4*AS216*AR216*0.04)/(AP216*(0.7-0.04))))*(0.7-0.04)</f>
        <v>5.6607055447029687E-2</v>
      </c>
      <c r="AU216" s="162">
        <f t="shared" ref="AU216:AU226" si="1434">(AT216-0.04)*0.0035/AT216</f>
        <v>1.0268100611414835E-3</v>
      </c>
      <c r="AV216" s="162">
        <v>1.9599999999999999E-3</v>
      </c>
      <c r="AW216" s="153" t="str">
        <f t="shared" ref="AW216:AW218" si="1435">IF(AU216&lt;AV216, "VERIFICA","NON VERIFICA")</f>
        <v>VERIFICA</v>
      </c>
      <c r="AX216" s="153">
        <v>0.41599999999999998</v>
      </c>
      <c r="AY216" s="68">
        <f>(AT216-0.04)*0.0035/(AT216*0.00196)</f>
        <v>0.52388268425585904</v>
      </c>
      <c r="AZ216" s="68">
        <f>(AD216*100*0.9*391.3*($B$241)*10)*10^-6</f>
        <v>265.660707312</v>
      </c>
      <c r="BA216" s="68">
        <f>((AD216*100*(($B$241)*10-AX216*AT216*1000)+AY216*AF216*100*(AX216*AT216*1000-0.04*1000))*391.3)*10^-6</f>
        <v>280.49560157805735</v>
      </c>
      <c r="BB216" s="68">
        <f>(AF216*100*391.3)/(30*10*($B$241)*10*14.17)</f>
        <v>0.17166846446112502</v>
      </c>
      <c r="BC216" s="68">
        <f t="shared" ref="BC216:BC226" si="1436">AD216/AF216</f>
        <v>0.92857142857142849</v>
      </c>
      <c r="BD216" s="68">
        <f t="shared" ref="BD216:BD226" si="1437">0.0035*BC216/0.00196</f>
        <v>1.6581632653061225</v>
      </c>
      <c r="BE216" s="153">
        <v>0.81</v>
      </c>
      <c r="BF216" s="68">
        <f>(BB216/(2*BE216))*((1-BD216)+SQRT((1-BD216)^2+(4*BE216*BD216*0.04)/(BB216*(0.66))))*(0.66)</f>
        <v>6.0723117221114849E-2</v>
      </c>
      <c r="BG216" s="162">
        <f t="shared" ref="BG216:BG226" si="1438">(BF216-0.04)*0.0035/BF216</f>
        <v>1.194453012182999E-3</v>
      </c>
      <c r="BH216" s="162">
        <v>1.9599999999999999E-3</v>
      </c>
      <c r="BI216" s="153" t="str">
        <f t="shared" ref="BI216:BI225" si="1439">IF(BG216&lt;BH216, "VERIFICA","NON VERIFICA")</f>
        <v>VERIFICA</v>
      </c>
      <c r="BJ216" s="153">
        <v>0.41599999999999998</v>
      </c>
      <c r="BK216" s="68">
        <f t="shared" ref="BK216" si="1440">(BF216-0.04)*0.0035/(BF216*0.00196)</f>
        <v>0.6094148021341832</v>
      </c>
      <c r="BL216" s="68">
        <f>(AF216*100*0.9*391.3*($B$241)*10)*10^-6</f>
        <v>286.096146336</v>
      </c>
      <c r="BM216" s="68">
        <f>((AF216*100*(($B$241)*10-BJ216*BF216*1000)+BK216*AD216*100*(BJ216*BF216*1000-0.04*1000))*391.3)*10^-6</f>
        <v>301.70066724105237</v>
      </c>
      <c r="BN216" s="255"/>
      <c r="BO216" s="180">
        <f t="shared" ref="BO216:BO226" si="1441">BM216</f>
        <v>301.70066724105237</v>
      </c>
      <c r="BP216" s="68">
        <f t="shared" ref="BP216:BP226" si="1442">BA216</f>
        <v>280.49560157805735</v>
      </c>
      <c r="BQ216" s="257"/>
      <c r="BR216" s="257"/>
      <c r="BS216" s="257"/>
      <c r="BT216" s="247"/>
      <c r="BU216" s="285"/>
      <c r="BV216" s="287"/>
      <c r="BW216" s="285"/>
      <c r="BX216" s="247"/>
      <c r="BY216" s="247"/>
      <c r="BZ216" s="247"/>
      <c r="CA216" s="247"/>
      <c r="CB216" s="247"/>
      <c r="CC216" s="240" t="str">
        <f>IF(BT216&lt;=$J$240,"VERIFICA","NON VERIFICA")</f>
        <v>VERIFICA</v>
      </c>
      <c r="CD216" s="240"/>
      <c r="CE216" s="240"/>
      <c r="CF216" s="240" t="str">
        <f>IF(BT216&lt;=$W$243,"VERIFICA","NON VERIFICA")</f>
        <v>VERIFICA</v>
      </c>
      <c r="CG216" s="240"/>
      <c r="CH216" s="240"/>
      <c r="CI216" s="257"/>
      <c r="CJ216" s="186"/>
      <c r="CK216" s="186"/>
      <c r="CL216" s="186"/>
      <c r="CM216" s="186"/>
    </row>
    <row r="217" spans="1:91" ht="16.5" x14ac:dyDescent="0.35">
      <c r="A217" s="1">
        <v>3</v>
      </c>
      <c r="B217" s="32" t="s">
        <v>47</v>
      </c>
      <c r="C217" s="1">
        <v>175.57900000000001</v>
      </c>
      <c r="D217" s="32">
        <v>-311.31</v>
      </c>
      <c r="E217" s="1">
        <v>65.216999999999999</v>
      </c>
      <c r="F217" s="32">
        <v>-66.289000000000001</v>
      </c>
      <c r="G217" s="1">
        <v>255.155</v>
      </c>
      <c r="H217" s="32">
        <v>-141.80699999999999</v>
      </c>
      <c r="I217" s="1">
        <v>52.322000000000003</v>
      </c>
      <c r="J217" s="32">
        <v>-55.597999999999999</v>
      </c>
      <c r="K217" s="1">
        <v>134.03200000000001</v>
      </c>
      <c r="L217" s="32">
        <v>-228.42</v>
      </c>
      <c r="M217" s="1">
        <v>77.308000000000007</v>
      </c>
      <c r="N217" s="1">
        <v>-72.314999999999998</v>
      </c>
      <c r="P217" s="110">
        <v>15</v>
      </c>
      <c r="Q217" s="111">
        <f>E225</f>
        <v>-143.48020000000002</v>
      </c>
      <c r="R217" s="111">
        <f>E226</f>
        <v>-94.794840000000022</v>
      </c>
      <c r="S217" s="118">
        <f>$K$238</f>
        <v>118.73534489422559</v>
      </c>
      <c r="T217" s="104" t="str">
        <f t="shared" si="1429"/>
        <v>NON VERIFICA</v>
      </c>
      <c r="U217" s="112" t="str">
        <f t="shared" si="1430"/>
        <v>VERIFICA</v>
      </c>
      <c r="V217" s="111">
        <f>$K$239</f>
        <v>157.58694983071715</v>
      </c>
      <c r="W217" s="113" t="str">
        <f t="shared" si="1426"/>
        <v>VERIFICA</v>
      </c>
      <c r="X217" s="113" t="str">
        <f t="shared" si="1431"/>
        <v>VERIFICA</v>
      </c>
      <c r="Y217" s="110">
        <v>15</v>
      </c>
      <c r="Z217" s="114">
        <f>E229</f>
        <v>11.215563506261184</v>
      </c>
      <c r="AA217" s="114">
        <f>E230</f>
        <v>2.3312178777295061</v>
      </c>
      <c r="AB217" s="311">
        <f>E231</f>
        <v>7.2021206614229856</v>
      </c>
      <c r="AC217" s="110">
        <v>15</v>
      </c>
      <c r="AD217" s="114">
        <f>4*fi!$B$6</f>
        <v>8.0384000000000011</v>
      </c>
      <c r="AE217" s="117" t="s">
        <v>100</v>
      </c>
      <c r="AF217" s="237">
        <f>1*fi!$B$6+3*fi!$B$8</f>
        <v>11.429600000000001</v>
      </c>
      <c r="AG217" s="117" t="s">
        <v>229</v>
      </c>
      <c r="AH217" s="114">
        <f>80*28*1.4/450</f>
        <v>6.9688888888888885</v>
      </c>
      <c r="AI217" s="114" t="s">
        <v>96</v>
      </c>
      <c r="AJ217" s="114">
        <f>AF217+80*28*(3.5/450)</f>
        <v>28.851822222222221</v>
      </c>
      <c r="AK217" s="114" t="s">
        <v>96</v>
      </c>
      <c r="AL217" s="316" t="str">
        <f t="shared" si="1427"/>
        <v>VERIFICA</v>
      </c>
      <c r="AM217" s="317"/>
      <c r="AN217" s="316" t="str">
        <f t="shared" si="1428"/>
        <v>VERIFICA</v>
      </c>
      <c r="AO217" s="317"/>
      <c r="AP217" s="121">
        <f>(AD217*100*391.3)/(80*10*($C$241)*10*14.17)</f>
        <v>0.11561345565749238</v>
      </c>
      <c r="AQ217" s="121">
        <f t="shared" si="1432"/>
        <v>1.4218749999999998</v>
      </c>
      <c r="AR217" s="121">
        <f t="shared" si="1433"/>
        <v>2.5390624999999996</v>
      </c>
      <c r="AS217" s="155">
        <v>0.81</v>
      </c>
      <c r="AT217" s="169">
        <f>(AP217/(2*AS217))*((1-AR217)+SQRT((1-AR217)^2+(4*AS217*AR217*0.04)/(AP217*(0.28-0.04))))*(0.28-0.04)</f>
        <v>3.8245622364435856E-2</v>
      </c>
      <c r="AU217" s="170">
        <f t="shared" si="1434"/>
        <v>-1.6054966150019607E-4</v>
      </c>
      <c r="AV217" s="170">
        <v>1.9599999999999999E-3</v>
      </c>
      <c r="AW217" s="155" t="str">
        <f t="shared" si="1435"/>
        <v>VERIFICA</v>
      </c>
      <c r="AX217" s="155">
        <v>0.41599999999999998</v>
      </c>
      <c r="AY217" s="121">
        <f t="shared" ref="AY217:AY218" si="1443">(AT217-0.04)*0.0035/(AT217*0.00196)</f>
        <v>-8.1913092602140858E-2</v>
      </c>
      <c r="AZ217" s="121">
        <f>(AD217*100*0.9*391.3*($C$241)*10)*10^-6</f>
        <v>67.941199872000013</v>
      </c>
      <c r="BA217" s="121">
        <f>((AD217*100*(($C$241)*10-AX217*AT217*1000)+AY217*AF217*100*(AX217*AT217*1000-0.04*1000))*391.3)*10^-6</f>
        <v>71.368319713635145</v>
      </c>
      <c r="BB217" s="121">
        <f>(AF217*100*391.3)/(80*10*($C$241)*10*14.17)</f>
        <v>0.16438788226299694</v>
      </c>
      <c r="BC217" s="121">
        <f t="shared" si="1436"/>
        <v>0.70329670329670335</v>
      </c>
      <c r="BD217" s="121">
        <f t="shared" si="1437"/>
        <v>1.2558869701726845</v>
      </c>
      <c r="BE217" s="155">
        <v>0.81</v>
      </c>
      <c r="BF217" s="121">
        <f>(BB217/(2*BE217))*((1-BD217)+SQRT((1-BD217)^2+(4*BE217*BD217*0.04)/(BB217*(0.24))))*(0.24)</f>
        <v>4.3624795210334459E-2</v>
      </c>
      <c r="BG217" s="170">
        <f t="shared" si="1438"/>
        <v>2.9081588062481448E-4</v>
      </c>
      <c r="BH217" s="170">
        <v>1.9599999999999999E-3</v>
      </c>
      <c r="BI217" s="155" t="str">
        <f t="shared" si="1439"/>
        <v>VERIFICA</v>
      </c>
      <c r="BJ217" s="155">
        <v>0.41599999999999998</v>
      </c>
      <c r="BK217" s="121">
        <f>(BF217-0.04)*0.0035/(BF217*0.00196)</f>
        <v>0.14837544929837473</v>
      </c>
      <c r="BL217" s="121">
        <f>(AF217*100*0.9*391.3*($C$241)*10)*10^-6</f>
        <v>96.603893568000018</v>
      </c>
      <c r="BM217" s="121">
        <f>((AF217*100*(($C$241)*10-BJ217*BF217*1000)+BK217*AD217*100*(BJ217*BF217*1000-0.04*1000))*391.3)*10^-6</f>
        <v>98.201336078755688</v>
      </c>
      <c r="BN217" s="300">
        <f>K40</f>
        <v>44.1</v>
      </c>
      <c r="BO217" s="191">
        <f t="shared" si="1441"/>
        <v>98.201336078755688</v>
      </c>
      <c r="BP217" s="192">
        <f t="shared" si="1442"/>
        <v>71.368319713635145</v>
      </c>
      <c r="BQ217" s="302">
        <f>(BN217*$AT$3/2)+(BP217+ABS(BO218))/$AT$3</f>
        <v>127.41463670064618</v>
      </c>
      <c r="BR217" s="302">
        <f>(BN217*$AT$3/2)+(ABS(BO217)+BP218)/$AT$3</f>
        <v>127.41463670064618</v>
      </c>
      <c r="BS217" s="302">
        <f>MAX(ABS(F40),ABS(F41))</f>
        <v>159.53800000000001</v>
      </c>
      <c r="BT217" s="291">
        <f>MAX(BQ217,BR217,BS217)</f>
        <v>159.53800000000001</v>
      </c>
      <c r="BU217" s="305">
        <f>BT217*10/(0.9*(0.24)*391.3*2)</f>
        <v>9.437795193609146</v>
      </c>
      <c r="BV217" s="307">
        <v>8</v>
      </c>
      <c r="BW217" s="305">
        <f>fi!$B$2</f>
        <v>0.50240000000000007</v>
      </c>
      <c r="BX217" s="291">
        <f>0.24/4</f>
        <v>0.06</v>
      </c>
      <c r="BY217" s="291">
        <f t="shared" ref="BY217" si="1444">0.225</f>
        <v>0.22500000000000001</v>
      </c>
      <c r="BZ217" s="291">
        <f t="shared" ref="BZ217" si="1445">8*0.016</f>
        <v>0.128</v>
      </c>
      <c r="CA217" s="291">
        <f t="shared" ref="CA217" si="1446">24*0.008</f>
        <v>0.192</v>
      </c>
      <c r="CB217" s="291">
        <f t="shared" ref="CB217" si="1447">MIN(BX217:CA217)</f>
        <v>0.06</v>
      </c>
      <c r="CC217" s="240" t="str">
        <f>IF(BT217&lt;=$K$240,"VERIFICA","NON VERIFICA")</f>
        <v>VERIFICA</v>
      </c>
      <c r="CD217" s="240"/>
      <c r="CE217" s="240"/>
      <c r="CF217" s="240" t="str">
        <f>IF(BT217&lt;=$X$242,"VERIFICA","NON VERIFICA")</f>
        <v>NON VERIFICA</v>
      </c>
      <c r="CG217" s="240"/>
      <c r="CH217" s="240"/>
      <c r="CI217" s="256">
        <v>10</v>
      </c>
      <c r="CJ217" s="288" t="s">
        <v>212</v>
      </c>
      <c r="CK217" s="289"/>
      <c r="CL217" s="289"/>
    </row>
    <row r="218" spans="1:91" ht="16.5" x14ac:dyDescent="0.35">
      <c r="A218" s="1">
        <v>4</v>
      </c>
      <c r="B218" s="32" t="s">
        <v>48</v>
      </c>
      <c r="C218" s="1">
        <v>3.2919999999999998</v>
      </c>
      <c r="D218" s="32">
        <v>-5.6859999999999999</v>
      </c>
      <c r="E218" s="1">
        <v>1.2589999999999999</v>
      </c>
      <c r="F218" s="32">
        <v>-1.2749999999999999</v>
      </c>
      <c r="G218" s="1">
        <v>4.7610000000000001</v>
      </c>
      <c r="H218" s="32">
        <v>-2.6619999999999999</v>
      </c>
      <c r="I218" s="1">
        <v>1.1439999999999999</v>
      </c>
      <c r="J218" s="32">
        <v>-1.1930000000000001</v>
      </c>
      <c r="K218" s="1">
        <v>2.5369999999999999</v>
      </c>
      <c r="L218" s="32">
        <v>-4.2919999999999998</v>
      </c>
      <c r="M218" s="1">
        <v>1.452</v>
      </c>
      <c r="N218" s="1">
        <v>-1.3640000000000001</v>
      </c>
      <c r="P218" s="110">
        <v>16</v>
      </c>
      <c r="Q218" s="111">
        <f>F224</f>
        <v>-144.3647</v>
      </c>
      <c r="R218" s="111">
        <f>F226</f>
        <v>-95.723039999999969</v>
      </c>
      <c r="S218" s="118">
        <f>$K$238</f>
        <v>118.73534489422559</v>
      </c>
      <c r="T218" s="104" t="str">
        <f t="shared" si="1429"/>
        <v>NON VERIFICA</v>
      </c>
      <c r="U218" s="112" t="str">
        <f t="shared" si="1430"/>
        <v>VERIFICA</v>
      </c>
      <c r="V218" s="111">
        <f>$K$239</f>
        <v>157.58694983071715</v>
      </c>
      <c r="W218" s="113" t="str">
        <f t="shared" si="1426"/>
        <v>VERIFICA</v>
      </c>
      <c r="X218" s="113" t="str">
        <f t="shared" si="1431"/>
        <v>VERIFICA</v>
      </c>
      <c r="Y218" s="110">
        <v>16</v>
      </c>
      <c r="Z218" s="114">
        <f>F229</f>
        <v>11.325382627708205</v>
      </c>
      <c r="AA218" s="114">
        <f>F230</f>
        <v>2.4900663505314613</v>
      </c>
      <c r="AB218" s="311"/>
      <c r="AC218" s="110">
        <v>16</v>
      </c>
      <c r="AD218" s="114">
        <f>4*fi!$B$6</f>
        <v>8.0384000000000011</v>
      </c>
      <c r="AE218" s="117" t="s">
        <v>100</v>
      </c>
      <c r="AF218" s="237">
        <f>1*fi!$B$6+3*fi!$B$8</f>
        <v>11.429600000000001</v>
      </c>
      <c r="AG218" s="117" t="s">
        <v>229</v>
      </c>
      <c r="AH218" s="114">
        <f>80*28*1.4/450</f>
        <v>6.9688888888888885</v>
      </c>
      <c r="AI218" s="114" t="s">
        <v>96</v>
      </c>
      <c r="AJ218" s="114">
        <f>AF218+80*28*(3.5/450)</f>
        <v>28.851822222222221</v>
      </c>
      <c r="AK218" s="114" t="s">
        <v>96</v>
      </c>
      <c r="AL218" s="316" t="str">
        <f t="shared" si="1427"/>
        <v>VERIFICA</v>
      </c>
      <c r="AM218" s="317"/>
      <c r="AN218" s="316" t="str">
        <f t="shared" si="1428"/>
        <v>VERIFICA</v>
      </c>
      <c r="AO218" s="317"/>
      <c r="AP218" s="121">
        <f>(AD218*100*391.3)/(80*10*($C$241)*10*14.17)</f>
        <v>0.11561345565749238</v>
      </c>
      <c r="AQ218" s="121">
        <f t="shared" si="1432"/>
        <v>1.4218749999999998</v>
      </c>
      <c r="AR218" s="121">
        <f t="shared" si="1433"/>
        <v>2.5390624999999996</v>
      </c>
      <c r="AS218" s="155">
        <v>0.81</v>
      </c>
      <c r="AT218" s="169">
        <f>(AP218/(2*AS218))*((1-AR218)+SQRT((1-AR218)^2+(4*AS218*AR218*0.04)/(AP218*(0.28-0.04))))*(0.28-0.04)</f>
        <v>3.8245622364435856E-2</v>
      </c>
      <c r="AU218" s="170">
        <f t="shared" si="1434"/>
        <v>-1.6054966150019607E-4</v>
      </c>
      <c r="AV218" s="170">
        <v>1.9599999999999999E-3</v>
      </c>
      <c r="AW218" s="155" t="str">
        <f t="shared" si="1435"/>
        <v>VERIFICA</v>
      </c>
      <c r="AX218" s="155">
        <v>0.41599999999999998</v>
      </c>
      <c r="AY218" s="121">
        <f t="shared" si="1443"/>
        <v>-8.1913092602140858E-2</v>
      </c>
      <c r="AZ218" s="121">
        <f>(AD218*100*0.9*391.3*($C$241)*10)*10^-6</f>
        <v>67.941199872000013</v>
      </c>
      <c r="BA218" s="121">
        <f>((AD218*100*(($C$241)*10-AX218*AT218*1000)+AY218*AF218*100*(AX218*AT218*1000-0.04*1000))*391.3)*10^-6</f>
        <v>71.368319713635145</v>
      </c>
      <c r="BB218" s="121">
        <f>(AF218*100*391.3)/(80*10*($C$241)*10*14.17)</f>
        <v>0.16438788226299694</v>
      </c>
      <c r="BC218" s="121">
        <f t="shared" si="1436"/>
        <v>0.70329670329670335</v>
      </c>
      <c r="BD218" s="121">
        <f t="shared" si="1437"/>
        <v>1.2558869701726845</v>
      </c>
      <c r="BE218" s="155">
        <v>0.81</v>
      </c>
      <c r="BF218" s="121">
        <f>(BB218/(2*BE218))*((1-BD218)+SQRT((1-BD218)^2+(4*BE218*BD218*0.04)/(BB218*(0.24))))*(0.24)</f>
        <v>4.3624795210334459E-2</v>
      </c>
      <c r="BG218" s="170">
        <f t="shared" si="1438"/>
        <v>2.9081588062481448E-4</v>
      </c>
      <c r="BH218" s="170">
        <v>1.9599999999999999E-3</v>
      </c>
      <c r="BI218" s="155" t="str">
        <f t="shared" si="1439"/>
        <v>VERIFICA</v>
      </c>
      <c r="BJ218" s="155">
        <v>0.41599999999999998</v>
      </c>
      <c r="BK218" s="121">
        <f t="shared" ref="BK218" si="1448">(BF218-0.04)*0.0035/(BF218*0.00196)</f>
        <v>0.14837544929837473</v>
      </c>
      <c r="BL218" s="121">
        <f>(AF218*100*0.9*391.3*($C$241)*10)*10^-6</f>
        <v>96.603893568000018</v>
      </c>
      <c r="BM218" s="121">
        <f>((AF218*100*(($C$241)*10-BJ218*BF218*1000)+BK218*AD218*100*(BJ218*BF218*1000-0.04*1000))*391.3)*10^-6</f>
        <v>98.201336078755688</v>
      </c>
      <c r="BN218" s="301"/>
      <c r="BO218" s="191">
        <f t="shared" si="1441"/>
        <v>98.201336078755688</v>
      </c>
      <c r="BP218" s="192">
        <f t="shared" si="1442"/>
        <v>71.368319713635145</v>
      </c>
      <c r="BQ218" s="303"/>
      <c r="BR218" s="303"/>
      <c r="BS218" s="303"/>
      <c r="BT218" s="291"/>
      <c r="BU218" s="305"/>
      <c r="BV218" s="307"/>
      <c r="BW218" s="305"/>
      <c r="BX218" s="291"/>
      <c r="BY218" s="291"/>
      <c r="BZ218" s="291"/>
      <c r="CA218" s="291"/>
      <c r="CB218" s="291"/>
      <c r="CC218" s="240" t="str">
        <f>IF(BT218&lt;=$K$240,"VERIFICA","NON VERIFICA")</f>
        <v>VERIFICA</v>
      </c>
      <c r="CD218" s="240"/>
      <c r="CE218" s="240"/>
      <c r="CF218" s="240" t="str">
        <f>IF(BT217&lt;=$X$242,"VERIFICA","NON VERIFICA")</f>
        <v>NON VERIFICA</v>
      </c>
      <c r="CG218" s="240"/>
      <c r="CH218" s="240"/>
      <c r="CI218" s="257"/>
      <c r="CJ218" s="288"/>
      <c r="CK218" s="289"/>
      <c r="CL218" s="289"/>
    </row>
    <row r="219" spans="1:91" ht="16.5" x14ac:dyDescent="0.35">
      <c r="A219" s="1">
        <v>5</v>
      </c>
      <c r="B219" s="32" t="s">
        <v>49</v>
      </c>
      <c r="C219" s="1">
        <v>-7.45</v>
      </c>
      <c r="D219" s="32">
        <v>13.08</v>
      </c>
      <c r="E219" s="1">
        <v>-2.7919999999999998</v>
      </c>
      <c r="F219" s="32">
        <v>2.8340000000000001</v>
      </c>
      <c r="G219" s="1">
        <v>-10.798</v>
      </c>
      <c r="H219" s="32">
        <v>6.016</v>
      </c>
      <c r="I219" s="1">
        <v>-2.34</v>
      </c>
      <c r="J219" s="32">
        <v>2.4710000000000001</v>
      </c>
      <c r="K219" s="1">
        <v>-5.702</v>
      </c>
      <c r="L219" s="32">
        <v>9.6890000000000001</v>
      </c>
      <c r="M219" s="1">
        <v>-3.2789999999999999</v>
      </c>
      <c r="N219" s="1">
        <v>3.0720000000000001</v>
      </c>
      <c r="P219" s="61">
        <v>16</v>
      </c>
      <c r="Q219" s="63">
        <f>G225</f>
        <v>-309.6395</v>
      </c>
      <c r="R219" s="63">
        <f>G226</f>
        <v>-253.85909999999996</v>
      </c>
      <c r="S219" s="108">
        <f>$J$238</f>
        <v>336.7260171609679</v>
      </c>
      <c r="T219" s="103" t="str">
        <f t="shared" si="1429"/>
        <v>VERIFICA</v>
      </c>
      <c r="U219" s="103" t="str">
        <f t="shared" si="1430"/>
        <v>VERIFICA</v>
      </c>
      <c r="V219" s="63">
        <f>$J$239</f>
        <v>446.90674053554949</v>
      </c>
      <c r="W219" s="100" t="str">
        <f t="shared" si="1426"/>
        <v>VERIFICA</v>
      </c>
      <c r="X219" s="100" t="str">
        <f t="shared" si="1431"/>
        <v>VERIFICA</v>
      </c>
      <c r="Y219" s="61">
        <v>16</v>
      </c>
      <c r="Z219" s="76">
        <f>G229</f>
        <v>10.92185592185592</v>
      </c>
      <c r="AA219" s="76">
        <f>G230</f>
        <v>9.2209039883458477</v>
      </c>
      <c r="AB219" s="285">
        <f>G231</f>
        <v>9.2209039883458477</v>
      </c>
      <c r="AC219" s="61">
        <v>16</v>
      </c>
      <c r="AD219" s="76">
        <f>3*fi!$B$8</f>
        <v>9.42</v>
      </c>
      <c r="AE219" s="73" t="s">
        <v>230</v>
      </c>
      <c r="AF219" s="76">
        <f>4*fi!$B$6+1*fi!$B$8</f>
        <v>11.178400000000002</v>
      </c>
      <c r="AG219" s="73" t="s">
        <v>104</v>
      </c>
      <c r="AH219" s="76">
        <f>30*70*1.4/450</f>
        <v>6.5333333333333332</v>
      </c>
      <c r="AI219" s="76" t="s">
        <v>96</v>
      </c>
      <c r="AJ219" s="76">
        <f t="shared" ref="AJ219:AJ224" si="1449">AF219+30*70*(3.5/450)</f>
        <v>27.511733333333332</v>
      </c>
      <c r="AK219" s="76" t="s">
        <v>96</v>
      </c>
      <c r="AL219" s="261" t="str">
        <f t="shared" si="1427"/>
        <v>VERIFICA</v>
      </c>
      <c r="AM219" s="262"/>
      <c r="AN219" s="261" t="str">
        <f t="shared" si="1428"/>
        <v>VERIFICA</v>
      </c>
      <c r="AO219" s="262"/>
      <c r="AP219" s="68">
        <f>(AD219*100*391.3)/(30*10*($B$241)*10*14.17)</f>
        <v>0.13137892688351405</v>
      </c>
      <c r="AQ219" s="68">
        <f>AF219/AD219</f>
        <v>1.1866666666666668</v>
      </c>
      <c r="AR219" s="68">
        <f>0.0035*AQ219/0.00196</f>
        <v>2.1190476190476191</v>
      </c>
      <c r="AS219" s="153">
        <v>0.81</v>
      </c>
      <c r="AT219" s="161">
        <f>(AP219/(2*AS219))*((1-AR219)+SQRT((1-AR219)^2+(4*AS219*AR219*0.04)/(AP219*(0.7-0.04))))*(0.7-0.04)</f>
        <v>5.2625873089080011E-2</v>
      </c>
      <c r="AU219" s="162">
        <f>(AT219-0.04)*0.0035/AT219</f>
        <v>8.3971159465570319E-4</v>
      </c>
      <c r="AV219" s="162">
        <v>1.9599999999999999E-3</v>
      </c>
      <c r="AW219" s="153" t="str">
        <f>IF(AU219&lt;AV219, "VERIFICA","NON VERIFICA")</f>
        <v>VERIFICA</v>
      </c>
      <c r="AX219" s="153">
        <v>0.41599999999999998</v>
      </c>
      <c r="AY219" s="68">
        <f>(AT219-0.04)*0.0035/(AT219*0.00196)</f>
        <v>0.42842428298760366</v>
      </c>
      <c r="AZ219" s="68">
        <f>(AD219*100*0.9*391.3*($B$241)*10)*10^-6</f>
        <v>218.95113240000003</v>
      </c>
      <c r="BA219" s="68">
        <f>((AD219*100*(($B$241)*10-AX219*AT219*1000)+AY219*AF219*100*(AX219*AT219*1000-0.04*1000))*391.3)*10^-6</f>
        <v>231.81608607289198</v>
      </c>
      <c r="BB219" s="68">
        <f>(AF219*100*391.3)/(30*10*($B$241)*10*14.17)</f>
        <v>0.15590299323510334</v>
      </c>
      <c r="BC219" s="68">
        <f t="shared" si="1436"/>
        <v>0.84269662921348298</v>
      </c>
      <c r="BD219" s="68">
        <f t="shared" si="1437"/>
        <v>1.504815409309791</v>
      </c>
      <c r="BE219" s="153">
        <v>0.81</v>
      </c>
      <c r="BF219" s="68">
        <f>(BB219/(2*BE219))*((1-BD219)+SQRT((1-BD219)^2+(4*BE219*BD219*0.04)/(BB219*(0.66))))*(0.66)</f>
        <v>6.1073039880139193E-2</v>
      </c>
      <c r="BG219" s="162">
        <f t="shared" si="1438"/>
        <v>1.2076628202106628E-3</v>
      </c>
      <c r="BH219" s="162">
        <v>1.9599999999999999E-3</v>
      </c>
      <c r="BI219" s="153" t="str">
        <f t="shared" si="1439"/>
        <v>VERIFICA</v>
      </c>
      <c r="BJ219" s="153">
        <v>0.41599999999999998</v>
      </c>
      <c r="BK219" s="68">
        <f>(BF219-0.04)*0.0035/(BF219*0.00196)</f>
        <v>0.61615450010748107</v>
      </c>
      <c r="BL219" s="68">
        <f>(AF219*100*0.9*391.3*($B$241)*10)*10^-6</f>
        <v>259.82201044800007</v>
      </c>
      <c r="BM219" s="68">
        <f>((AF219*100*(($B$241)*10-BJ219*BF219*1000)+BK219*AD219*100*(BJ219*BF219*1000-0.04*1000))*391.3)*10^-6</f>
        <v>274.2636321734405</v>
      </c>
      <c r="BN219" s="254">
        <f>K60</f>
        <v>22.7</v>
      </c>
      <c r="BO219" s="180">
        <f t="shared" si="1441"/>
        <v>274.2636321734405</v>
      </c>
      <c r="BP219" s="68">
        <f t="shared" si="1442"/>
        <v>231.81608607289198</v>
      </c>
      <c r="BQ219" s="256">
        <f>(BN219*$AT$4/2)+(BP219+ABS(BO220))/$AT$4</f>
        <v>162.50650550341993</v>
      </c>
      <c r="BR219" s="256">
        <f>(BN219*$AT$4/2)+(ABS(BO219)+BP220)/$AT$4</f>
        <v>160.90806121981237</v>
      </c>
      <c r="BS219" s="256">
        <f>MAX(ABS(F60),ABS(F61))</f>
        <v>82.754999999999995</v>
      </c>
      <c r="BT219" s="247">
        <f>MAX(BQ219,BR219,BS219)</f>
        <v>162.50650550341993</v>
      </c>
      <c r="BU219" s="285">
        <f>BT219*10/(0.9*(0.66)*391.3*2)</f>
        <v>3.4957829746356119</v>
      </c>
      <c r="BV219" s="287">
        <v>8</v>
      </c>
      <c r="BW219" s="285">
        <f>fi!$B$2</f>
        <v>0.50240000000000007</v>
      </c>
      <c r="BX219" s="247">
        <f>0.66/4</f>
        <v>0.16500000000000001</v>
      </c>
      <c r="BY219" s="247">
        <f t="shared" ref="BY219" si="1450">0.225</f>
        <v>0.22500000000000001</v>
      </c>
      <c r="BZ219" s="247">
        <f t="shared" ref="BZ219" si="1451">8*0.016</f>
        <v>0.128</v>
      </c>
      <c r="CA219" s="247">
        <f t="shared" ref="CA219" si="1452">24*0.008</f>
        <v>0.192</v>
      </c>
      <c r="CB219" s="247">
        <f t="shared" ref="CB219" si="1453">MIN(BX219:CA219)</f>
        <v>0.128</v>
      </c>
      <c r="CC219" s="240" t="str">
        <f t="shared" ref="CC219:CC224" si="1454">IF(BT219&lt;=$J$240,"VERIFICA","NON VERIFICA")</f>
        <v>VERIFICA</v>
      </c>
      <c r="CD219" s="240"/>
      <c r="CE219" s="240"/>
      <c r="CF219" s="240" t="str">
        <f>IF(BT219&lt;=$W$243,"VERIFICA","NON VERIFICA")</f>
        <v>VERIFICA</v>
      </c>
      <c r="CG219" s="240"/>
      <c r="CH219" s="240"/>
      <c r="CI219" s="256">
        <v>20</v>
      </c>
      <c r="CJ219" s="186"/>
      <c r="CK219" s="186"/>
      <c r="CL219" s="186"/>
      <c r="CM219" s="186"/>
    </row>
    <row r="220" spans="1:91" ht="16.5" x14ac:dyDescent="0.35">
      <c r="A220" s="1">
        <v>6</v>
      </c>
      <c r="B220" s="32" t="s">
        <v>50</v>
      </c>
      <c r="C220" s="1">
        <v>-12.132</v>
      </c>
      <c r="D220" s="32">
        <v>21.302</v>
      </c>
      <c r="E220" s="1">
        <v>-4.5449999999999999</v>
      </c>
      <c r="F220" s="32">
        <v>4.6139999999999999</v>
      </c>
      <c r="G220" s="1">
        <v>-17.584</v>
      </c>
      <c r="H220" s="32">
        <v>9.7970000000000006</v>
      </c>
      <c r="I220" s="1">
        <v>-3.8079999999999998</v>
      </c>
      <c r="J220" s="32">
        <v>4.0220000000000002</v>
      </c>
      <c r="K220" s="1">
        <v>-9.2840000000000007</v>
      </c>
      <c r="L220" s="32">
        <v>15.778</v>
      </c>
      <c r="M220" s="1">
        <v>-5.3390000000000004</v>
      </c>
      <c r="N220" s="1">
        <v>5.0030000000000001</v>
      </c>
      <c r="P220" s="61">
        <v>17</v>
      </c>
      <c r="Q220" s="63">
        <f>H224</f>
        <v>-198.93469999999996</v>
      </c>
      <c r="R220" s="63">
        <f>H226</f>
        <v>-176.884625</v>
      </c>
      <c r="S220" s="108">
        <f t="shared" ref="S220:S224" si="1455">$J$238</f>
        <v>336.7260171609679</v>
      </c>
      <c r="T220" s="103" t="str">
        <f t="shared" si="1429"/>
        <v>VERIFICA</v>
      </c>
      <c r="U220" s="103" t="str">
        <f t="shared" si="1430"/>
        <v>VERIFICA</v>
      </c>
      <c r="V220" s="63">
        <f>$J$239</f>
        <v>446.90674053554949</v>
      </c>
      <c r="W220" s="100" t="str">
        <f t="shared" si="1426"/>
        <v>VERIFICA</v>
      </c>
      <c r="X220" s="100" t="str">
        <f t="shared" si="1431"/>
        <v>VERIFICA</v>
      </c>
      <c r="Y220" s="61">
        <v>17</v>
      </c>
      <c r="Z220" s="76">
        <f>H229</f>
        <v>7.6101600810903136</v>
      </c>
      <c r="AA220" s="76">
        <f>H230</f>
        <v>4.1867209018371776</v>
      </c>
      <c r="AB220" s="285"/>
      <c r="AC220" s="61">
        <v>17</v>
      </c>
      <c r="AD220" s="235">
        <f>2*fi!$B$6+1*fi!$B$8</f>
        <v>7.1592000000000002</v>
      </c>
      <c r="AE220" s="73" t="s">
        <v>109</v>
      </c>
      <c r="AF220" s="76">
        <f>3*fi!$B$6+1*fi!$B$8</f>
        <v>9.1688000000000009</v>
      </c>
      <c r="AG220" s="75" t="s">
        <v>116</v>
      </c>
      <c r="AH220" s="76">
        <f t="shared" ref="AH220:AH224" si="1456">30*70*1.4/450</f>
        <v>6.5333333333333332</v>
      </c>
      <c r="AI220" s="76" t="s">
        <v>96</v>
      </c>
      <c r="AJ220" s="76">
        <f t="shared" si="1449"/>
        <v>25.502133333333333</v>
      </c>
      <c r="AK220" s="76" t="s">
        <v>96</v>
      </c>
      <c r="AL220" s="261" t="str">
        <f t="shared" si="1427"/>
        <v>VERIFICA</v>
      </c>
      <c r="AM220" s="262"/>
      <c r="AN220" s="261" t="str">
        <f t="shared" si="1428"/>
        <v>VERIFICA</v>
      </c>
      <c r="AO220" s="262"/>
      <c r="AP220" s="68">
        <f t="shared" ref="AP220:AP224" si="1457">(AD220*100*391.3)/(30*10*($B$241)*10*14.17)</f>
        <v>9.9847984431470679E-2</v>
      </c>
      <c r="AQ220" s="68">
        <f t="shared" ref="AQ220:AQ226" si="1458">AF220/AD220</f>
        <v>1.2807017543859649</v>
      </c>
      <c r="AR220" s="68">
        <f t="shared" si="1433"/>
        <v>2.2869674185463658</v>
      </c>
      <c r="AS220" s="153">
        <v>0.81</v>
      </c>
      <c r="AT220" s="161">
        <f t="shared" ref="AT220:AT224" si="1459">(AP220/(2*AS220))*((1-AR220)+SQRT((1-AR220)^2+(4*AS220*AR220*0.04)/(AP220*(0.7-0.04))))*(0.7-0.04)</f>
        <v>4.8559800234465905E-2</v>
      </c>
      <c r="AU220" s="162">
        <f t="shared" si="1434"/>
        <v>6.1695683828960006E-4</v>
      </c>
      <c r="AV220" s="162">
        <v>1.9599999999999999E-3</v>
      </c>
      <c r="AW220" s="153" t="str">
        <f t="shared" ref="AW220:AW226" si="1460">IF(AU220&lt;AV220, "VERIFICA","NON VERIFICA")</f>
        <v>VERIFICA</v>
      </c>
      <c r="AX220" s="153">
        <v>0.41599999999999998</v>
      </c>
      <c r="AY220" s="68">
        <f>(AT220-0.04)*0.0035/(AT220*0.00196)</f>
        <v>0.3147738970865307</v>
      </c>
      <c r="AZ220" s="68">
        <f t="shared" ref="AZ220:AZ224" si="1461">(AD220*100*0.9*391.3*($B$241)*10)*10^-6</f>
        <v>166.40286062400003</v>
      </c>
      <c r="BA220" s="68">
        <f t="shared" ref="BA220:BA224" si="1462">((AD220*100*(($B$241)*10-AX220*AT220*1000)+AY220*AF220*100*(AX220*AT220*1000-0.04*1000))*391.3)*10^-6</f>
        <v>176.99702852283713</v>
      </c>
      <c r="BB220" s="68">
        <f t="shared" ref="BB220:BB224" si="1463">(AF220*100*391.3)/(30*10*($B$241)*10*14.17)</f>
        <v>0.127875488833287</v>
      </c>
      <c r="BC220" s="68">
        <f t="shared" si="1436"/>
        <v>0.78082191780821908</v>
      </c>
      <c r="BD220" s="68">
        <f t="shared" si="1437"/>
        <v>1.3943248532289627</v>
      </c>
      <c r="BE220" s="153">
        <v>0.81</v>
      </c>
      <c r="BF220" s="68">
        <f t="shared" ref="BF220:BF224" si="1464">(BB220/(2*BE220))*((1-BD220)+SQRT((1-BD220)^2+(4*BE220*BD220*0.04)/(BB220*(0.66))))*(0.66)</f>
        <v>5.8407853184046538E-2</v>
      </c>
      <c r="BG220" s="162">
        <f t="shared" si="1438"/>
        <v>1.103062047857642E-3</v>
      </c>
      <c r="BH220" s="162">
        <v>1.9599999999999999E-3</v>
      </c>
      <c r="BI220" s="153" t="str">
        <f t="shared" si="1439"/>
        <v>VERIFICA</v>
      </c>
      <c r="BJ220" s="153">
        <v>0.41599999999999998</v>
      </c>
      <c r="BK220" s="68">
        <f t="shared" ref="BK220:BK226" si="1465">(BF220-0.04)*0.0035/(BF220*0.00196)</f>
        <v>0.56278675911104192</v>
      </c>
      <c r="BL220" s="68">
        <f t="shared" ref="BL220:BL224" si="1466">(AF220*100*0.9*391.3*($B$241)*10)*10^-6</f>
        <v>213.11243553599999</v>
      </c>
      <c r="BM220" s="68">
        <f>((AF220*100*(($B$241)*10-BJ220*BF220*1000)+BK220*AD220*100*(BJ220*BF220*1000-0.04*1000))*391.3)*10^-6</f>
        <v>225.59858511527472</v>
      </c>
      <c r="BN220" s="255"/>
      <c r="BO220" s="180">
        <f t="shared" si="1441"/>
        <v>225.59858511527472</v>
      </c>
      <c r="BP220" s="68">
        <f t="shared" si="1442"/>
        <v>176.99702852283713</v>
      </c>
      <c r="BQ220" s="257"/>
      <c r="BR220" s="257"/>
      <c r="BS220" s="257"/>
      <c r="BT220" s="247"/>
      <c r="BU220" s="285"/>
      <c r="BV220" s="287"/>
      <c r="BW220" s="285"/>
      <c r="BX220" s="247"/>
      <c r="BY220" s="247"/>
      <c r="BZ220" s="247"/>
      <c r="CA220" s="247"/>
      <c r="CB220" s="247"/>
      <c r="CC220" s="240" t="str">
        <f t="shared" si="1454"/>
        <v>VERIFICA</v>
      </c>
      <c r="CD220" s="240"/>
      <c r="CE220" s="240"/>
      <c r="CF220" s="240" t="str">
        <f t="shared" ref="CF220:CF224" si="1467">IF(BT220&lt;=$W$243,"VERIFICA","NON VERIFICA")</f>
        <v>VERIFICA</v>
      </c>
      <c r="CG220" s="240"/>
      <c r="CH220" s="240"/>
      <c r="CI220" s="257"/>
      <c r="CJ220" s="186"/>
      <c r="CK220" s="186"/>
      <c r="CL220" s="186"/>
      <c r="CM220" s="186"/>
    </row>
    <row r="221" spans="1:91" ht="16.5" x14ac:dyDescent="0.35">
      <c r="B221" s="1" t="s">
        <v>33</v>
      </c>
      <c r="C221" s="34">
        <f>(ABS(C217)+ABS(C219))*SIGN(C217)</f>
        <v>183.029</v>
      </c>
      <c r="D221" s="37">
        <f t="shared" ref="D221:L221" si="1468">(ABS(D217)+ABS(D219))*SIGN(D217)</f>
        <v>-324.39</v>
      </c>
      <c r="E221" s="35">
        <f t="shared" si="1468"/>
        <v>68.009</v>
      </c>
      <c r="F221" s="37">
        <f t="shared" si="1468"/>
        <v>-69.123000000000005</v>
      </c>
      <c r="G221" s="35">
        <f t="shared" si="1468"/>
        <v>265.95299999999997</v>
      </c>
      <c r="H221" s="37">
        <f t="shared" si="1468"/>
        <v>-147.82299999999998</v>
      </c>
      <c r="I221" s="35">
        <f t="shared" si="1468"/>
        <v>54.662000000000006</v>
      </c>
      <c r="J221" s="37">
        <f t="shared" si="1468"/>
        <v>-58.069000000000003</v>
      </c>
      <c r="K221" s="35">
        <f t="shared" si="1468"/>
        <v>139.73400000000001</v>
      </c>
      <c r="L221" s="37">
        <f t="shared" si="1468"/>
        <v>-238.10899999999998</v>
      </c>
      <c r="M221" s="35">
        <f>(ABS(M217)+ABS(M219))*SIGN(M217)</f>
        <v>80.587000000000003</v>
      </c>
      <c r="N221" s="35">
        <f t="shared" ref="N221:N222" si="1469">(ABS(N217)+ABS(N219))*SIGN(N217)</f>
        <v>-75.387</v>
      </c>
      <c r="P221" s="61">
        <v>17</v>
      </c>
      <c r="Q221" s="63">
        <f>I225</f>
        <v>-113.08760000000001</v>
      </c>
      <c r="R221" s="63">
        <f>I226</f>
        <v>-97.931464999999974</v>
      </c>
      <c r="S221" s="108">
        <f t="shared" si="1455"/>
        <v>336.7260171609679</v>
      </c>
      <c r="T221" s="103" t="str">
        <f t="shared" si="1429"/>
        <v>VERIFICA</v>
      </c>
      <c r="U221" s="103" t="str">
        <f t="shared" si="1430"/>
        <v>VERIFICA</v>
      </c>
      <c r="V221" s="63">
        <f t="shared" ref="V221:V224" si="1470">$J$239</f>
        <v>446.90674053554949</v>
      </c>
      <c r="W221" s="100" t="str">
        <f t="shared" si="1426"/>
        <v>VERIFICA</v>
      </c>
      <c r="X221" s="100" t="str">
        <f t="shared" si="1431"/>
        <v>VERIFICA</v>
      </c>
      <c r="Y221" s="61">
        <v>17</v>
      </c>
      <c r="Z221" s="76">
        <f>I229</f>
        <v>4.2133346842649155</v>
      </c>
      <c r="AA221" s="76">
        <f>I230</f>
        <v>0.30665351014188319</v>
      </c>
      <c r="AB221" s="285">
        <f>I231</f>
        <v>2.4008122110447681</v>
      </c>
      <c r="AC221" s="61">
        <v>17</v>
      </c>
      <c r="AD221" s="76">
        <f>2*fi!$B$6+1*fi!$B$8</f>
        <v>7.1592000000000002</v>
      </c>
      <c r="AE221" s="73" t="s">
        <v>109</v>
      </c>
      <c r="AF221" s="76">
        <f>2*fi!$B$6+1*fi!$B$8</f>
        <v>7.1592000000000002</v>
      </c>
      <c r="AG221" s="73" t="s">
        <v>109</v>
      </c>
      <c r="AH221" s="76">
        <f t="shared" si="1456"/>
        <v>6.5333333333333332</v>
      </c>
      <c r="AI221" s="76" t="s">
        <v>96</v>
      </c>
      <c r="AJ221" s="76">
        <f t="shared" si="1449"/>
        <v>23.492533333333334</v>
      </c>
      <c r="AK221" s="76" t="s">
        <v>96</v>
      </c>
      <c r="AL221" s="261" t="str">
        <f t="shared" si="1427"/>
        <v>VERIFICA</v>
      </c>
      <c r="AM221" s="262"/>
      <c r="AN221" s="261" t="str">
        <f t="shared" si="1428"/>
        <v>VERIFICA</v>
      </c>
      <c r="AO221" s="262"/>
      <c r="AP221" s="68">
        <f t="shared" si="1457"/>
        <v>9.9847984431470679E-2</v>
      </c>
      <c r="AQ221" s="68">
        <f t="shared" si="1458"/>
        <v>1</v>
      </c>
      <c r="AR221" s="68">
        <f t="shared" si="1433"/>
        <v>1.7857142857142858</v>
      </c>
      <c r="AS221" s="153">
        <v>0.81</v>
      </c>
      <c r="AT221" s="161">
        <f t="shared" si="1459"/>
        <v>5.0698969105359405E-2</v>
      </c>
      <c r="AU221" s="162">
        <f t="shared" si="1434"/>
        <v>7.3860262899900749E-4</v>
      </c>
      <c r="AV221" s="162">
        <v>1.9599999999999999E-3</v>
      </c>
      <c r="AW221" s="153" t="str">
        <f t="shared" si="1460"/>
        <v>VERIFICA</v>
      </c>
      <c r="AX221" s="153">
        <v>0.41599999999999998</v>
      </c>
      <c r="AY221" s="68">
        <f>(AT221-0.04)*0.0035/(AT221*0.00196)</f>
        <v>0.37683807601990182</v>
      </c>
      <c r="AZ221" s="68">
        <f t="shared" si="1461"/>
        <v>166.40286062400003</v>
      </c>
      <c r="BA221" s="68">
        <f t="shared" si="1462"/>
        <v>176.98751447381036</v>
      </c>
      <c r="BB221" s="68">
        <f t="shared" si="1463"/>
        <v>9.9847984431470679E-2</v>
      </c>
      <c r="BC221" s="68">
        <f t="shared" si="1436"/>
        <v>1</v>
      </c>
      <c r="BD221" s="68">
        <f t="shared" si="1437"/>
        <v>1.7857142857142858</v>
      </c>
      <c r="BE221" s="153">
        <v>0.81</v>
      </c>
      <c r="BF221" s="68">
        <f t="shared" si="1464"/>
        <v>5.0698969105359412E-2</v>
      </c>
      <c r="BG221" s="162">
        <f t="shared" si="1438"/>
        <v>7.3860262899900792E-4</v>
      </c>
      <c r="BH221" s="162">
        <v>1.9599999999999999E-3</v>
      </c>
      <c r="BI221" s="153" t="str">
        <f t="shared" si="1439"/>
        <v>VERIFICA</v>
      </c>
      <c r="BJ221" s="153">
        <v>0.41599999999999998</v>
      </c>
      <c r="BK221" s="68">
        <f t="shared" si="1465"/>
        <v>0.37683807601990205</v>
      </c>
      <c r="BL221" s="68">
        <f t="shared" si="1466"/>
        <v>166.40286062400003</v>
      </c>
      <c r="BM221" s="68">
        <f t="shared" ref="BM221:BM224" si="1471">((AF221*100*(($B$241)*10-BJ221*BF221*1000)+BK221*AD221*100*(BJ221*BF221*1000-0.04*1000))*391.3)*10^-6</f>
        <v>176.98751447381036</v>
      </c>
      <c r="BN221" s="254">
        <f>K80</f>
        <v>34.1</v>
      </c>
      <c r="BO221" s="180">
        <f t="shared" si="1441"/>
        <v>176.98751447381036</v>
      </c>
      <c r="BP221" s="68">
        <f t="shared" si="1442"/>
        <v>176.98751447381036</v>
      </c>
      <c r="BQ221" s="256">
        <f>(BN221*$AT$5/2)+(BP221+ABS(BO222))/$AT$5</f>
        <v>155.3861175439157</v>
      </c>
      <c r="BR221" s="256">
        <f>(BN221*$AT$5/2)+(ABS(BO221)+BP222)/$AT$5</f>
        <v>155.3861175439157</v>
      </c>
      <c r="BS221" s="256">
        <f>MAX(ABS(F80),ABS(F81))</f>
        <v>126.245</v>
      </c>
      <c r="BT221" s="247">
        <f>MAX(BQ221,BR221,BS221)</f>
        <v>155.3861175439157</v>
      </c>
      <c r="BU221" s="285">
        <f t="shared" ref="BU221" si="1472">BT221*10/(0.9*(0.66)*391.3*2)</f>
        <v>3.3426116851261503</v>
      </c>
      <c r="BV221" s="287">
        <v>8</v>
      </c>
      <c r="BW221" s="285">
        <f>fi!$B$2</f>
        <v>0.50240000000000007</v>
      </c>
      <c r="BX221" s="247">
        <f t="shared" ref="BX221" si="1473">0.66/4</f>
        <v>0.16500000000000001</v>
      </c>
      <c r="BY221" s="247">
        <f t="shared" ref="BY221" si="1474">0.225</f>
        <v>0.22500000000000001</v>
      </c>
      <c r="BZ221" s="247">
        <f t="shared" ref="BZ221" si="1475">8*0.016</f>
        <v>0.128</v>
      </c>
      <c r="CA221" s="247">
        <f t="shared" ref="CA221" si="1476">24*0.008</f>
        <v>0.192</v>
      </c>
      <c r="CB221" s="247">
        <f t="shared" ref="CB221" si="1477">MIN(BX221:CA221)</f>
        <v>0.128</v>
      </c>
      <c r="CC221" s="240" t="str">
        <f t="shared" si="1454"/>
        <v>VERIFICA</v>
      </c>
      <c r="CD221" s="240"/>
      <c r="CE221" s="240"/>
      <c r="CF221" s="240" t="str">
        <f t="shared" si="1467"/>
        <v>VERIFICA</v>
      </c>
      <c r="CG221" s="240"/>
      <c r="CH221" s="240"/>
      <c r="CI221" s="256">
        <v>20</v>
      </c>
      <c r="CJ221" s="186"/>
      <c r="CK221" s="186"/>
      <c r="CL221" s="186"/>
      <c r="CM221" s="186"/>
    </row>
    <row r="222" spans="1:91" ht="16.5" x14ac:dyDescent="0.35">
      <c r="B222" s="1" t="s">
        <v>34</v>
      </c>
      <c r="C222" s="34">
        <f>(ABS(C218)+ABS(C220))*SIGN(C218)</f>
        <v>15.423999999999999</v>
      </c>
      <c r="D222" s="35">
        <f t="shared" ref="D222:L222" si="1478">(ABS(D218)+ABS(D220))*SIGN(D218)</f>
        <v>-26.988</v>
      </c>
      <c r="E222" s="34">
        <f t="shared" si="1478"/>
        <v>5.8040000000000003</v>
      </c>
      <c r="F222" s="35">
        <f t="shared" si="1478"/>
        <v>-5.8889999999999993</v>
      </c>
      <c r="G222" s="34">
        <f t="shared" si="1478"/>
        <v>22.344999999999999</v>
      </c>
      <c r="H222" s="36">
        <f t="shared" si="1478"/>
        <v>-12.459</v>
      </c>
      <c r="I222" s="34">
        <f t="shared" si="1478"/>
        <v>4.952</v>
      </c>
      <c r="J222" s="37">
        <f t="shared" si="1478"/>
        <v>-5.2149999999999999</v>
      </c>
      <c r="K222" s="34">
        <f t="shared" si="1478"/>
        <v>11.821000000000002</v>
      </c>
      <c r="L222" s="37">
        <f t="shared" si="1478"/>
        <v>-20.07</v>
      </c>
      <c r="M222" s="35">
        <f>(ABS(M218)+ABS(M220))*SIGN(M218)</f>
        <v>6.7910000000000004</v>
      </c>
      <c r="N222" s="35">
        <f t="shared" si="1469"/>
        <v>-6.367</v>
      </c>
      <c r="P222" s="61">
        <v>18</v>
      </c>
      <c r="Q222" s="63">
        <f>J224</f>
        <v>-127.91050000000001</v>
      </c>
      <c r="R222" s="63">
        <f>J226</f>
        <v>-112.04318500000028</v>
      </c>
      <c r="S222" s="108">
        <f t="shared" si="1455"/>
        <v>336.7260171609679</v>
      </c>
      <c r="T222" s="103" t="str">
        <f t="shared" si="1429"/>
        <v>VERIFICA</v>
      </c>
      <c r="U222" s="103" t="str">
        <f t="shared" si="1430"/>
        <v>VERIFICA</v>
      </c>
      <c r="V222" s="63">
        <f t="shared" si="1470"/>
        <v>446.90674053554949</v>
      </c>
      <c r="W222" s="100" t="str">
        <f t="shared" si="1426"/>
        <v>VERIFICA</v>
      </c>
      <c r="X222" s="100" t="str">
        <f t="shared" si="1431"/>
        <v>VERIFICA</v>
      </c>
      <c r="Y222" s="61">
        <v>18</v>
      </c>
      <c r="Z222" s="76">
        <f>J229</f>
        <v>4.8204674309325588</v>
      </c>
      <c r="AA222" s="76">
        <f>J230</f>
        <v>8.0302987280459111E-4</v>
      </c>
      <c r="AB222" s="285"/>
      <c r="AC222" s="61">
        <v>18</v>
      </c>
      <c r="AD222" s="76">
        <f>2*fi!$B$6+1*fi!$B$8</f>
        <v>7.1592000000000002</v>
      </c>
      <c r="AE222" s="73" t="s">
        <v>109</v>
      </c>
      <c r="AF222" s="76">
        <f>2*fi!$B$6+1*fi!$B$8</f>
        <v>7.1592000000000002</v>
      </c>
      <c r="AG222" s="73" t="s">
        <v>109</v>
      </c>
      <c r="AH222" s="76">
        <f t="shared" si="1456"/>
        <v>6.5333333333333332</v>
      </c>
      <c r="AI222" s="76" t="s">
        <v>96</v>
      </c>
      <c r="AJ222" s="76">
        <f t="shared" si="1449"/>
        <v>23.492533333333334</v>
      </c>
      <c r="AK222" s="76" t="s">
        <v>96</v>
      </c>
      <c r="AL222" s="261" t="str">
        <f t="shared" si="1427"/>
        <v>VERIFICA</v>
      </c>
      <c r="AM222" s="262"/>
      <c r="AN222" s="261" t="str">
        <f t="shared" si="1428"/>
        <v>VERIFICA</v>
      </c>
      <c r="AO222" s="262"/>
      <c r="AP222" s="68">
        <f t="shared" si="1457"/>
        <v>9.9847984431470679E-2</v>
      </c>
      <c r="AQ222" s="68">
        <f t="shared" si="1458"/>
        <v>1</v>
      </c>
      <c r="AR222" s="68">
        <f t="shared" si="1433"/>
        <v>1.7857142857142858</v>
      </c>
      <c r="AS222" s="153">
        <v>0.81</v>
      </c>
      <c r="AT222" s="161">
        <f t="shared" si="1459"/>
        <v>5.0698969105359405E-2</v>
      </c>
      <c r="AU222" s="162">
        <f t="shared" si="1434"/>
        <v>7.3860262899900749E-4</v>
      </c>
      <c r="AV222" s="162">
        <v>1.9599999999999999E-3</v>
      </c>
      <c r="AW222" s="153" t="str">
        <f t="shared" si="1460"/>
        <v>VERIFICA</v>
      </c>
      <c r="AX222" s="153">
        <v>0.41599999999999998</v>
      </c>
      <c r="AY222" s="68">
        <f t="shared" ref="AY222:AY226" si="1479">(AT222-0.04)*0.0035/(AT222*0.00196)</f>
        <v>0.37683807601990182</v>
      </c>
      <c r="AZ222" s="68">
        <f t="shared" si="1461"/>
        <v>166.40286062400003</v>
      </c>
      <c r="BA222" s="68">
        <f t="shared" si="1462"/>
        <v>176.98751447381036</v>
      </c>
      <c r="BB222" s="68">
        <f t="shared" si="1463"/>
        <v>9.9847984431470679E-2</v>
      </c>
      <c r="BC222" s="68">
        <f t="shared" si="1436"/>
        <v>1</v>
      </c>
      <c r="BD222" s="68">
        <f t="shared" si="1437"/>
        <v>1.7857142857142858</v>
      </c>
      <c r="BE222" s="153">
        <v>0.81</v>
      </c>
      <c r="BF222" s="68">
        <f t="shared" si="1464"/>
        <v>5.0698969105359412E-2</v>
      </c>
      <c r="BG222" s="162">
        <f t="shared" si="1438"/>
        <v>7.3860262899900792E-4</v>
      </c>
      <c r="BH222" s="162">
        <v>1.9599999999999999E-3</v>
      </c>
      <c r="BI222" s="153" t="str">
        <f t="shared" si="1439"/>
        <v>VERIFICA</v>
      </c>
      <c r="BJ222" s="153">
        <v>0.41599999999999998</v>
      </c>
      <c r="BK222" s="68">
        <f t="shared" si="1465"/>
        <v>0.37683807601990205</v>
      </c>
      <c r="BL222" s="68">
        <f t="shared" si="1466"/>
        <v>166.40286062400003</v>
      </c>
      <c r="BM222" s="68">
        <f t="shared" si="1471"/>
        <v>176.98751447381036</v>
      </c>
      <c r="BN222" s="255"/>
      <c r="BO222" s="180">
        <f t="shared" si="1441"/>
        <v>176.98751447381036</v>
      </c>
      <c r="BP222" s="68">
        <f t="shared" si="1442"/>
        <v>176.98751447381036</v>
      </c>
      <c r="BQ222" s="257"/>
      <c r="BR222" s="257"/>
      <c r="BS222" s="257"/>
      <c r="BT222" s="247"/>
      <c r="BU222" s="285"/>
      <c r="BV222" s="287"/>
      <c r="BW222" s="285"/>
      <c r="BX222" s="247"/>
      <c r="BY222" s="247"/>
      <c r="BZ222" s="247"/>
      <c r="CA222" s="247"/>
      <c r="CB222" s="247"/>
      <c r="CC222" s="240" t="str">
        <f t="shared" si="1454"/>
        <v>VERIFICA</v>
      </c>
      <c r="CD222" s="240"/>
      <c r="CE222" s="240"/>
      <c r="CF222" s="240" t="str">
        <f t="shared" si="1467"/>
        <v>VERIFICA</v>
      </c>
      <c r="CG222" s="240"/>
      <c r="CH222" s="240"/>
      <c r="CI222" s="257"/>
      <c r="CJ222" s="186"/>
      <c r="CK222" s="186"/>
      <c r="CL222" s="186"/>
      <c r="CM222" s="186"/>
    </row>
    <row r="223" spans="1:91" ht="16.5" x14ac:dyDescent="0.35">
      <c r="B223" s="1" t="s">
        <v>51</v>
      </c>
      <c r="C223" s="34">
        <f>C221+0.3*C222</f>
        <v>187.65619999999998</v>
      </c>
      <c r="D223" s="35">
        <f t="shared" ref="D223:I223" si="1480">D221+0.3*D222</f>
        <v>-332.4864</v>
      </c>
      <c r="E223" s="34">
        <f t="shared" si="1480"/>
        <v>69.750200000000007</v>
      </c>
      <c r="F223" s="35">
        <f t="shared" si="1480"/>
        <v>-70.889700000000005</v>
      </c>
      <c r="G223" s="34">
        <f t="shared" si="1480"/>
        <v>272.65649999999999</v>
      </c>
      <c r="H223" s="36">
        <f t="shared" si="1480"/>
        <v>-151.56069999999997</v>
      </c>
      <c r="I223" s="34">
        <f t="shared" si="1480"/>
        <v>56.147600000000004</v>
      </c>
      <c r="J223" s="37">
        <f>J221+0.3*J222</f>
        <v>-59.633500000000005</v>
      </c>
      <c r="K223" s="35">
        <f t="shared" ref="K223" si="1481">K221+0.3*K222</f>
        <v>143.28030000000001</v>
      </c>
      <c r="L223" s="37">
        <f t="shared" ref="L223" si="1482">L221+0.3*L222</f>
        <v>-244.12999999999997</v>
      </c>
      <c r="M223" s="35">
        <f>M221+0.3*M222</f>
        <v>82.624300000000005</v>
      </c>
      <c r="N223" s="35">
        <f t="shared" ref="N223" si="1483">N221+0.3*N222</f>
        <v>-77.2971</v>
      </c>
      <c r="P223" s="64">
        <v>18</v>
      </c>
      <c r="Q223" s="63">
        <f>K225</f>
        <v>-212.79330000000002</v>
      </c>
      <c r="R223" s="63">
        <f>K226</f>
        <v>-189.79134000000025</v>
      </c>
      <c r="S223" s="108">
        <f t="shared" si="1455"/>
        <v>336.7260171609679</v>
      </c>
      <c r="T223" s="103" t="str">
        <f t="shared" si="1429"/>
        <v>VERIFICA</v>
      </c>
      <c r="U223" s="103" t="str">
        <f t="shared" si="1430"/>
        <v>VERIFICA</v>
      </c>
      <c r="V223" s="63">
        <f t="shared" si="1470"/>
        <v>446.90674053554949</v>
      </c>
      <c r="W223" s="100" t="str">
        <f t="shared" si="1426"/>
        <v>VERIFICA</v>
      </c>
      <c r="X223" s="100" t="str">
        <f t="shared" si="1431"/>
        <v>VERIFICA</v>
      </c>
      <c r="Y223" s="64">
        <v>18</v>
      </c>
      <c r="Z223" s="76">
        <f>K229</f>
        <v>8.1654495375425711</v>
      </c>
      <c r="AA223" s="76">
        <f>K230</f>
        <v>3.201737538946841</v>
      </c>
      <c r="AB223" s="285">
        <f>K231</f>
        <v>7.5804221618175127</v>
      </c>
      <c r="AC223" s="64">
        <v>18</v>
      </c>
      <c r="AD223" s="235">
        <f>2*fi!$B$6+1*fi!$B$8</f>
        <v>7.1592000000000002</v>
      </c>
      <c r="AE223" s="73" t="s">
        <v>109</v>
      </c>
      <c r="AF223" s="76">
        <f>3*fi!$B$6+1*fi!$B$8</f>
        <v>9.1688000000000009</v>
      </c>
      <c r="AG223" s="75" t="s">
        <v>116</v>
      </c>
      <c r="AH223" s="76">
        <f t="shared" si="1456"/>
        <v>6.5333333333333332</v>
      </c>
      <c r="AI223" s="76" t="s">
        <v>96</v>
      </c>
      <c r="AJ223" s="76">
        <f t="shared" si="1449"/>
        <v>25.502133333333333</v>
      </c>
      <c r="AK223" s="76" t="s">
        <v>96</v>
      </c>
      <c r="AL223" s="261" t="str">
        <f t="shared" si="1427"/>
        <v>VERIFICA</v>
      </c>
      <c r="AM223" s="262"/>
      <c r="AN223" s="261" t="str">
        <f t="shared" si="1428"/>
        <v>VERIFICA</v>
      </c>
      <c r="AO223" s="262"/>
      <c r="AP223" s="68">
        <f t="shared" si="1457"/>
        <v>9.9847984431470679E-2</v>
      </c>
      <c r="AQ223" s="68">
        <f t="shared" si="1458"/>
        <v>1.2807017543859649</v>
      </c>
      <c r="AR223" s="68">
        <f t="shared" si="1433"/>
        <v>2.2869674185463658</v>
      </c>
      <c r="AS223" s="153">
        <v>0.81</v>
      </c>
      <c r="AT223" s="161">
        <f t="shared" si="1459"/>
        <v>4.8559800234465905E-2</v>
      </c>
      <c r="AU223" s="162">
        <f t="shared" si="1434"/>
        <v>6.1695683828960006E-4</v>
      </c>
      <c r="AV223" s="162">
        <v>1.9599999999999999E-3</v>
      </c>
      <c r="AW223" s="153" t="str">
        <f t="shared" si="1460"/>
        <v>VERIFICA</v>
      </c>
      <c r="AX223" s="153">
        <v>0.41599999999999998</v>
      </c>
      <c r="AY223" s="68">
        <f t="shared" si="1479"/>
        <v>0.3147738970865307</v>
      </c>
      <c r="AZ223" s="68">
        <f t="shared" si="1461"/>
        <v>166.40286062400003</v>
      </c>
      <c r="BA223" s="68">
        <f t="shared" si="1462"/>
        <v>176.99702852283713</v>
      </c>
      <c r="BB223" s="68">
        <f t="shared" si="1463"/>
        <v>0.127875488833287</v>
      </c>
      <c r="BC223" s="68">
        <f t="shared" si="1436"/>
        <v>0.78082191780821908</v>
      </c>
      <c r="BD223" s="68">
        <f t="shared" si="1437"/>
        <v>1.3943248532289627</v>
      </c>
      <c r="BE223" s="153">
        <v>0.81</v>
      </c>
      <c r="BF223" s="68">
        <f t="shared" si="1464"/>
        <v>5.8407853184046538E-2</v>
      </c>
      <c r="BG223" s="162">
        <f t="shared" si="1438"/>
        <v>1.103062047857642E-3</v>
      </c>
      <c r="BH223" s="162">
        <v>1.9599999999999999E-3</v>
      </c>
      <c r="BI223" s="153" t="str">
        <f t="shared" si="1439"/>
        <v>VERIFICA</v>
      </c>
      <c r="BJ223" s="153">
        <v>0.41599999999999998</v>
      </c>
      <c r="BK223" s="68">
        <f t="shared" si="1465"/>
        <v>0.56278675911104192</v>
      </c>
      <c r="BL223" s="68">
        <f t="shared" si="1466"/>
        <v>213.11243553599999</v>
      </c>
      <c r="BM223" s="68">
        <f t="shared" si="1471"/>
        <v>225.59858511527472</v>
      </c>
      <c r="BN223" s="254">
        <f>K100</f>
        <v>31.099999999999998</v>
      </c>
      <c r="BO223" s="180">
        <f t="shared" si="1441"/>
        <v>225.59858511527472</v>
      </c>
      <c r="BP223" s="68">
        <f t="shared" si="1442"/>
        <v>176.99702852283713</v>
      </c>
      <c r="BQ223" s="256">
        <f>(BN223*$AT$6/2)+(BP223+ABS(BO224))/$AT$6</f>
        <v>169.31947872332654</v>
      </c>
      <c r="BR223" s="256">
        <f>(BN223*$AT$6/2)+(ABS(BO223)+BP224)/$AT$6</f>
        <v>163.47400277133119</v>
      </c>
      <c r="BS223" s="256">
        <f>MAX(ABS(F100),ABS(F101))</f>
        <v>103.074</v>
      </c>
      <c r="BT223" s="247">
        <f>MAX(BQ223,BR223,BS223)</f>
        <v>169.31947872332654</v>
      </c>
      <c r="BU223" s="285">
        <f t="shared" ref="BU223" si="1484">BT223*10/(0.9*(0.66)*391.3*2)</f>
        <v>3.6423412660407313</v>
      </c>
      <c r="BV223" s="287">
        <v>8</v>
      </c>
      <c r="BW223" s="285">
        <f>fi!$B$2</f>
        <v>0.50240000000000007</v>
      </c>
      <c r="BX223" s="247">
        <f t="shared" ref="BX223" si="1485">0.66/4</f>
        <v>0.16500000000000001</v>
      </c>
      <c r="BY223" s="247">
        <f t="shared" ref="BY223" si="1486">0.225</f>
        <v>0.22500000000000001</v>
      </c>
      <c r="BZ223" s="247">
        <f t="shared" ref="BZ223" si="1487">8*0.016</f>
        <v>0.128</v>
      </c>
      <c r="CA223" s="247">
        <f t="shared" ref="CA223" si="1488">24*0.008</f>
        <v>0.192</v>
      </c>
      <c r="CB223" s="247">
        <f t="shared" ref="CB223" si="1489">MIN(BX223:CA223)</f>
        <v>0.128</v>
      </c>
      <c r="CC223" s="240" t="str">
        <f t="shared" si="1454"/>
        <v>VERIFICA</v>
      </c>
      <c r="CD223" s="240"/>
      <c r="CE223" s="240"/>
      <c r="CF223" s="240" t="str">
        <f t="shared" si="1467"/>
        <v>VERIFICA</v>
      </c>
      <c r="CG223" s="240"/>
      <c r="CH223" s="240"/>
      <c r="CI223" s="256">
        <v>20</v>
      </c>
      <c r="CJ223" s="186"/>
      <c r="CK223" s="186"/>
      <c r="CL223" s="186"/>
      <c r="CM223" s="186"/>
    </row>
    <row r="224" spans="1:91" ht="16.5" x14ac:dyDescent="0.35">
      <c r="B224" s="1" t="s">
        <v>37</v>
      </c>
      <c r="C224" s="34">
        <f>C216+C223</f>
        <v>171.18819999999999</v>
      </c>
      <c r="D224" s="35">
        <f t="shared" ref="D224:L224" si="1490">D216+D223</f>
        <v>-350.67439999999999</v>
      </c>
      <c r="E224" s="34">
        <f t="shared" si="1490"/>
        <v>-3.9797999999999973</v>
      </c>
      <c r="F224" s="35">
        <f t="shared" si="1490"/>
        <v>-144.3647</v>
      </c>
      <c r="G224" s="34">
        <f t="shared" si="1490"/>
        <v>235.67349999999999</v>
      </c>
      <c r="H224" s="36">
        <f t="shared" si="1490"/>
        <v>-198.93469999999996</v>
      </c>
      <c r="I224" s="34">
        <f t="shared" si="1490"/>
        <v>-0.79239999999999355</v>
      </c>
      <c r="J224" s="37">
        <f t="shared" si="1490"/>
        <v>-127.91050000000001</v>
      </c>
      <c r="K224" s="35">
        <f t="shared" si="1490"/>
        <v>73.767300000000006</v>
      </c>
      <c r="L224" s="37">
        <f t="shared" si="1490"/>
        <v>-311.99199999999996</v>
      </c>
      <c r="M224" s="35">
        <f>M216+M223</f>
        <v>37.867300000000007</v>
      </c>
      <c r="N224" s="35">
        <f t="shared" ref="N224" si="1491">N216+N223</f>
        <v>-111.7461</v>
      </c>
      <c r="P224" s="64">
        <v>19</v>
      </c>
      <c r="Q224" s="63">
        <f>L224</f>
        <v>-311.99199999999996</v>
      </c>
      <c r="R224" s="63">
        <f>L226</f>
        <v>-252.46421999999995</v>
      </c>
      <c r="S224" s="108">
        <f t="shared" si="1455"/>
        <v>336.7260171609679</v>
      </c>
      <c r="T224" s="105" t="str">
        <f t="shared" si="1429"/>
        <v>VERIFICA</v>
      </c>
      <c r="U224" s="103" t="str">
        <f t="shared" si="1430"/>
        <v>VERIFICA</v>
      </c>
      <c r="V224" s="63">
        <f t="shared" si="1470"/>
        <v>446.90674053554949</v>
      </c>
      <c r="W224" s="100" t="str">
        <f t="shared" si="1426"/>
        <v>VERIFICA</v>
      </c>
      <c r="X224" s="100" t="str">
        <f t="shared" si="1431"/>
        <v>VERIFICA</v>
      </c>
      <c r="Y224" s="64">
        <v>19</v>
      </c>
      <c r="Z224" s="76">
        <f>L229</f>
        <v>10.861843582773814</v>
      </c>
      <c r="AA224" s="76">
        <f>L230</f>
        <v>7.5804221618175127</v>
      </c>
      <c r="AB224" s="285"/>
      <c r="AC224" s="64">
        <v>19</v>
      </c>
      <c r="AD224" s="76">
        <f>4*fi!$B$6</f>
        <v>8.0384000000000011</v>
      </c>
      <c r="AE224" s="73" t="s">
        <v>120</v>
      </c>
      <c r="AF224" s="76">
        <f>4*fi!$B$6+1*fi!$B$8</f>
        <v>11.178400000000002</v>
      </c>
      <c r="AG224" s="73" t="s">
        <v>104</v>
      </c>
      <c r="AH224" s="76">
        <f t="shared" si="1456"/>
        <v>6.5333333333333332</v>
      </c>
      <c r="AI224" s="84" t="s">
        <v>96</v>
      </c>
      <c r="AJ224" s="76">
        <f t="shared" si="1449"/>
        <v>27.511733333333332</v>
      </c>
      <c r="AK224" s="84" t="s">
        <v>96</v>
      </c>
      <c r="AL224" s="314" t="str">
        <f t="shared" si="1427"/>
        <v>VERIFICA</v>
      </c>
      <c r="AM224" s="315"/>
      <c r="AN224" s="314" t="str">
        <f t="shared" si="1428"/>
        <v>VERIFICA</v>
      </c>
      <c r="AO224" s="315"/>
      <c r="AP224" s="68">
        <f t="shared" si="1457"/>
        <v>0.11211001760726534</v>
      </c>
      <c r="AQ224" s="68">
        <f t="shared" si="1458"/>
        <v>1.390625</v>
      </c>
      <c r="AR224" s="68">
        <f>0.0035*AQ224/0.00196</f>
        <v>2.4832589285714288</v>
      </c>
      <c r="AS224" s="153">
        <v>0.81</v>
      </c>
      <c r="AT224" s="161">
        <f t="shared" si="1459"/>
        <v>4.9143424930440716E-2</v>
      </c>
      <c r="AU224" s="162">
        <f t="shared" si="1434"/>
        <v>6.5119570526147111E-4</v>
      </c>
      <c r="AV224" s="162">
        <v>1.9599999999999999E-3</v>
      </c>
      <c r="AW224" s="153" t="str">
        <f t="shared" si="1460"/>
        <v>VERIFICA</v>
      </c>
      <c r="AX224" s="153">
        <v>0.41599999999999998</v>
      </c>
      <c r="AY224" s="68">
        <f t="shared" si="1479"/>
        <v>0.33224270676605672</v>
      </c>
      <c r="AZ224" s="68">
        <f t="shared" si="1461"/>
        <v>186.83829964800003</v>
      </c>
      <c r="BA224" s="68">
        <f t="shared" si="1462"/>
        <v>198.32565277141529</v>
      </c>
      <c r="BB224" s="68">
        <f t="shared" si="1463"/>
        <v>0.15590299323510334</v>
      </c>
      <c r="BC224" s="68">
        <f t="shared" si="1436"/>
        <v>0.7191011235955056</v>
      </c>
      <c r="BD224" s="68">
        <f t="shared" si="1437"/>
        <v>1.2841091492776886</v>
      </c>
      <c r="BE224" s="153">
        <v>0.81</v>
      </c>
      <c r="BF224" s="68">
        <f t="shared" si="1464"/>
        <v>6.4722630835280889E-2</v>
      </c>
      <c r="BG224" s="162">
        <f t="shared" si="1438"/>
        <v>1.3369235274706304E-3</v>
      </c>
      <c r="BH224" s="162">
        <v>1.9599999999999999E-3</v>
      </c>
      <c r="BI224" s="153" t="str">
        <f t="shared" si="1439"/>
        <v>VERIFICA</v>
      </c>
      <c r="BJ224" s="153">
        <v>0.41599999999999998</v>
      </c>
      <c r="BK224" s="68">
        <f t="shared" si="1465"/>
        <v>0.68210384054624007</v>
      </c>
      <c r="BL224" s="68">
        <f t="shared" si="1466"/>
        <v>259.82201044800007</v>
      </c>
      <c r="BM224" s="68">
        <f t="shared" si="1471"/>
        <v>274.1086725406314</v>
      </c>
      <c r="BN224" s="255"/>
      <c r="BO224" s="180">
        <f t="shared" si="1441"/>
        <v>274.1086725406314</v>
      </c>
      <c r="BP224" s="68">
        <f t="shared" si="1442"/>
        <v>198.32565277141529</v>
      </c>
      <c r="BQ224" s="257"/>
      <c r="BR224" s="257"/>
      <c r="BS224" s="257"/>
      <c r="BT224" s="247"/>
      <c r="BU224" s="285"/>
      <c r="BV224" s="287"/>
      <c r="BW224" s="285"/>
      <c r="BX224" s="247"/>
      <c r="BY224" s="247"/>
      <c r="BZ224" s="247"/>
      <c r="CA224" s="247"/>
      <c r="CB224" s="247"/>
      <c r="CC224" s="240" t="str">
        <f t="shared" si="1454"/>
        <v>VERIFICA</v>
      </c>
      <c r="CD224" s="240"/>
      <c r="CE224" s="240"/>
      <c r="CF224" s="240" t="str">
        <f t="shared" si="1467"/>
        <v>VERIFICA</v>
      </c>
      <c r="CG224" s="240"/>
      <c r="CH224" s="240"/>
      <c r="CI224" s="257"/>
      <c r="CJ224" s="186"/>
      <c r="CK224" s="186"/>
      <c r="CL224" s="186"/>
      <c r="CM224" s="186"/>
    </row>
    <row r="225" spans="1:90" ht="16.5" x14ac:dyDescent="0.35">
      <c r="B225" s="1" t="s">
        <v>38</v>
      </c>
      <c r="C225" s="34">
        <f>C216-C223</f>
        <v>-204.12419999999997</v>
      </c>
      <c r="D225" s="35">
        <f t="shared" ref="D225:L225" si="1492">D216-D223</f>
        <v>314.29840000000002</v>
      </c>
      <c r="E225" s="34">
        <f t="shared" si="1492"/>
        <v>-143.48020000000002</v>
      </c>
      <c r="F225" s="35">
        <f t="shared" si="1492"/>
        <v>-2.5852999999999895</v>
      </c>
      <c r="G225" s="34">
        <f t="shared" si="1492"/>
        <v>-309.6395</v>
      </c>
      <c r="H225" s="36">
        <f t="shared" si="1492"/>
        <v>104.18669999999997</v>
      </c>
      <c r="I225" s="34">
        <f t="shared" si="1492"/>
        <v>-113.08760000000001</v>
      </c>
      <c r="J225" s="37">
        <f t="shared" si="1492"/>
        <v>-8.643499999999996</v>
      </c>
      <c r="K225" s="35">
        <f t="shared" si="1492"/>
        <v>-212.79330000000002</v>
      </c>
      <c r="L225" s="37">
        <f t="shared" si="1492"/>
        <v>176.26799999999997</v>
      </c>
      <c r="M225" s="35">
        <f>M216-M223</f>
        <v>-127.38130000000001</v>
      </c>
      <c r="N225" s="35">
        <f t="shared" ref="N225" si="1493">N216-N223</f>
        <v>42.848100000000002</v>
      </c>
      <c r="P225" s="119">
        <v>19</v>
      </c>
      <c r="Q225" s="111">
        <f>M225</f>
        <v>-127.38130000000001</v>
      </c>
      <c r="R225" s="111">
        <f>M226</f>
        <v>-82.320500000000152</v>
      </c>
      <c r="S225" s="111">
        <f>$S$129</f>
        <v>118.73534489422559</v>
      </c>
      <c r="T225" s="125" t="str">
        <f>IF(ABS(Q225)&lt;=S225,"VERIFICA","NON VERIFICA")</f>
        <v>NON VERIFICA</v>
      </c>
      <c r="U225" s="112" t="str">
        <f t="shared" si="1430"/>
        <v>VERIFICA</v>
      </c>
      <c r="V225" s="111">
        <f>$K$239</f>
        <v>157.58694983071715</v>
      </c>
      <c r="W225" s="113" t="str">
        <f t="shared" si="1426"/>
        <v>VERIFICA</v>
      </c>
      <c r="X225" s="113" t="str">
        <f t="shared" si="1431"/>
        <v>VERIFICA</v>
      </c>
      <c r="Y225" s="119">
        <v>19</v>
      </c>
      <c r="Z225" s="121">
        <f>M229</f>
        <v>9.7396735478131014</v>
      </c>
      <c r="AA225" s="121">
        <f>M230</f>
        <v>5.4867559228024332</v>
      </c>
      <c r="AB225" s="311">
        <f>M231</f>
        <v>5.8695185090533979</v>
      </c>
      <c r="AC225" s="119">
        <v>19</v>
      </c>
      <c r="AD225" s="114">
        <f>2*fi!$B$6+1*fi!$B$8</f>
        <v>7.1592000000000002</v>
      </c>
      <c r="AE225" s="115" t="s">
        <v>112</v>
      </c>
      <c r="AF225" s="114">
        <f>2*fi!$B$6+2*fi!$B$8</f>
        <v>10.299200000000001</v>
      </c>
      <c r="AG225" s="115" t="s">
        <v>113</v>
      </c>
      <c r="AH225" s="114">
        <f>80*28*1.4/450</f>
        <v>6.9688888888888885</v>
      </c>
      <c r="AI225" s="122" t="s">
        <v>96</v>
      </c>
      <c r="AJ225" s="114">
        <f>AF225+80*28*(3.5/450)</f>
        <v>27.721422222222223</v>
      </c>
      <c r="AK225" s="122" t="s">
        <v>96</v>
      </c>
      <c r="AL225" s="312" t="str">
        <f t="shared" si="1427"/>
        <v>VERIFICA</v>
      </c>
      <c r="AM225" s="313"/>
      <c r="AN225" s="312" t="str">
        <f t="shared" si="1428"/>
        <v>VERIFICA</v>
      </c>
      <c r="AO225" s="313"/>
      <c r="AP225" s="121">
        <f>(AD225*100*391.3)/(80*10*($C$241)*10*14.17)</f>
        <v>0.10296823394495415</v>
      </c>
      <c r="AQ225" s="121">
        <f t="shared" si="1458"/>
        <v>1.4385964912280702</v>
      </c>
      <c r="AR225" s="121">
        <f t="shared" si="1433"/>
        <v>2.5689223057644113</v>
      </c>
      <c r="AS225" s="155">
        <v>0.81</v>
      </c>
      <c r="AT225" s="169">
        <f>(AP225/(2*AS225))*((1-AR225)+SQRT((1-AR225)^2+(4*AS225*AR225*0.04)/(AP225*(0.28-0.04))))*(0.28-0.04)</f>
        <v>3.6958657990940585E-2</v>
      </c>
      <c r="AU225" s="170">
        <f t="shared" si="1434"/>
        <v>-2.8801632987640439E-4</v>
      </c>
      <c r="AV225" s="170">
        <v>1.9599999999999999E-3</v>
      </c>
      <c r="AW225" s="155" t="str">
        <f t="shared" si="1460"/>
        <v>VERIFICA</v>
      </c>
      <c r="AX225" s="155">
        <v>0.41599999999999998</v>
      </c>
      <c r="AY225" s="121">
        <f t="shared" si="1479"/>
        <v>-0.14694710707979819</v>
      </c>
      <c r="AZ225" s="121">
        <f>(AD225*100*0.9*391.3*($C$241)*10)*10^-6</f>
        <v>60.510131136000005</v>
      </c>
      <c r="BA225" s="121">
        <f>((AD225*100*(($C$241)*10-AX225*AT225*1000)+AY225*AF225*100*(AX225*AT225*1000-0.04*1000))*391.3)*10^-6</f>
        <v>64.384714146732136</v>
      </c>
      <c r="BB225" s="121">
        <f>(AF225*100*391.3)/(80*10*($C$241)*10*14.17)</f>
        <v>0.14812974006116211</v>
      </c>
      <c r="BC225" s="121">
        <f t="shared" si="1436"/>
        <v>0.69512195121951215</v>
      </c>
      <c r="BD225" s="121">
        <f t="shared" si="1437"/>
        <v>1.2412891986062717</v>
      </c>
      <c r="BE225" s="155">
        <v>0.81</v>
      </c>
      <c r="BF225" s="121">
        <f>(BB225/(2*BE225))*((1-BD225)+SQRT((1-BD225)^2+(4*BE225*BD225*0.04)/(BB225*(0.24))))*(0.24)</f>
        <v>4.1686361529999334E-2</v>
      </c>
      <c r="BG225" s="170">
        <f t="shared" si="1438"/>
        <v>1.4158744343159186E-4</v>
      </c>
      <c r="BH225" s="170">
        <v>1.9599999999999999E-3</v>
      </c>
      <c r="BI225" s="155" t="str">
        <f t="shared" si="1439"/>
        <v>VERIFICA</v>
      </c>
      <c r="BJ225" s="155">
        <v>0.41599999999999998</v>
      </c>
      <c r="BK225" s="121">
        <f t="shared" si="1465"/>
        <v>7.2238491546730538E-2</v>
      </c>
      <c r="BL225" s="121">
        <f>(AF225*100*0.9*391.3*($C$241)*10)*10^-6</f>
        <v>87.049662336000026</v>
      </c>
      <c r="BM225" s="121">
        <f>((AF225*100*(($C$241)*10-BJ225*BF225*1000)+BK225*AD225*100*(BJ225*BF225*1000-0.04*1000))*391.3)*10^-6</f>
        <v>89.274542205748716</v>
      </c>
      <c r="BN225" s="300">
        <f>K120</f>
        <v>41.3</v>
      </c>
      <c r="BO225" s="191">
        <f t="shared" si="1441"/>
        <v>89.274542205748716</v>
      </c>
      <c r="BP225" s="192">
        <f t="shared" si="1442"/>
        <v>64.384714146732136</v>
      </c>
      <c r="BQ225" s="302">
        <f>(BN225*$AT$7/2)+(BP225+ABS(BO226))/$AT$7</f>
        <v>116.03432532422605</v>
      </c>
      <c r="BR225" s="302">
        <f>(BN225*$AT$7/2)+(ABS(BO225)+BP226)/$AT$7</f>
        <v>113.01109999945015</v>
      </c>
      <c r="BS225" s="302">
        <f>MAX(ABS(F120),ABS(F121))</f>
        <v>129.19800000000001</v>
      </c>
      <c r="BT225" s="291">
        <f>MAX(BQ225,BR225,BS225)</f>
        <v>129.19800000000001</v>
      </c>
      <c r="BU225" s="305">
        <f>BT225*10/(0.9*(0.24)*391.3*2)</f>
        <v>7.6429707243660729</v>
      </c>
      <c r="BV225" s="307">
        <v>8</v>
      </c>
      <c r="BW225" s="305">
        <f>fi!$B$2</f>
        <v>0.50240000000000007</v>
      </c>
      <c r="BX225" s="291">
        <f>0.24/4</f>
        <v>0.06</v>
      </c>
      <c r="BY225" s="291">
        <f t="shared" ref="BY225" si="1494">0.225</f>
        <v>0.22500000000000001</v>
      </c>
      <c r="BZ225" s="291">
        <f t="shared" ref="BZ225" si="1495">8*0.016</f>
        <v>0.128</v>
      </c>
      <c r="CA225" s="291">
        <f t="shared" ref="CA225" si="1496">24*0.008</f>
        <v>0.192</v>
      </c>
      <c r="CB225" s="291">
        <f t="shared" ref="CB225" si="1497">MIN(BX225:CA225)</f>
        <v>0.06</v>
      </c>
      <c r="CC225" s="240" t="str">
        <f>IF(BT225&lt;=$K$240,"VERIFICA","NON VERIFICA")</f>
        <v>VERIFICA</v>
      </c>
      <c r="CD225" s="240"/>
      <c r="CE225" s="240"/>
      <c r="CF225" s="240" t="str">
        <f>IF(BT225&lt;=$X$242,"VERIFICA","NON VERIFICA")</f>
        <v>NON VERIFICA</v>
      </c>
      <c r="CG225" s="240"/>
      <c r="CH225" s="240"/>
      <c r="CI225" s="256">
        <v>10</v>
      </c>
      <c r="CJ225" s="288" t="s">
        <v>212</v>
      </c>
      <c r="CK225" s="289"/>
      <c r="CL225" s="289"/>
    </row>
    <row r="226" spans="1:90" ht="16.5" x14ac:dyDescent="0.35">
      <c r="A226" s="44" t="s">
        <v>52</v>
      </c>
      <c r="B226" s="45" t="s">
        <v>53</v>
      </c>
      <c r="C226" s="46">
        <f>MIN(O19:O21)</f>
        <v>-173.19835499999996</v>
      </c>
      <c r="D226" s="47">
        <f>MIN(AL19:AL21)</f>
        <v>-269.08000999999996</v>
      </c>
      <c r="E226" s="46">
        <f>MIN(O39:O41)</f>
        <v>-94.794840000000022</v>
      </c>
      <c r="F226" s="47">
        <f>MIN(AL39:AL41)</f>
        <v>-95.723039999999969</v>
      </c>
      <c r="G226" s="46">
        <f>MIN(O59:O61)</f>
        <v>-253.85909999999996</v>
      </c>
      <c r="H226" s="47">
        <f>MIN(AL59:AL61)</f>
        <v>-176.884625</v>
      </c>
      <c r="I226" s="46">
        <f>MIN(O79:O81)</f>
        <v>-97.931464999999974</v>
      </c>
      <c r="J226" s="48">
        <f>MIN(AL79:AL81)</f>
        <v>-112.04318500000028</v>
      </c>
      <c r="K226" s="46">
        <f>MIN(O99:O101)</f>
        <v>-189.79134000000025</v>
      </c>
      <c r="L226" s="48">
        <f>MIN(AL99:AL101)</f>
        <v>-252.46421999999995</v>
      </c>
      <c r="M226" s="46">
        <f>MIN(O119:O121)</f>
        <v>-82.320500000000152</v>
      </c>
      <c r="N226" s="47">
        <f>MIN(AL119:AL121)</f>
        <v>-94.958525000000151</v>
      </c>
      <c r="P226" s="119">
        <v>20</v>
      </c>
      <c r="Q226" s="111">
        <f>N224</f>
        <v>-111.7461</v>
      </c>
      <c r="R226" s="111">
        <f>N226</f>
        <v>-94.958525000000151</v>
      </c>
      <c r="S226" s="111">
        <f>$S$129</f>
        <v>118.73534489422559</v>
      </c>
      <c r="T226" s="120" t="str">
        <f>IF(ABS(Q226)&lt;=S226,"VERIFICA","NON VERIFICA")</f>
        <v>VERIFICA</v>
      </c>
      <c r="U226" s="112" t="str">
        <f t="shared" si="1430"/>
        <v>VERIFICA</v>
      </c>
      <c r="V226" s="111">
        <f>$K$239</f>
        <v>157.58694983071715</v>
      </c>
      <c r="W226" s="113" t="str">
        <f t="shared" si="1426"/>
        <v>VERIFICA</v>
      </c>
      <c r="X226" s="113" t="str">
        <f t="shared" si="1431"/>
        <v>VERIFICA</v>
      </c>
      <c r="Y226" s="119">
        <v>20</v>
      </c>
      <c r="Z226" s="121">
        <f>N229</f>
        <v>11.234929745104182</v>
      </c>
      <c r="AA226" s="121">
        <f>N230</f>
        <v>5.4340795401841904</v>
      </c>
      <c r="AB226" s="311"/>
      <c r="AC226" s="119">
        <v>20</v>
      </c>
      <c r="AD226" s="114">
        <f>2*fi!$B$6+1*fi!$B$8</f>
        <v>7.1592000000000002</v>
      </c>
      <c r="AE226" s="115" t="s">
        <v>112</v>
      </c>
      <c r="AF226" s="237">
        <f>1*fi!$B$6+3*fi!$B$8</f>
        <v>11.429600000000001</v>
      </c>
      <c r="AG226" s="117" t="s">
        <v>229</v>
      </c>
      <c r="AH226" s="114">
        <f>80*28*1.4/450</f>
        <v>6.9688888888888885</v>
      </c>
      <c r="AI226" s="114" t="s">
        <v>96</v>
      </c>
      <c r="AJ226" s="114">
        <f>AF226+80*28*(3.5/450)</f>
        <v>28.851822222222221</v>
      </c>
      <c r="AK226" s="114" t="s">
        <v>96</v>
      </c>
      <c r="AL226" s="294" t="str">
        <f t="shared" si="1427"/>
        <v>VERIFICA</v>
      </c>
      <c r="AM226" s="294"/>
      <c r="AN226" s="294" t="str">
        <f t="shared" si="1428"/>
        <v>VERIFICA</v>
      </c>
      <c r="AO226" s="294"/>
      <c r="AP226" s="121">
        <f>(AD226*100*391.3)/(80*10*($C$241)*10*14.17)</f>
        <v>0.10296823394495415</v>
      </c>
      <c r="AQ226" s="121">
        <f t="shared" si="1458"/>
        <v>1.5964912280701755</v>
      </c>
      <c r="AR226" s="121">
        <f t="shared" si="1433"/>
        <v>2.8508771929824563</v>
      </c>
      <c r="AS226" s="155">
        <v>0.81</v>
      </c>
      <c r="AT226" s="169">
        <f>(AP226/(2*AS226))*((1-AR226)+SQRT((1-AR226)^2+(4*AS226*AR226*0.04)/(AP226*(0.28-0.04))))*(0.28-0.04)</f>
        <v>3.7159002230334776E-2</v>
      </c>
      <c r="AU226" s="170">
        <f t="shared" si="1434"/>
        <v>-2.675930890768351E-4</v>
      </c>
      <c r="AV226" s="170">
        <v>1.9599999999999999E-3</v>
      </c>
      <c r="AW226" s="155" t="str">
        <f t="shared" si="1460"/>
        <v>VERIFICA</v>
      </c>
      <c r="AX226" s="155">
        <v>0.41599999999999998</v>
      </c>
      <c r="AY226" s="121">
        <f t="shared" si="1479"/>
        <v>-0.13652708626369139</v>
      </c>
      <c r="AZ226" s="121">
        <f>(AD226*100*0.9*391.3*($C$241)*10)*10^-6</f>
        <v>60.510131136000005</v>
      </c>
      <c r="BA226" s="121">
        <f>((AD226*100*(($C$241)*10-AX226*AT226*1000)+AY226*AF226*100*(AX226*AT226*1000-0.04*1000))*391.3)*10^-6</f>
        <v>64.401577792629226</v>
      </c>
      <c r="BB226" s="121">
        <f>(AF226*100*391.3)/(80*10*($C$241)*10*14.17)</f>
        <v>0.16438788226299694</v>
      </c>
      <c r="BC226" s="121">
        <f t="shared" si="1436"/>
        <v>0.62637362637362637</v>
      </c>
      <c r="BD226" s="121">
        <f t="shared" si="1437"/>
        <v>1.1185243328100472</v>
      </c>
      <c r="BE226" s="155">
        <v>0.81</v>
      </c>
      <c r="BF226" s="121">
        <f>(BB226/(2*BE226))*((1-BD226)+SQRT((1-BD226)^2+(4*BE226*BD226*0.04)/(BB226*(0.24))))*(0.24)</f>
        <v>4.3884779718970528E-2</v>
      </c>
      <c r="BG226" s="170">
        <f t="shared" si="1438"/>
        <v>3.0982789713125176E-4</v>
      </c>
      <c r="BH226" s="170">
        <v>1.9599999999999999E-3</v>
      </c>
      <c r="BI226" s="155" t="str">
        <f>IF(BG226&lt;BH226, "VERIFICA","NON VERIFICA")</f>
        <v>VERIFICA</v>
      </c>
      <c r="BJ226" s="155">
        <v>0.41599999999999998</v>
      </c>
      <c r="BK226" s="121">
        <f t="shared" si="1465"/>
        <v>0.15807545772002643</v>
      </c>
      <c r="BL226" s="121">
        <f>(AF226*100*0.9*391.3*($C$241)*10)*10^-6</f>
        <v>96.603893568000018</v>
      </c>
      <c r="BM226" s="121">
        <f>((AF226*100*(($C$241)*10-BJ226*BF226*1000)+BK226*AD226*100*(BJ226*BF226*1000-0.04*1000))*391.3)*10^-6</f>
        <v>98.209920559734712</v>
      </c>
      <c r="BN226" s="301"/>
      <c r="BO226" s="191">
        <f t="shared" si="1441"/>
        <v>98.209920559734712</v>
      </c>
      <c r="BP226" s="192">
        <f t="shared" si="1442"/>
        <v>64.401577792629226</v>
      </c>
      <c r="BQ226" s="303"/>
      <c r="BR226" s="303"/>
      <c r="BS226" s="303"/>
      <c r="BT226" s="291"/>
      <c r="BU226" s="305"/>
      <c r="BV226" s="307"/>
      <c r="BW226" s="305"/>
      <c r="BX226" s="291"/>
      <c r="BY226" s="291"/>
      <c r="BZ226" s="291"/>
      <c r="CA226" s="291"/>
      <c r="CB226" s="291"/>
      <c r="CC226" s="240" t="str">
        <f>IF(BT226&lt;=$K$240,"VERIFICA","NON VERIFICA")</f>
        <v>VERIFICA</v>
      </c>
      <c r="CD226" s="240"/>
      <c r="CE226" s="240"/>
      <c r="CF226" s="240" t="str">
        <f>IF(BT225&lt;=$X$242,"VERIFICA","NON VERIFICA")</f>
        <v>NON VERIFICA</v>
      </c>
      <c r="CG226" s="240"/>
      <c r="CH226" s="240"/>
      <c r="CI226" s="257"/>
      <c r="CJ226" s="288"/>
      <c r="CK226" s="289"/>
      <c r="CL226" s="289"/>
    </row>
    <row r="227" spans="1:90" x14ac:dyDescent="0.25">
      <c r="A227" s="49"/>
      <c r="B227" s="45" t="s">
        <v>54</v>
      </c>
      <c r="C227" s="46">
        <f>MAX(O19:O21)</f>
        <v>151.77785500000002</v>
      </c>
      <c r="D227" s="47">
        <f>MAX(AL19:AL21)</f>
        <v>261.65901000000002</v>
      </c>
      <c r="E227" s="46">
        <f>MAX(O39:O41)</f>
        <v>19.703640000000004</v>
      </c>
      <c r="F227" s="47">
        <f>MAX(AL39:AL41)</f>
        <v>21.046239999999955</v>
      </c>
      <c r="G227" s="46">
        <f>MAX(O59:O61)</f>
        <v>214.32349999999997</v>
      </c>
      <c r="H227" s="47">
        <f>MAX(AL59:AL61)</f>
        <v>97.312874999999934</v>
      </c>
      <c r="I227" s="46">
        <f>MAX(O79:O81)</f>
        <v>7.1276150000000218</v>
      </c>
      <c r="J227" s="48">
        <f>MAX(AL79:AL81)</f>
        <v>-1.866500000016913E-2</v>
      </c>
      <c r="K227" s="46">
        <f>MAX(O99:O101)</f>
        <v>74.418689999999998</v>
      </c>
      <c r="L227" s="48">
        <f>MAX(AL99:AL101)</f>
        <v>176.19342000000006</v>
      </c>
      <c r="M227" s="46">
        <f>MAX(O119:O121)</f>
        <v>46.374499999999991</v>
      </c>
      <c r="N227" s="47">
        <f>MAX(AL119:AL121)</f>
        <v>45.92927499999999</v>
      </c>
    </row>
    <row r="228" spans="1:90" x14ac:dyDescent="0.25">
      <c r="C228" s="24">
        <f>MAX(O19:AL21)</f>
        <v>261.65901000000002</v>
      </c>
      <c r="D228" s="25"/>
      <c r="E228" s="259">
        <f>MAX($O$39:$AL$41)</f>
        <v>60.872899999999987</v>
      </c>
      <c r="F228" s="259"/>
      <c r="G228" s="259">
        <f>MAX($O$59:$AL$61)</f>
        <v>214.32349999999997</v>
      </c>
      <c r="H228" s="259"/>
      <c r="I228" s="259">
        <f>MAX($O$79:$AL$81)</f>
        <v>55.802606399999974</v>
      </c>
      <c r="J228" s="259"/>
      <c r="K228" s="259">
        <f>MAX($O$99:$AL$101)</f>
        <v>176.19342000000006</v>
      </c>
      <c r="L228" s="259"/>
      <c r="M228" s="259">
        <f>MAX($O$119:$AL$121)</f>
        <v>49.609640000000041</v>
      </c>
      <c r="N228" s="259"/>
    </row>
    <row r="229" spans="1:90" x14ac:dyDescent="0.25">
      <c r="B229" s="26" t="s">
        <v>55</v>
      </c>
      <c r="C229" s="27">
        <f>ABS(C226*$B$242)</f>
        <v>7.4515645852855137</v>
      </c>
      <c r="D229" s="27">
        <f>ABS(D226*$B$242)</f>
        <v>11.576709681360843</v>
      </c>
      <c r="E229" s="27">
        <f>ABS(E226*$C$242)</f>
        <v>11.215563506261184</v>
      </c>
      <c r="F229" s="27">
        <f>ABS(F226*$C$242)</f>
        <v>11.325382627708205</v>
      </c>
      <c r="G229" s="27">
        <f t="shared" ref="G229:L230" si="1498">ABS(G226*$B$242)</f>
        <v>10.92185592185592</v>
      </c>
      <c r="H229" s="27">
        <f t="shared" si="1498"/>
        <v>7.6101600810903136</v>
      </c>
      <c r="I229" s="27">
        <f t="shared" si="1498"/>
        <v>4.2133346842649155</v>
      </c>
      <c r="J229" s="27">
        <f t="shared" si="1498"/>
        <v>4.8204674309325588</v>
      </c>
      <c r="K229" s="27">
        <f t="shared" si="1498"/>
        <v>8.1654495375425711</v>
      </c>
      <c r="L229" s="27">
        <f t="shared" si="1498"/>
        <v>10.861843582773814</v>
      </c>
      <c r="M229" s="27">
        <f>ABS(M226*$C$242)</f>
        <v>9.7396735478131014</v>
      </c>
      <c r="N229" s="27">
        <f>ABS(N226*$C$242)</f>
        <v>11.234929745104182</v>
      </c>
    </row>
    <row r="230" spans="1:90" x14ac:dyDescent="0.25">
      <c r="B230" s="26" t="s">
        <v>56</v>
      </c>
      <c r="C230" s="27">
        <f>ABS(C227*$B$242)</f>
        <v>6.5299840125421529</v>
      </c>
      <c r="D230" s="27">
        <f>ABS(D227*$B$242)</f>
        <v>11.257433780689595</v>
      </c>
      <c r="E230" s="27">
        <f>ABS(E227*$C$242)</f>
        <v>2.3312178777295061</v>
      </c>
      <c r="F230" s="27">
        <f>ABS(F227*$C$242)</f>
        <v>2.4900663505314613</v>
      </c>
      <c r="G230" s="27">
        <f t="shared" si="1498"/>
        <v>9.2209039883458477</v>
      </c>
      <c r="H230" s="27">
        <f t="shared" si="1498"/>
        <v>4.1867209018371776</v>
      </c>
      <c r="I230" s="27">
        <f t="shared" si="1498"/>
        <v>0.30665351014188319</v>
      </c>
      <c r="J230" s="27">
        <f t="shared" si="1498"/>
        <v>8.0302987280459111E-4</v>
      </c>
      <c r="K230" s="27">
        <f t="shared" si="1498"/>
        <v>3.201737538946841</v>
      </c>
      <c r="L230" s="27">
        <f t="shared" si="1498"/>
        <v>7.5804221618175127</v>
      </c>
      <c r="M230" s="27">
        <f>ABS(M227*$C$242)</f>
        <v>5.4867559228024332</v>
      </c>
      <c r="N230" s="27">
        <f>ABS(N227*$C$242)</f>
        <v>5.4340795401841904</v>
      </c>
    </row>
    <row r="231" spans="1:90" x14ac:dyDescent="0.25">
      <c r="B231" s="56" t="s">
        <v>79</v>
      </c>
      <c r="C231" s="29">
        <f>ABS(C228*$B$242)</f>
        <v>11.257433780689595</v>
      </c>
      <c r="D231" s="30"/>
      <c r="E231" s="260">
        <f>ABS(E228*$C$242)</f>
        <v>7.2021206614229856</v>
      </c>
      <c r="F231" s="260"/>
      <c r="G231" s="260">
        <f>ABS(G228*$B$242)</f>
        <v>9.2209039883458477</v>
      </c>
      <c r="H231" s="260"/>
      <c r="I231" s="260">
        <f>ABS(I228*$B$242)</f>
        <v>2.4008122110447681</v>
      </c>
      <c r="J231" s="260"/>
      <c r="K231" s="260">
        <f>ABS(K228*$B$242)</f>
        <v>7.5804221618175127</v>
      </c>
      <c r="L231" s="260"/>
      <c r="M231" s="260">
        <f>ABS(M228*$C$242)</f>
        <v>5.8695185090533979</v>
      </c>
      <c r="N231" s="260"/>
    </row>
    <row r="236" spans="1:90" x14ac:dyDescent="0.25">
      <c r="A236" s="240" t="s">
        <v>108</v>
      </c>
      <c r="B236" s="240"/>
      <c r="C236" s="240"/>
      <c r="D236" s="240"/>
      <c r="E236" s="240"/>
      <c r="F236" s="240"/>
      <c r="H236" s="240" t="s">
        <v>82</v>
      </c>
      <c r="I236" s="240"/>
      <c r="J236" s="240"/>
      <c r="K236" s="240"/>
      <c r="L236" s="240"/>
      <c r="M236" s="240"/>
      <c r="N236" s="240"/>
      <c r="R236" s="186"/>
      <c r="S236" s="186"/>
      <c r="T236" s="186"/>
      <c r="U236" s="226" t="s">
        <v>73</v>
      </c>
      <c r="V236" s="226" t="s">
        <v>72</v>
      </c>
      <c r="W236" s="226" t="s">
        <v>69</v>
      </c>
      <c r="X236" s="226" t="s">
        <v>71</v>
      </c>
      <c r="Y236" s="226" t="s">
        <v>74</v>
      </c>
    </row>
    <row r="237" spans="1:90" ht="18" x14ac:dyDescent="0.35">
      <c r="A237" s="61" t="s">
        <v>57</v>
      </c>
      <c r="B237" s="61">
        <f>ROUND(450/1.15,1)</f>
        <v>391.3</v>
      </c>
      <c r="C237" s="61">
        <f>ROUND(450/1.15,1)</f>
        <v>391.3</v>
      </c>
      <c r="D237" s="61">
        <f>ROUND(450/1.15,1)</f>
        <v>391.3</v>
      </c>
      <c r="E237" s="61">
        <f>ROUND(450/1.15,1)</f>
        <v>391.3</v>
      </c>
      <c r="F237" s="61">
        <f>ROUND(450/1.15,1)</f>
        <v>391.3</v>
      </c>
      <c r="H237" s="240" t="s">
        <v>70</v>
      </c>
      <c r="I237" s="240"/>
      <c r="J237" s="61" t="s">
        <v>69</v>
      </c>
      <c r="K237" s="61" t="s">
        <v>71</v>
      </c>
      <c r="L237" s="61" t="s">
        <v>72</v>
      </c>
      <c r="M237" s="61" t="s">
        <v>73</v>
      </c>
      <c r="N237" s="61" t="s">
        <v>74</v>
      </c>
      <c r="R237" s="248" t="s">
        <v>220</v>
      </c>
      <c r="S237" s="248"/>
      <c r="T237" s="226" t="s">
        <v>217</v>
      </c>
      <c r="U237" s="226" t="s">
        <v>213</v>
      </c>
      <c r="V237" s="226" t="s">
        <v>213</v>
      </c>
      <c r="W237" s="226" t="s">
        <v>213</v>
      </c>
      <c r="X237" s="226" t="s">
        <v>213</v>
      </c>
      <c r="Y237" s="226" t="s">
        <v>213</v>
      </c>
    </row>
    <row r="238" spans="1:90" x14ac:dyDescent="0.25">
      <c r="A238" s="61" t="s">
        <v>70</v>
      </c>
      <c r="B238" s="61" t="s">
        <v>69</v>
      </c>
      <c r="C238" s="61" t="s">
        <v>71</v>
      </c>
      <c r="D238" s="61" t="s">
        <v>72</v>
      </c>
      <c r="E238" s="61" t="s">
        <v>73</v>
      </c>
      <c r="F238" s="61" t="s">
        <v>74</v>
      </c>
      <c r="H238" s="61" t="s">
        <v>63</v>
      </c>
      <c r="I238" s="61" t="s">
        <v>62</v>
      </c>
      <c r="J238" s="63">
        <f>0.3*(B241/100)^2/0.0197^2</f>
        <v>336.7260171609679</v>
      </c>
      <c r="K238" s="63">
        <f>0.8*(C241/100)^2/0.0197^2</f>
        <v>118.73534489422559</v>
      </c>
      <c r="L238" s="63">
        <f>0.3*(D241/100)^2/0.0197^2</f>
        <v>242.41799582571059</v>
      </c>
      <c r="M238" s="63">
        <f>0.3*(E241/100)^2/0.0197^2</f>
        <v>163.57030585688887</v>
      </c>
      <c r="N238" s="63">
        <f>0.4*(F241/100)^2/0.0197^2</f>
        <v>59.367672447112795</v>
      </c>
      <c r="R238" s="226" t="s">
        <v>214</v>
      </c>
      <c r="S238" s="226" t="s">
        <v>216</v>
      </c>
      <c r="T238" s="226" t="s">
        <v>218</v>
      </c>
      <c r="U238" s="226" t="s">
        <v>219</v>
      </c>
      <c r="V238" s="226" t="s">
        <v>219</v>
      </c>
      <c r="W238" s="226" t="s">
        <v>219</v>
      </c>
      <c r="X238" s="226" t="s">
        <v>219</v>
      </c>
      <c r="Y238" s="226" t="s">
        <v>219</v>
      </c>
    </row>
    <row r="239" spans="1:90" x14ac:dyDescent="0.25">
      <c r="A239" s="61" t="s">
        <v>58</v>
      </c>
      <c r="B239" s="61">
        <v>70</v>
      </c>
      <c r="C239" s="61">
        <v>28</v>
      </c>
      <c r="D239" s="61">
        <v>60</v>
      </c>
      <c r="E239" s="61">
        <v>50</v>
      </c>
      <c r="F239" s="61">
        <v>28</v>
      </c>
      <c r="H239" s="61" t="s">
        <v>68</v>
      </c>
      <c r="I239" s="61" t="s">
        <v>62</v>
      </c>
      <c r="J239" s="63">
        <f>0.3*(B241/100)^2/0.0171^2</f>
        <v>446.90674053554949</v>
      </c>
      <c r="K239" s="63">
        <f>0.8*(C241/100)^2/0.0171^2</f>
        <v>157.58694983071715</v>
      </c>
      <c r="L239" s="63">
        <f>0.3*(D241/100)^2/0.0171^2</f>
        <v>321.74002257104752</v>
      </c>
      <c r="M239" s="63">
        <f>0.3*(E241/100)^2/0.0171^2</f>
        <v>217.09243869908687</v>
      </c>
      <c r="N239" s="63">
        <f>0.3*(F241/100)^2/0.0171^2</f>
        <v>59.095106186518926</v>
      </c>
      <c r="R239" s="226" t="s">
        <v>215</v>
      </c>
      <c r="S239" s="1">
        <v>6</v>
      </c>
      <c r="T239" s="63">
        <f t="shared" ref="T239:T244" si="1499">100/S239*0.5*2</f>
        <v>16.666666666666668</v>
      </c>
      <c r="U239" s="218">
        <f>0.9*46*T239*391.3*2/1000</f>
        <v>539.99400000000003</v>
      </c>
      <c r="V239" s="218">
        <f>0.9*56*T239*391.3*2/1000</f>
        <v>657.38400000000001</v>
      </c>
      <c r="W239" s="218">
        <f>0.9*66*T239*391.3*2/1000</f>
        <v>774.774</v>
      </c>
      <c r="X239" s="218">
        <f>0.9*24*T239*391.3*2/1000</f>
        <v>281.73600000000005</v>
      </c>
      <c r="Y239" s="218">
        <f>0.9*24*T239*391.3*2/1000</f>
        <v>281.73600000000005</v>
      </c>
    </row>
    <row r="240" spans="1:90" ht="18" x14ac:dyDescent="0.35">
      <c r="A240" s="61" t="s">
        <v>59</v>
      </c>
      <c r="B240" s="61">
        <v>4</v>
      </c>
      <c r="C240" s="61">
        <v>4</v>
      </c>
      <c r="D240" s="61">
        <v>4</v>
      </c>
      <c r="E240" s="61">
        <v>4</v>
      </c>
      <c r="F240" s="61">
        <v>4</v>
      </c>
      <c r="H240" s="185" t="s">
        <v>211</v>
      </c>
      <c r="I240" s="64" t="s">
        <v>210</v>
      </c>
      <c r="J240" s="218">
        <f>0.9*30*66*0.5*14.17*2/(1+2^2)/10</f>
        <v>505.0188</v>
      </c>
      <c r="K240" s="218">
        <f>0.9*80*24*0.5*14.17*2/(1+2^2)/10</f>
        <v>489.71519999999998</v>
      </c>
      <c r="L240" s="218">
        <f>0.9*30*56*0.5*14.17*2/(1+2^2)/10</f>
        <v>428.50079999999997</v>
      </c>
      <c r="M240" s="218">
        <f>0.9*30*46*0.5*14.17*2/(1+2^2)/10</f>
        <v>351.9828</v>
      </c>
      <c r="N240" s="218">
        <f>0.9*40*24*0.5*14.17*2/(1+2^2)/10</f>
        <v>244.85759999999999</v>
      </c>
      <c r="R240" s="226" t="s">
        <v>215</v>
      </c>
      <c r="S240" s="185">
        <v>8.3000000000000007</v>
      </c>
      <c r="T240" s="63">
        <f t="shared" si="1499"/>
        <v>12.048192771084336</v>
      </c>
      <c r="U240" s="218">
        <f>0.9*46*T240*391.3*2/1000</f>
        <v>390.35710843373488</v>
      </c>
      <c r="V240" s="218">
        <f>0.9*56*T240*391.3*2/1000</f>
        <v>475.21734939759028</v>
      </c>
      <c r="W240" s="218">
        <f>0.9*66*T240*391.3*2/1000</f>
        <v>560.0775903614458</v>
      </c>
      <c r="X240" s="218">
        <f>0.9*24*T240*391.3*2/1000</f>
        <v>203.664578313253</v>
      </c>
      <c r="Y240" s="218">
        <f>0.9*24*T240*391.3*2/1000</f>
        <v>203.664578313253</v>
      </c>
    </row>
    <row r="241" spans="1:25" x14ac:dyDescent="0.25">
      <c r="A241" s="61" t="s">
        <v>60</v>
      </c>
      <c r="B241" s="61">
        <f>B239-B240</f>
        <v>66</v>
      </c>
      <c r="C241" s="61">
        <f>C239-C240</f>
        <v>24</v>
      </c>
      <c r="D241" s="61">
        <f>D239-D240</f>
        <v>56</v>
      </c>
      <c r="E241" s="61">
        <f>E239-E240</f>
        <v>46</v>
      </c>
      <c r="F241" s="61">
        <f>F239-F240</f>
        <v>24</v>
      </c>
      <c r="R241" s="226" t="s">
        <v>215</v>
      </c>
      <c r="S241" s="185">
        <v>10</v>
      </c>
      <c r="T241" s="63">
        <f t="shared" si="1499"/>
        <v>10</v>
      </c>
      <c r="U241" s="218">
        <f t="shared" ref="U241:U244" si="1500">0.9*46*T241*391.3*2/1000</f>
        <v>323.99640000000005</v>
      </c>
      <c r="V241" s="218">
        <f t="shared" ref="V241:V244" si="1501">0.9*56*T241*391.3*2/1000</f>
        <v>394.43040000000002</v>
      </c>
      <c r="W241" s="218">
        <f t="shared" ref="W241:W244" si="1502">0.9*66*T241*391.3*2/1000</f>
        <v>464.86440000000005</v>
      </c>
      <c r="X241" s="218">
        <f t="shared" ref="X241:X244" si="1503">0.9*24*T241*391.3*2/1000</f>
        <v>169.04160000000002</v>
      </c>
      <c r="Y241" s="218">
        <f t="shared" ref="Y241:Y244" si="1504">0.9*24*T241*391.3*2/1000</f>
        <v>169.04160000000002</v>
      </c>
    </row>
    <row r="242" spans="1:25" x14ac:dyDescent="0.25">
      <c r="A242" s="61" t="s">
        <v>61</v>
      </c>
      <c r="B242" s="61">
        <f>1000/0.9/B241/B237</f>
        <v>4.3023298837252325E-2</v>
      </c>
      <c r="C242" s="61">
        <f>1000/0.9/C241/C237</f>
        <v>0.1183140718024439</v>
      </c>
      <c r="D242" s="61">
        <f>1000/0.9/D241/D237</f>
        <v>5.0706030772475957E-2</v>
      </c>
      <c r="E242" s="61">
        <f>1000/0.9/E241/E237</f>
        <v>6.1729080940405509E-2</v>
      </c>
      <c r="F242" s="61">
        <f>1000/0.9/F241/F237</f>
        <v>0.1183140718024439</v>
      </c>
      <c r="R242" s="226" t="s">
        <v>215</v>
      </c>
      <c r="S242" s="185">
        <v>15</v>
      </c>
      <c r="T242" s="63">
        <f t="shared" si="1499"/>
        <v>6.666666666666667</v>
      </c>
      <c r="U242" s="218">
        <f t="shared" si="1500"/>
        <v>215.99760000000001</v>
      </c>
      <c r="V242" s="218">
        <f t="shared" si="1501"/>
        <v>262.95360000000005</v>
      </c>
      <c r="W242" s="218">
        <f t="shared" si="1502"/>
        <v>309.90960000000001</v>
      </c>
      <c r="X242" s="218">
        <f t="shared" si="1503"/>
        <v>112.69440000000003</v>
      </c>
      <c r="Y242" s="218">
        <f t="shared" si="1504"/>
        <v>112.69440000000003</v>
      </c>
    </row>
    <row r="243" spans="1:25" x14ac:dyDescent="0.25">
      <c r="R243" s="226" t="s">
        <v>215</v>
      </c>
      <c r="S243" s="185">
        <v>20</v>
      </c>
      <c r="T243" s="63">
        <f t="shared" si="1499"/>
        <v>5</v>
      </c>
      <c r="U243" s="218">
        <f t="shared" si="1500"/>
        <v>161.99820000000003</v>
      </c>
      <c r="V243" s="218">
        <f t="shared" si="1501"/>
        <v>197.21520000000001</v>
      </c>
      <c r="W243" s="218">
        <f t="shared" si="1502"/>
        <v>232.43220000000002</v>
      </c>
      <c r="X243" s="218">
        <f t="shared" si="1503"/>
        <v>84.520800000000008</v>
      </c>
      <c r="Y243" s="218">
        <f t="shared" si="1504"/>
        <v>84.520800000000008</v>
      </c>
    </row>
    <row r="244" spans="1:25" x14ac:dyDescent="0.25">
      <c r="R244" s="226" t="s">
        <v>215</v>
      </c>
      <c r="S244" s="185">
        <v>25</v>
      </c>
      <c r="T244" s="63">
        <f t="shared" si="1499"/>
        <v>4</v>
      </c>
      <c r="U244" s="218">
        <f t="shared" si="1500"/>
        <v>129.59855999999999</v>
      </c>
      <c r="V244" s="218">
        <f t="shared" si="1501"/>
        <v>157.77216000000001</v>
      </c>
      <c r="W244" s="218">
        <f t="shared" si="1502"/>
        <v>185.94576000000001</v>
      </c>
      <c r="X244" s="218">
        <f t="shared" si="1503"/>
        <v>67.616640000000004</v>
      </c>
      <c r="Y244" s="218">
        <f t="shared" si="1504"/>
        <v>67.616640000000004</v>
      </c>
    </row>
  </sheetData>
  <mergeCells count="825">
    <mergeCell ref="BU181:BU182"/>
    <mergeCell ref="BV181:BV182"/>
    <mergeCell ref="BW181:BW182"/>
    <mergeCell ref="BU225:BU226"/>
    <mergeCell ref="BV225:BV226"/>
    <mergeCell ref="BW225:BW226"/>
    <mergeCell ref="AP191:BW191"/>
    <mergeCell ref="AP213:BW213"/>
    <mergeCell ref="BU219:BU220"/>
    <mergeCell ref="BV219:BV220"/>
    <mergeCell ref="BW219:BW220"/>
    <mergeCell ref="BU221:BU222"/>
    <mergeCell ref="BV221:BV222"/>
    <mergeCell ref="BW221:BW222"/>
    <mergeCell ref="BU223:BU224"/>
    <mergeCell ref="BV223:BV224"/>
    <mergeCell ref="BW223:BW224"/>
    <mergeCell ref="BU203:BU204"/>
    <mergeCell ref="BV203:BV204"/>
    <mergeCell ref="BW203:BW204"/>
    <mergeCell ref="BU215:BU216"/>
    <mergeCell ref="BV217:BV218"/>
    <mergeCell ref="BW217:BW218"/>
    <mergeCell ref="BU197:BU198"/>
    <mergeCell ref="BV197:BV198"/>
    <mergeCell ref="BW197:BW198"/>
    <mergeCell ref="BU199:BU200"/>
    <mergeCell ref="BV199:BV200"/>
    <mergeCell ref="BW199:BW200"/>
    <mergeCell ref="BU201:BU202"/>
    <mergeCell ref="BV201:BV202"/>
    <mergeCell ref="BW201:BW202"/>
    <mergeCell ref="BU175:BU176"/>
    <mergeCell ref="BV175:BV176"/>
    <mergeCell ref="BW175:BW176"/>
    <mergeCell ref="BU177:BU178"/>
    <mergeCell ref="BV177:BV178"/>
    <mergeCell ref="BW177:BW178"/>
    <mergeCell ref="BU179:BU180"/>
    <mergeCell ref="BV179:BV180"/>
    <mergeCell ref="BW179:BW180"/>
    <mergeCell ref="BU137:BU138"/>
    <mergeCell ref="BV137:BV138"/>
    <mergeCell ref="BW137:BW138"/>
    <mergeCell ref="BU149:BU150"/>
    <mergeCell ref="BV215:BV216"/>
    <mergeCell ref="BW215:BW216"/>
    <mergeCell ref="BU217:BU218"/>
    <mergeCell ref="BV153:BV154"/>
    <mergeCell ref="BW153:BW154"/>
    <mergeCell ref="BU155:BU156"/>
    <mergeCell ref="BV155:BV156"/>
    <mergeCell ref="BW155:BW156"/>
    <mergeCell ref="BU157:BU158"/>
    <mergeCell ref="BV157:BV158"/>
    <mergeCell ref="BW157:BW158"/>
    <mergeCell ref="BU159:BU160"/>
    <mergeCell ref="BV159:BV160"/>
    <mergeCell ref="BW159:BW160"/>
    <mergeCell ref="AP169:BW169"/>
    <mergeCell ref="BU193:BU194"/>
    <mergeCell ref="BV193:BV194"/>
    <mergeCell ref="BW193:BW194"/>
    <mergeCell ref="BU195:BU196"/>
    <mergeCell ref="BV195:BV196"/>
    <mergeCell ref="BU131:BU132"/>
    <mergeCell ref="BV131:BV132"/>
    <mergeCell ref="BW131:BW132"/>
    <mergeCell ref="BU133:BU134"/>
    <mergeCell ref="BV133:BV134"/>
    <mergeCell ref="BW133:BW134"/>
    <mergeCell ref="BU135:BU136"/>
    <mergeCell ref="BV135:BV136"/>
    <mergeCell ref="BW135:BW136"/>
    <mergeCell ref="BN223:BN224"/>
    <mergeCell ref="BQ223:BQ224"/>
    <mergeCell ref="BR223:BR224"/>
    <mergeCell ref="BS223:BS224"/>
    <mergeCell ref="BT223:BT224"/>
    <mergeCell ref="BN225:BN226"/>
    <mergeCell ref="BQ225:BQ226"/>
    <mergeCell ref="BR225:BR226"/>
    <mergeCell ref="BS225:BS226"/>
    <mergeCell ref="BT225:BT226"/>
    <mergeCell ref="BN217:BN218"/>
    <mergeCell ref="BQ217:BQ218"/>
    <mergeCell ref="BR217:BR218"/>
    <mergeCell ref="BS217:BS218"/>
    <mergeCell ref="BT217:BT218"/>
    <mergeCell ref="BN219:BN220"/>
    <mergeCell ref="BQ219:BQ220"/>
    <mergeCell ref="BR219:BR220"/>
    <mergeCell ref="BS219:BS220"/>
    <mergeCell ref="BT219:BT220"/>
    <mergeCell ref="BT203:BT204"/>
    <mergeCell ref="BV149:BV150"/>
    <mergeCell ref="BW149:BW150"/>
    <mergeCell ref="BU151:BU152"/>
    <mergeCell ref="BN215:BN216"/>
    <mergeCell ref="BQ215:BQ216"/>
    <mergeCell ref="BR215:BR216"/>
    <mergeCell ref="BS215:BS216"/>
    <mergeCell ref="BT215:BT216"/>
    <mergeCell ref="BT173:BT174"/>
    <mergeCell ref="BN175:BN176"/>
    <mergeCell ref="BQ175:BQ176"/>
    <mergeCell ref="BR175:BR176"/>
    <mergeCell ref="BS175:BS176"/>
    <mergeCell ref="BT175:BT176"/>
    <mergeCell ref="BN177:BN178"/>
    <mergeCell ref="BQ177:BQ178"/>
    <mergeCell ref="BR177:BR178"/>
    <mergeCell ref="BS177:BS178"/>
    <mergeCell ref="BT177:BT178"/>
    <mergeCell ref="BS195:BS196"/>
    <mergeCell ref="BT195:BT196"/>
    <mergeCell ref="BN179:BN180"/>
    <mergeCell ref="BW195:BW196"/>
    <mergeCell ref="BN221:BN222"/>
    <mergeCell ref="BQ221:BQ222"/>
    <mergeCell ref="BR221:BR222"/>
    <mergeCell ref="BS221:BS222"/>
    <mergeCell ref="BT221:BT222"/>
    <mergeCell ref="BN197:BN198"/>
    <mergeCell ref="BQ197:BQ198"/>
    <mergeCell ref="BR197:BR198"/>
    <mergeCell ref="BS197:BS198"/>
    <mergeCell ref="BT197:BT198"/>
    <mergeCell ref="BN199:BN200"/>
    <mergeCell ref="BQ199:BQ200"/>
    <mergeCell ref="BR199:BR200"/>
    <mergeCell ref="BS199:BS200"/>
    <mergeCell ref="BT199:BT200"/>
    <mergeCell ref="BN201:BN202"/>
    <mergeCell ref="BQ201:BQ202"/>
    <mergeCell ref="BR201:BR202"/>
    <mergeCell ref="BS201:BS202"/>
    <mergeCell ref="BT201:BT202"/>
    <mergeCell ref="BN203:BN204"/>
    <mergeCell ref="BQ203:BQ204"/>
    <mergeCell ref="BR203:BR204"/>
    <mergeCell ref="BS203:BS204"/>
    <mergeCell ref="BU171:BU172"/>
    <mergeCell ref="BV171:BV172"/>
    <mergeCell ref="BW171:BW172"/>
    <mergeCell ref="BU173:BU174"/>
    <mergeCell ref="BV173:BV174"/>
    <mergeCell ref="BW173:BW174"/>
    <mergeCell ref="BN171:BN172"/>
    <mergeCell ref="BQ171:BQ172"/>
    <mergeCell ref="BR171:BR172"/>
    <mergeCell ref="BS171:BS172"/>
    <mergeCell ref="BT171:BT172"/>
    <mergeCell ref="BN173:BN174"/>
    <mergeCell ref="BQ173:BQ174"/>
    <mergeCell ref="BR173:BR174"/>
    <mergeCell ref="BS173:BS174"/>
    <mergeCell ref="BT179:BT180"/>
    <mergeCell ref="BN181:BN182"/>
    <mergeCell ref="BQ181:BQ182"/>
    <mergeCell ref="BR181:BR182"/>
    <mergeCell ref="BS181:BS182"/>
    <mergeCell ref="BT181:BT182"/>
    <mergeCell ref="BN195:BN196"/>
    <mergeCell ref="BQ195:BQ196"/>
    <mergeCell ref="BR195:BR196"/>
    <mergeCell ref="BR193:BR194"/>
    <mergeCell ref="BS193:BS194"/>
    <mergeCell ref="BT193:BT194"/>
    <mergeCell ref="BN193:BN194"/>
    <mergeCell ref="BQ193:BQ194"/>
    <mergeCell ref="BQ179:BQ180"/>
    <mergeCell ref="BR179:BR180"/>
    <mergeCell ref="BS179:BS180"/>
    <mergeCell ref="BN159:BN160"/>
    <mergeCell ref="BQ159:BQ160"/>
    <mergeCell ref="BR159:BR160"/>
    <mergeCell ref="BS159:BS160"/>
    <mergeCell ref="BT159:BT160"/>
    <mergeCell ref="BN153:BN154"/>
    <mergeCell ref="BQ153:BQ154"/>
    <mergeCell ref="BR153:BR154"/>
    <mergeCell ref="BS153:BS154"/>
    <mergeCell ref="BT153:BT154"/>
    <mergeCell ref="BN155:BN156"/>
    <mergeCell ref="BQ155:BQ156"/>
    <mergeCell ref="AP147:BW147"/>
    <mergeCell ref="BV151:BV152"/>
    <mergeCell ref="BW151:BW152"/>
    <mergeCell ref="BU153:BU154"/>
    <mergeCell ref="BN157:BN158"/>
    <mergeCell ref="BQ157:BQ158"/>
    <mergeCell ref="BR157:BR158"/>
    <mergeCell ref="BS157:BS158"/>
    <mergeCell ref="BT157:BT158"/>
    <mergeCell ref="BR155:BR156"/>
    <mergeCell ref="BS155:BS156"/>
    <mergeCell ref="BT155:BT156"/>
    <mergeCell ref="BN149:BN150"/>
    <mergeCell ref="BQ149:BQ150"/>
    <mergeCell ref="BR149:BR150"/>
    <mergeCell ref="BS149:BS150"/>
    <mergeCell ref="BT149:BT150"/>
    <mergeCell ref="BN151:BN152"/>
    <mergeCell ref="BQ151:BQ152"/>
    <mergeCell ref="BR151:BR152"/>
    <mergeCell ref="BS151:BS152"/>
    <mergeCell ref="BT151:BT152"/>
    <mergeCell ref="BN135:BN136"/>
    <mergeCell ref="BQ135:BQ136"/>
    <mergeCell ref="BR135:BR136"/>
    <mergeCell ref="BS135:BS136"/>
    <mergeCell ref="BT135:BT136"/>
    <mergeCell ref="BN137:BN138"/>
    <mergeCell ref="BQ137:BQ138"/>
    <mergeCell ref="BR137:BR138"/>
    <mergeCell ref="BS137:BS138"/>
    <mergeCell ref="BT137:BT138"/>
    <mergeCell ref="BN131:BN132"/>
    <mergeCell ref="BQ131:BQ132"/>
    <mergeCell ref="BR131:BR132"/>
    <mergeCell ref="BS131:BS132"/>
    <mergeCell ref="BT131:BT132"/>
    <mergeCell ref="BN133:BN134"/>
    <mergeCell ref="BQ133:BQ134"/>
    <mergeCell ref="BR133:BR134"/>
    <mergeCell ref="BS133:BS134"/>
    <mergeCell ref="BT133:BT134"/>
    <mergeCell ref="AP1:AQ1"/>
    <mergeCell ref="BN127:BN128"/>
    <mergeCell ref="BQ127:BQ128"/>
    <mergeCell ref="BR127:BR128"/>
    <mergeCell ref="BS127:BS128"/>
    <mergeCell ref="BT127:BT128"/>
    <mergeCell ref="BN129:BN130"/>
    <mergeCell ref="BQ129:BQ130"/>
    <mergeCell ref="BR129:BR130"/>
    <mergeCell ref="BS129:BS130"/>
    <mergeCell ref="BT129:BT130"/>
    <mergeCell ref="AP125:BW125"/>
    <mergeCell ref="BU127:BU128"/>
    <mergeCell ref="BV127:BV128"/>
    <mergeCell ref="BW127:BW128"/>
    <mergeCell ref="BU129:BU130"/>
    <mergeCell ref="BV129:BV130"/>
    <mergeCell ref="BW129:BW130"/>
    <mergeCell ref="AH169:AO169"/>
    <mergeCell ref="AC169:AG169"/>
    <mergeCell ref="AL171:AM171"/>
    <mergeCell ref="AN171:AO171"/>
    <mergeCell ref="AL172:AM172"/>
    <mergeCell ref="AN172:AO172"/>
    <mergeCell ref="AL173:AM173"/>
    <mergeCell ref="AN173:AO173"/>
    <mergeCell ref="AL174:AM174"/>
    <mergeCell ref="AH191:AO191"/>
    <mergeCell ref="AC191:AG191"/>
    <mergeCell ref="Y191:AB191"/>
    <mergeCell ref="P191:X191"/>
    <mergeCell ref="AH213:AO213"/>
    <mergeCell ref="AC213:AG213"/>
    <mergeCell ref="Y213:AB213"/>
    <mergeCell ref="P213:X213"/>
    <mergeCell ref="AD170:AE170"/>
    <mergeCell ref="AF170:AG170"/>
    <mergeCell ref="AH170:AI170"/>
    <mergeCell ref="AJ170:AK170"/>
    <mergeCell ref="AL170:AM170"/>
    <mergeCell ref="AN170:AO170"/>
    <mergeCell ref="AH125:AO125"/>
    <mergeCell ref="AC125:AG125"/>
    <mergeCell ref="Y125:AB125"/>
    <mergeCell ref="P125:X125"/>
    <mergeCell ref="AH147:AO147"/>
    <mergeCell ref="AC147:AG147"/>
    <mergeCell ref="Y147:AB147"/>
    <mergeCell ref="P147:X147"/>
    <mergeCell ref="AD126:AE126"/>
    <mergeCell ref="AF126:AG126"/>
    <mergeCell ref="AH126:AI126"/>
    <mergeCell ref="AJ126:AK126"/>
    <mergeCell ref="AL126:AM126"/>
    <mergeCell ref="AN126:AO126"/>
    <mergeCell ref="AL127:AM127"/>
    <mergeCell ref="AN127:AO127"/>
    <mergeCell ref="AL128:AM128"/>
    <mergeCell ref="AN128:AO128"/>
    <mergeCell ref="AB129:AB130"/>
    <mergeCell ref="AL129:AM129"/>
    <mergeCell ref="AN129:AO129"/>
    <mergeCell ref="AL130:AM130"/>
    <mergeCell ref="AN130:AO130"/>
    <mergeCell ref="AB137:AB138"/>
    <mergeCell ref="R237:S237"/>
    <mergeCell ref="E206:F206"/>
    <mergeCell ref="G206:H206"/>
    <mergeCell ref="I206:J206"/>
    <mergeCell ref="K206:L206"/>
    <mergeCell ref="M206:N206"/>
    <mergeCell ref="E231:F231"/>
    <mergeCell ref="G231:H231"/>
    <mergeCell ref="I231:J231"/>
    <mergeCell ref="K231:L231"/>
    <mergeCell ref="M231:N231"/>
    <mergeCell ref="E228:F228"/>
    <mergeCell ref="G228:H228"/>
    <mergeCell ref="I228:J228"/>
    <mergeCell ref="K228:L228"/>
    <mergeCell ref="M228:N228"/>
    <mergeCell ref="Y169:AB169"/>
    <mergeCell ref="AB173:AB174"/>
    <mergeCell ref="AB181:AB182"/>
    <mergeCell ref="AB199:AB200"/>
    <mergeCell ref="AB203:AB204"/>
    <mergeCell ref="I209:J209"/>
    <mergeCell ref="K209:L209"/>
    <mergeCell ref="M209:N209"/>
    <mergeCell ref="AB201:AB202"/>
    <mergeCell ref="P169:X169"/>
    <mergeCell ref="G184:H184"/>
    <mergeCell ref="I184:J184"/>
    <mergeCell ref="K184:L184"/>
    <mergeCell ref="E209:F209"/>
    <mergeCell ref="AL149:AM149"/>
    <mergeCell ref="G209:H209"/>
    <mergeCell ref="H237:I237"/>
    <mergeCell ref="AB127:AB128"/>
    <mergeCell ref="AB131:AB132"/>
    <mergeCell ref="AB135:AB136"/>
    <mergeCell ref="AB149:AB150"/>
    <mergeCell ref="AB153:AB154"/>
    <mergeCell ref="AB157:AB158"/>
    <mergeCell ref="AB171:AB172"/>
    <mergeCell ref="G143:H143"/>
    <mergeCell ref="I143:J143"/>
    <mergeCell ref="K143:L143"/>
    <mergeCell ref="M143:N143"/>
    <mergeCell ref="G140:H140"/>
    <mergeCell ref="I140:J140"/>
    <mergeCell ref="K140:L140"/>
    <mergeCell ref="M140:N140"/>
    <mergeCell ref="G165:H165"/>
    <mergeCell ref="I165:J165"/>
    <mergeCell ref="AB133:AB134"/>
    <mergeCell ref="AL133:AM133"/>
    <mergeCell ref="AN133:AO133"/>
    <mergeCell ref="AL134:AM134"/>
    <mergeCell ref="AN134:AO134"/>
    <mergeCell ref="A236:F236"/>
    <mergeCell ref="H236:N236"/>
    <mergeCell ref="E143:F143"/>
    <mergeCell ref="E140:F140"/>
    <mergeCell ref="E165:F165"/>
    <mergeCell ref="K165:L165"/>
    <mergeCell ref="M165:N165"/>
    <mergeCell ref="E162:F162"/>
    <mergeCell ref="G162:H162"/>
    <mergeCell ref="I162:J162"/>
    <mergeCell ref="K162:L162"/>
    <mergeCell ref="M162:N162"/>
    <mergeCell ref="M184:N184"/>
    <mergeCell ref="E187:F187"/>
    <mergeCell ref="G187:H187"/>
    <mergeCell ref="I187:J187"/>
    <mergeCell ref="K187:L187"/>
    <mergeCell ref="M187:N187"/>
    <mergeCell ref="E184:F184"/>
    <mergeCell ref="AL135:AM135"/>
    <mergeCell ref="AN135:AO135"/>
    <mergeCell ref="AL136:AM136"/>
    <mergeCell ref="AN136:AO136"/>
    <mergeCell ref="AL137:AM137"/>
    <mergeCell ref="AN137:AO137"/>
    <mergeCell ref="AL138:AM138"/>
    <mergeCell ref="AN138:AO138"/>
    <mergeCell ref="AN131:AO131"/>
    <mergeCell ref="AL132:AM132"/>
    <mergeCell ref="AN132:AO132"/>
    <mergeCell ref="AL131:AM131"/>
    <mergeCell ref="AN149:AO149"/>
    <mergeCell ref="AL150:AM150"/>
    <mergeCell ref="AN150:AO150"/>
    <mergeCell ref="AB151:AB152"/>
    <mergeCell ref="AL151:AM151"/>
    <mergeCell ref="AN151:AO151"/>
    <mergeCell ref="AL152:AM152"/>
    <mergeCell ref="AN152:AO152"/>
    <mergeCell ref="AD148:AE148"/>
    <mergeCell ref="AF148:AG148"/>
    <mergeCell ref="AH148:AI148"/>
    <mergeCell ref="AJ148:AK148"/>
    <mergeCell ref="AL148:AM148"/>
    <mergeCell ref="AN148:AO148"/>
    <mergeCell ref="AL159:AM159"/>
    <mergeCell ref="AN159:AO159"/>
    <mergeCell ref="AL160:AM160"/>
    <mergeCell ref="AN160:AO160"/>
    <mergeCell ref="AL153:AM153"/>
    <mergeCell ref="AN153:AO153"/>
    <mergeCell ref="AL154:AM154"/>
    <mergeCell ref="AN154:AO154"/>
    <mergeCell ref="AB155:AB156"/>
    <mergeCell ref="AL155:AM155"/>
    <mergeCell ref="AN155:AO155"/>
    <mergeCell ref="AL156:AM156"/>
    <mergeCell ref="AN156:AO156"/>
    <mergeCell ref="AL157:AM157"/>
    <mergeCell ref="AN157:AO157"/>
    <mergeCell ref="AL158:AM158"/>
    <mergeCell ref="AN158:AO158"/>
    <mergeCell ref="AB159:AB160"/>
    <mergeCell ref="AN174:AO174"/>
    <mergeCell ref="AB177:AB178"/>
    <mergeCell ref="AL177:AM177"/>
    <mergeCell ref="AN177:AO177"/>
    <mergeCell ref="AL178:AM178"/>
    <mergeCell ref="AN178:AO178"/>
    <mergeCell ref="AB175:AB176"/>
    <mergeCell ref="AL175:AM175"/>
    <mergeCell ref="AN175:AO175"/>
    <mergeCell ref="AL176:AM176"/>
    <mergeCell ref="AN176:AO176"/>
    <mergeCell ref="AL181:AM181"/>
    <mergeCell ref="AN181:AO181"/>
    <mergeCell ref="AL182:AM182"/>
    <mergeCell ref="AN182:AO182"/>
    <mergeCell ref="AB179:AB180"/>
    <mergeCell ref="AL179:AM179"/>
    <mergeCell ref="AN179:AO179"/>
    <mergeCell ref="AL180:AM180"/>
    <mergeCell ref="AN180:AO180"/>
    <mergeCell ref="AB197:AB198"/>
    <mergeCell ref="AL197:AM197"/>
    <mergeCell ref="AN197:AO197"/>
    <mergeCell ref="AL198:AM198"/>
    <mergeCell ref="AN198:AO198"/>
    <mergeCell ref="AD192:AE192"/>
    <mergeCell ref="AF192:AG192"/>
    <mergeCell ref="AH192:AI192"/>
    <mergeCell ref="AJ192:AK192"/>
    <mergeCell ref="AL192:AM192"/>
    <mergeCell ref="AN192:AO192"/>
    <mergeCell ref="AB195:AB196"/>
    <mergeCell ref="AL195:AM195"/>
    <mergeCell ref="AN195:AO195"/>
    <mergeCell ref="AL196:AM196"/>
    <mergeCell ref="AN196:AO196"/>
    <mergeCell ref="AB193:AB194"/>
    <mergeCell ref="AL193:AM193"/>
    <mergeCell ref="AN193:AO193"/>
    <mergeCell ref="AL194:AM194"/>
    <mergeCell ref="AN194:AO194"/>
    <mergeCell ref="AL203:AM203"/>
    <mergeCell ref="AN203:AO203"/>
    <mergeCell ref="AL204:AM204"/>
    <mergeCell ref="AN204:AO204"/>
    <mergeCell ref="AL201:AM201"/>
    <mergeCell ref="AN201:AO201"/>
    <mergeCell ref="AL202:AM202"/>
    <mergeCell ref="AN202:AO202"/>
    <mergeCell ref="AL199:AM199"/>
    <mergeCell ref="AN199:AO199"/>
    <mergeCell ref="AL200:AM200"/>
    <mergeCell ref="AN200:AO200"/>
    <mergeCell ref="AD214:AE214"/>
    <mergeCell ref="AF214:AG214"/>
    <mergeCell ref="AH214:AI214"/>
    <mergeCell ref="AJ214:AK214"/>
    <mergeCell ref="AL214:AM214"/>
    <mergeCell ref="AN214:AO214"/>
    <mergeCell ref="AB217:AB218"/>
    <mergeCell ref="AL217:AM217"/>
    <mergeCell ref="AN217:AO217"/>
    <mergeCell ref="AL218:AM218"/>
    <mergeCell ref="AN218:AO218"/>
    <mergeCell ref="AB215:AB216"/>
    <mergeCell ref="AL215:AM215"/>
    <mergeCell ref="AN215:AO215"/>
    <mergeCell ref="AL216:AM216"/>
    <mergeCell ref="AN216:AO216"/>
    <mergeCell ref="AB221:AB222"/>
    <mergeCell ref="AL221:AM221"/>
    <mergeCell ref="AN221:AO221"/>
    <mergeCell ref="AL222:AM222"/>
    <mergeCell ref="AN222:AO222"/>
    <mergeCell ref="AB219:AB220"/>
    <mergeCell ref="AL219:AM219"/>
    <mergeCell ref="AN219:AO219"/>
    <mergeCell ref="AL220:AM220"/>
    <mergeCell ref="AN220:AO220"/>
    <mergeCell ref="AB225:AB226"/>
    <mergeCell ref="AL225:AM225"/>
    <mergeCell ref="AN225:AO225"/>
    <mergeCell ref="AL226:AM226"/>
    <mergeCell ref="AN226:AO226"/>
    <mergeCell ref="AB223:AB224"/>
    <mergeCell ref="AL223:AM223"/>
    <mergeCell ref="AN223:AO223"/>
    <mergeCell ref="AL224:AM224"/>
    <mergeCell ref="AN224:AO224"/>
    <mergeCell ref="BX125:CB125"/>
    <mergeCell ref="BX127:BX128"/>
    <mergeCell ref="BY127:BY128"/>
    <mergeCell ref="BZ127:BZ128"/>
    <mergeCell ref="CA127:CA128"/>
    <mergeCell ref="CB127:CB128"/>
    <mergeCell ref="BX129:BX130"/>
    <mergeCell ref="BY129:BY130"/>
    <mergeCell ref="BZ129:BZ130"/>
    <mergeCell ref="CA129:CA130"/>
    <mergeCell ref="CB129:CB130"/>
    <mergeCell ref="BX131:BX132"/>
    <mergeCell ref="BY131:BY132"/>
    <mergeCell ref="BZ131:BZ132"/>
    <mergeCell ref="CA131:CA132"/>
    <mergeCell ref="CB131:CB132"/>
    <mergeCell ref="BX133:BX134"/>
    <mergeCell ref="BY133:BY134"/>
    <mergeCell ref="BZ133:BZ134"/>
    <mergeCell ref="CA133:CA134"/>
    <mergeCell ref="CB133:CB134"/>
    <mergeCell ref="BX135:BX136"/>
    <mergeCell ref="BY135:BY136"/>
    <mergeCell ref="BZ135:BZ136"/>
    <mergeCell ref="CA135:CA136"/>
    <mergeCell ref="CB135:CB136"/>
    <mergeCell ref="BX137:BX138"/>
    <mergeCell ref="BY137:BY138"/>
    <mergeCell ref="BZ137:BZ138"/>
    <mergeCell ref="CA137:CA138"/>
    <mergeCell ref="CB137:CB138"/>
    <mergeCell ref="BX147:CB147"/>
    <mergeCell ref="BX149:BX150"/>
    <mergeCell ref="BY149:BY150"/>
    <mergeCell ref="BZ149:BZ150"/>
    <mergeCell ref="CA149:CA150"/>
    <mergeCell ref="CB149:CB150"/>
    <mergeCell ref="BX151:BX152"/>
    <mergeCell ref="BY151:BY152"/>
    <mergeCell ref="BZ151:BZ152"/>
    <mergeCell ref="CA151:CA152"/>
    <mergeCell ref="CB151:CB152"/>
    <mergeCell ref="BX153:BX154"/>
    <mergeCell ref="BY153:BY154"/>
    <mergeCell ref="BZ153:BZ154"/>
    <mergeCell ref="CA153:CA154"/>
    <mergeCell ref="CB153:CB154"/>
    <mergeCell ref="BX155:BX156"/>
    <mergeCell ref="BY155:BY156"/>
    <mergeCell ref="BZ155:BZ156"/>
    <mergeCell ref="CA155:CA156"/>
    <mergeCell ref="CB155:CB156"/>
    <mergeCell ref="BX157:BX158"/>
    <mergeCell ref="BY157:BY158"/>
    <mergeCell ref="BZ157:BZ158"/>
    <mergeCell ref="CA157:CA158"/>
    <mergeCell ref="CB157:CB158"/>
    <mergeCell ref="BX159:BX160"/>
    <mergeCell ref="BY159:BY160"/>
    <mergeCell ref="BZ159:BZ160"/>
    <mergeCell ref="CA159:CA160"/>
    <mergeCell ref="CB159:CB160"/>
    <mergeCell ref="BX169:CB169"/>
    <mergeCell ref="BX171:BX172"/>
    <mergeCell ref="BY171:BY172"/>
    <mergeCell ref="BZ171:BZ172"/>
    <mergeCell ref="CA171:CA172"/>
    <mergeCell ref="CB171:CB172"/>
    <mergeCell ref="BX173:BX174"/>
    <mergeCell ref="BY173:BY174"/>
    <mergeCell ref="BZ173:BZ174"/>
    <mergeCell ref="CA173:CA174"/>
    <mergeCell ref="CB173:CB174"/>
    <mergeCell ref="BX175:BX176"/>
    <mergeCell ref="BY175:BY176"/>
    <mergeCell ref="BZ175:BZ176"/>
    <mergeCell ref="CA175:CA176"/>
    <mergeCell ref="CB175:CB176"/>
    <mergeCell ref="BX177:BX178"/>
    <mergeCell ref="BY177:BY178"/>
    <mergeCell ref="BZ177:BZ178"/>
    <mergeCell ref="CA177:CA178"/>
    <mergeCell ref="CB177:CB178"/>
    <mergeCell ref="BX179:BX180"/>
    <mergeCell ref="BY179:BY180"/>
    <mergeCell ref="BZ179:BZ180"/>
    <mergeCell ref="CA179:CA180"/>
    <mergeCell ref="CB179:CB180"/>
    <mergeCell ref="BX181:BX182"/>
    <mergeCell ref="BY181:BY182"/>
    <mergeCell ref="BZ181:BZ182"/>
    <mergeCell ref="CA181:CA182"/>
    <mergeCell ref="CB181:CB182"/>
    <mergeCell ref="BX191:CB191"/>
    <mergeCell ref="BX193:BX194"/>
    <mergeCell ref="BY193:BY194"/>
    <mergeCell ref="BZ193:BZ194"/>
    <mergeCell ref="CA193:CA194"/>
    <mergeCell ref="CB193:CB194"/>
    <mergeCell ref="BX195:BX196"/>
    <mergeCell ref="BY195:BY196"/>
    <mergeCell ref="BZ195:BZ196"/>
    <mergeCell ref="CA195:CA196"/>
    <mergeCell ref="CB195:CB196"/>
    <mergeCell ref="BX197:BX198"/>
    <mergeCell ref="BY197:BY198"/>
    <mergeCell ref="BZ197:BZ198"/>
    <mergeCell ref="CA197:CA198"/>
    <mergeCell ref="CB197:CB198"/>
    <mergeCell ref="BX199:BX200"/>
    <mergeCell ref="BY199:BY200"/>
    <mergeCell ref="BZ199:BZ200"/>
    <mergeCell ref="CA199:CA200"/>
    <mergeCell ref="CB199:CB200"/>
    <mergeCell ref="BZ215:BZ216"/>
    <mergeCell ref="CA215:CA216"/>
    <mergeCell ref="CB215:CB216"/>
    <mergeCell ref="BX217:BX218"/>
    <mergeCell ref="BY217:BY218"/>
    <mergeCell ref="BZ217:BZ218"/>
    <mergeCell ref="CA217:CA218"/>
    <mergeCell ref="CB217:CB218"/>
    <mergeCell ref="BX201:BX202"/>
    <mergeCell ref="BY201:BY202"/>
    <mergeCell ref="BZ201:BZ202"/>
    <mergeCell ref="CA201:CA202"/>
    <mergeCell ref="CB201:CB202"/>
    <mergeCell ref="BX203:BX204"/>
    <mergeCell ref="BY203:BY204"/>
    <mergeCell ref="BZ203:BZ204"/>
    <mergeCell ref="CA203:CA204"/>
    <mergeCell ref="CB203:CB204"/>
    <mergeCell ref="CI127:CI128"/>
    <mergeCell ref="CA223:CA224"/>
    <mergeCell ref="CB223:CB224"/>
    <mergeCell ref="BX225:BX226"/>
    <mergeCell ref="BY225:BY226"/>
    <mergeCell ref="BZ225:BZ226"/>
    <mergeCell ref="CA225:CA226"/>
    <mergeCell ref="CB225:CB226"/>
    <mergeCell ref="BX219:BX220"/>
    <mergeCell ref="BY219:BY220"/>
    <mergeCell ref="BZ219:BZ220"/>
    <mergeCell ref="CA219:CA220"/>
    <mergeCell ref="CB219:CB220"/>
    <mergeCell ref="BX221:BX222"/>
    <mergeCell ref="BY221:BY222"/>
    <mergeCell ref="BZ221:BZ222"/>
    <mergeCell ref="CA221:CA222"/>
    <mergeCell ref="CB221:CB222"/>
    <mergeCell ref="BX223:BX224"/>
    <mergeCell ref="BY223:BY224"/>
    <mergeCell ref="BZ223:BZ224"/>
    <mergeCell ref="BX213:CB213"/>
    <mergeCell ref="BX215:BX216"/>
    <mergeCell ref="BY215:BY216"/>
    <mergeCell ref="CI157:CI158"/>
    <mergeCell ref="CI159:CI160"/>
    <mergeCell ref="CI153:CI154"/>
    <mergeCell ref="CI155:CI156"/>
    <mergeCell ref="CI149:CI150"/>
    <mergeCell ref="CI151:CI152"/>
    <mergeCell ref="CI137:CI138"/>
    <mergeCell ref="CI133:CI134"/>
    <mergeCell ref="CI135:CI136"/>
    <mergeCell ref="CI199:CI200"/>
    <mergeCell ref="CI193:CI194"/>
    <mergeCell ref="CI195:CI196"/>
    <mergeCell ref="CI181:CI182"/>
    <mergeCell ref="CI177:CI178"/>
    <mergeCell ref="CI179:CI180"/>
    <mergeCell ref="CI173:CI174"/>
    <mergeCell ref="CI175:CI176"/>
    <mergeCell ref="CI171:CI172"/>
    <mergeCell ref="CC125:CE126"/>
    <mergeCell ref="CF125:CH126"/>
    <mergeCell ref="CC127:CE127"/>
    <mergeCell ref="CF127:CH127"/>
    <mergeCell ref="CC128:CE128"/>
    <mergeCell ref="CF128:CH128"/>
    <mergeCell ref="CC129:CE129"/>
    <mergeCell ref="CF129:CH129"/>
    <mergeCell ref="CC130:CE130"/>
    <mergeCell ref="CF130:CH130"/>
    <mergeCell ref="CC151:CE151"/>
    <mergeCell ref="CF151:CH151"/>
    <mergeCell ref="CC152:CE152"/>
    <mergeCell ref="CF152:CH152"/>
    <mergeCell ref="CC136:CE136"/>
    <mergeCell ref="CF136:CH136"/>
    <mergeCell ref="CJ129:CL130"/>
    <mergeCell ref="CJ137:CL138"/>
    <mergeCell ref="CC137:CE137"/>
    <mergeCell ref="CF137:CH137"/>
    <mergeCell ref="CC138:CE138"/>
    <mergeCell ref="CF138:CH138"/>
    <mergeCell ref="CC131:CE131"/>
    <mergeCell ref="CF131:CH131"/>
    <mergeCell ref="CC132:CE132"/>
    <mergeCell ref="CF132:CH132"/>
    <mergeCell ref="CC133:CE133"/>
    <mergeCell ref="CF133:CH133"/>
    <mergeCell ref="CC134:CE134"/>
    <mergeCell ref="CF134:CH134"/>
    <mergeCell ref="CC135:CE135"/>
    <mergeCell ref="CF135:CH135"/>
    <mergeCell ref="CI129:CI130"/>
    <mergeCell ref="CI131:CI132"/>
    <mergeCell ref="CC158:CE158"/>
    <mergeCell ref="CF158:CH158"/>
    <mergeCell ref="CC159:CE159"/>
    <mergeCell ref="CF159:CH159"/>
    <mergeCell ref="CC147:CE148"/>
    <mergeCell ref="CF147:CH148"/>
    <mergeCell ref="CC160:CE160"/>
    <mergeCell ref="CF160:CH160"/>
    <mergeCell ref="CJ151:CL152"/>
    <mergeCell ref="CJ159:CL160"/>
    <mergeCell ref="CC153:CE153"/>
    <mergeCell ref="CF153:CH153"/>
    <mergeCell ref="CC154:CE154"/>
    <mergeCell ref="CF154:CH154"/>
    <mergeCell ref="CC155:CE155"/>
    <mergeCell ref="CF155:CH155"/>
    <mergeCell ref="CC156:CE156"/>
    <mergeCell ref="CF156:CH156"/>
    <mergeCell ref="CC157:CE157"/>
    <mergeCell ref="CF157:CH157"/>
    <mergeCell ref="CC149:CE149"/>
    <mergeCell ref="CF149:CH149"/>
    <mergeCell ref="CC150:CE150"/>
    <mergeCell ref="CF150:CH150"/>
    <mergeCell ref="CC169:CE170"/>
    <mergeCell ref="CF169:CH170"/>
    <mergeCell ref="CC171:CE171"/>
    <mergeCell ref="CF171:CH171"/>
    <mergeCell ref="CC172:CE172"/>
    <mergeCell ref="CF172:CH172"/>
    <mergeCell ref="CC173:CE173"/>
    <mergeCell ref="CF173:CH173"/>
    <mergeCell ref="CC174:CE174"/>
    <mergeCell ref="CF174:CH174"/>
    <mergeCell ref="CC180:CE180"/>
    <mergeCell ref="CF180:CH180"/>
    <mergeCell ref="CC181:CE181"/>
    <mergeCell ref="CF181:CH181"/>
    <mergeCell ref="CC182:CE182"/>
    <mergeCell ref="CF182:CH182"/>
    <mergeCell ref="CJ173:CL174"/>
    <mergeCell ref="CJ181:CL182"/>
    <mergeCell ref="CC191:CE192"/>
    <mergeCell ref="CF191:CH192"/>
    <mergeCell ref="CC175:CE175"/>
    <mergeCell ref="CF175:CH175"/>
    <mergeCell ref="CC176:CE176"/>
    <mergeCell ref="CF176:CH176"/>
    <mergeCell ref="CC177:CE177"/>
    <mergeCell ref="CF177:CH177"/>
    <mergeCell ref="CC178:CE178"/>
    <mergeCell ref="CF178:CH178"/>
    <mergeCell ref="CC179:CE179"/>
    <mergeCell ref="CF179:CH179"/>
    <mergeCell ref="CC193:CE193"/>
    <mergeCell ref="CF193:CH193"/>
    <mergeCell ref="CC194:CE194"/>
    <mergeCell ref="CF194:CH194"/>
    <mergeCell ref="CC195:CE195"/>
    <mergeCell ref="CF195:CH195"/>
    <mergeCell ref="CC196:CE196"/>
    <mergeCell ref="CF196:CH196"/>
    <mergeCell ref="CC197:CE197"/>
    <mergeCell ref="CF197:CH197"/>
    <mergeCell ref="CC203:CE203"/>
    <mergeCell ref="CF203:CH203"/>
    <mergeCell ref="CC204:CE204"/>
    <mergeCell ref="CF204:CH204"/>
    <mergeCell ref="CJ195:CL196"/>
    <mergeCell ref="CJ203:CL204"/>
    <mergeCell ref="CC213:CE214"/>
    <mergeCell ref="CF213:CH214"/>
    <mergeCell ref="CC215:CE215"/>
    <mergeCell ref="CF215:CH215"/>
    <mergeCell ref="CC198:CE198"/>
    <mergeCell ref="CF198:CH198"/>
    <mergeCell ref="CC199:CE199"/>
    <mergeCell ref="CF199:CH199"/>
    <mergeCell ref="CC200:CE200"/>
    <mergeCell ref="CF200:CH200"/>
    <mergeCell ref="CC201:CE201"/>
    <mergeCell ref="CF201:CH201"/>
    <mergeCell ref="CC202:CE202"/>
    <mergeCell ref="CF202:CH202"/>
    <mergeCell ref="CI215:CI216"/>
    <mergeCell ref="CI201:CI202"/>
    <mergeCell ref="CI203:CI204"/>
    <mergeCell ref="CI197:CI198"/>
    <mergeCell ref="CC216:CE216"/>
    <mergeCell ref="CF216:CH216"/>
    <mergeCell ref="CC217:CE217"/>
    <mergeCell ref="CF217:CH217"/>
    <mergeCell ref="CC218:CE218"/>
    <mergeCell ref="CF218:CH218"/>
    <mergeCell ref="CC219:CE219"/>
    <mergeCell ref="CF219:CH219"/>
    <mergeCell ref="CC220:CE220"/>
    <mergeCell ref="CF220:CH220"/>
    <mergeCell ref="CC226:CE226"/>
    <mergeCell ref="CF226:CH226"/>
    <mergeCell ref="CJ217:CL218"/>
    <mergeCell ref="CJ225:CL226"/>
    <mergeCell ref="CC221:CE221"/>
    <mergeCell ref="CF221:CH221"/>
    <mergeCell ref="CC222:CE222"/>
    <mergeCell ref="CF222:CH222"/>
    <mergeCell ref="CC223:CE223"/>
    <mergeCell ref="CF223:CH223"/>
    <mergeCell ref="CC224:CE224"/>
    <mergeCell ref="CF224:CH224"/>
    <mergeCell ref="CC225:CE225"/>
    <mergeCell ref="CF225:CH225"/>
    <mergeCell ref="CI225:CI226"/>
    <mergeCell ref="CI221:CI222"/>
    <mergeCell ref="CI223:CI224"/>
    <mergeCell ref="CI217:CI218"/>
    <mergeCell ref="CI219:CI220"/>
  </mergeCell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Y144"/>
  <sheetViews>
    <sheetView topLeftCell="A22" workbookViewId="0">
      <selection activeCell="BX39" sqref="BX39"/>
    </sheetView>
  </sheetViews>
  <sheetFormatPr defaultRowHeight="15" x14ac:dyDescent="0.25"/>
  <cols>
    <col min="2" max="2" width="14.28515625" customWidth="1"/>
    <col min="10" max="10" width="14.140625" customWidth="1"/>
    <col min="11" max="11" width="14" customWidth="1"/>
    <col min="12" max="12" width="13.28515625" customWidth="1"/>
    <col min="13" max="13" width="14" customWidth="1"/>
    <col min="16" max="16" width="14.42578125" customWidth="1"/>
    <col min="18" max="18" width="14.85546875" customWidth="1"/>
    <col min="19" max="19" width="12.85546875" customWidth="1"/>
    <col min="21" max="21" width="11.42578125" customWidth="1"/>
    <col min="23" max="23" width="12.85546875" customWidth="1"/>
    <col min="42" max="42" width="15.5703125" customWidth="1"/>
    <col min="54" max="54" width="14.28515625" customWidth="1"/>
    <col min="63" max="63" width="12.5703125" customWidth="1"/>
    <col min="65" max="65" width="11" customWidth="1"/>
    <col min="75" max="75" width="12.28515625" customWidth="1"/>
    <col min="77" max="77" width="17.1406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4</v>
      </c>
      <c r="B2" s="1">
        <v>7</v>
      </c>
      <c r="C2" s="1">
        <v>14</v>
      </c>
      <c r="D2" s="1">
        <v>5</v>
      </c>
      <c r="E2" s="1" t="s">
        <v>29</v>
      </c>
      <c r="F2" s="1">
        <v>-23.87</v>
      </c>
      <c r="G2" s="1">
        <v>70.652799999999999</v>
      </c>
      <c r="H2" s="1">
        <v>-102.5568</v>
      </c>
      <c r="I2" s="1">
        <v>4.7</v>
      </c>
      <c r="J2" s="1"/>
      <c r="K2" s="1"/>
      <c r="L2" s="1">
        <f>D2</f>
        <v>5</v>
      </c>
      <c r="M2" s="1" t="s">
        <v>42</v>
      </c>
      <c r="N2" s="22">
        <f>N1</f>
        <v>0</v>
      </c>
      <c r="O2" s="16">
        <f>N2+0.3</f>
        <v>0.3</v>
      </c>
      <c r="P2" s="1">
        <f>O2+0.18</f>
        <v>0.48</v>
      </c>
      <c r="Q2" s="1">
        <f t="shared" ref="Q2:AK2" si="0">P2+0.18</f>
        <v>0.65999999999999992</v>
      </c>
      <c r="R2" s="1">
        <f t="shared" si="0"/>
        <v>0.83999999999999986</v>
      </c>
      <c r="S2" s="1">
        <f t="shared" si="0"/>
        <v>1.0199999999999998</v>
      </c>
      <c r="T2" s="1">
        <f t="shared" si="0"/>
        <v>1.1999999999999997</v>
      </c>
      <c r="U2" s="1">
        <f t="shared" si="0"/>
        <v>1.3799999999999997</v>
      </c>
      <c r="V2" s="1">
        <f t="shared" si="0"/>
        <v>1.5599999999999996</v>
      </c>
      <c r="W2" s="1">
        <f t="shared" si="0"/>
        <v>1.7399999999999995</v>
      </c>
      <c r="X2" s="1">
        <f t="shared" si="0"/>
        <v>1.9199999999999995</v>
      </c>
      <c r="Y2" s="1">
        <f t="shared" si="0"/>
        <v>2.0999999999999996</v>
      </c>
      <c r="Z2" s="1">
        <f t="shared" si="0"/>
        <v>2.2799999999999998</v>
      </c>
      <c r="AA2" s="1">
        <f t="shared" si="0"/>
        <v>2.46</v>
      </c>
      <c r="AB2" s="1">
        <f t="shared" si="0"/>
        <v>2.64</v>
      </c>
      <c r="AC2" s="1">
        <f t="shared" si="0"/>
        <v>2.8200000000000003</v>
      </c>
      <c r="AD2" s="1">
        <f t="shared" si="0"/>
        <v>3.0000000000000004</v>
      </c>
      <c r="AE2" s="1">
        <f t="shared" si="0"/>
        <v>3.1800000000000006</v>
      </c>
      <c r="AF2" s="1">
        <f t="shared" si="0"/>
        <v>3.3600000000000008</v>
      </c>
      <c r="AG2" s="1">
        <f t="shared" si="0"/>
        <v>3.5400000000000009</v>
      </c>
      <c r="AH2" s="1">
        <f t="shared" si="0"/>
        <v>3.7200000000000011</v>
      </c>
      <c r="AI2" s="1">
        <f t="shared" si="0"/>
        <v>3.9000000000000012</v>
      </c>
      <c r="AJ2" s="1">
        <f t="shared" si="0"/>
        <v>4.080000000000001</v>
      </c>
      <c r="AK2" s="1">
        <f t="shared" si="0"/>
        <v>4.2600000000000007</v>
      </c>
      <c r="AL2" s="16">
        <f>AM2-0.3</f>
        <v>4.4000000000000004</v>
      </c>
      <c r="AM2" s="1">
        <f>I2</f>
        <v>4.7</v>
      </c>
      <c r="AP2" s="187" t="s">
        <v>172</v>
      </c>
      <c r="AQ2" s="66"/>
      <c r="AR2" s="160">
        <f>AL2-O2</f>
        <v>4.1000000000000005</v>
      </c>
      <c r="AS2" s="160">
        <f>AL6-O6</f>
        <v>4.0000000000000009</v>
      </c>
      <c r="AT2" s="160">
        <f>AL10-O10</f>
        <v>3.9</v>
      </c>
    </row>
    <row r="3" spans="1:46" x14ac:dyDescent="0.25">
      <c r="A3" s="1">
        <v>4</v>
      </c>
      <c r="B3" s="1">
        <v>7</v>
      </c>
      <c r="C3" s="1">
        <v>14</v>
      </c>
      <c r="D3" s="1">
        <v>5</v>
      </c>
      <c r="E3" s="1" t="s">
        <v>30</v>
      </c>
      <c r="F3" s="1">
        <v>-13.814</v>
      </c>
      <c r="G3" s="1">
        <v>-96.056799999999996</v>
      </c>
      <c r="H3" s="1">
        <v>77.152799999999999</v>
      </c>
      <c r="I3" s="1"/>
      <c r="J3" s="1"/>
      <c r="K3" s="1"/>
      <c r="L3" s="1"/>
      <c r="M3" s="7" t="s">
        <v>21</v>
      </c>
      <c r="N3" s="1">
        <f>F2</f>
        <v>-23.87</v>
      </c>
      <c r="O3" s="19">
        <f>$F2+$F4*(O2-$N2)-$J4*(O2-$N2)^2/2</f>
        <v>-15.374000000000002</v>
      </c>
      <c r="P3" s="10">
        <f>$F2+$F4*(P2-$N2)-$J4*(P2-$N2)^2/2</f>
        <v>-10.790480000000001</v>
      </c>
      <c r="Q3" s="10">
        <f>$F2+$F4*(Q2-$N2)-$J4*(Q2-$N2)^2/2</f>
        <v>-6.5925200000000013</v>
      </c>
      <c r="R3" s="10">
        <f>$F2+$F4*(R2-$N2)-$J4*(R2-$N2)^2/2</f>
        <v>-2.7801200000000037</v>
      </c>
      <c r="S3" s="10">
        <f t="shared" ref="S3:AM3" si="1">$F2+$F4*(S2-$N2)-$J4*(S2-$N2)^2/2</f>
        <v>0.64671999999999485</v>
      </c>
      <c r="T3" s="10">
        <f t="shared" si="1"/>
        <v>3.6879999999999935</v>
      </c>
      <c r="U3" s="10">
        <f t="shared" si="1"/>
        <v>6.3437199999999958</v>
      </c>
      <c r="V3" s="10">
        <f t="shared" si="1"/>
        <v>8.6138799999999964</v>
      </c>
      <c r="W3" s="10">
        <f t="shared" si="1"/>
        <v>10.498479999999994</v>
      </c>
      <c r="X3" s="10">
        <f t="shared" si="1"/>
        <v>11.997519999999998</v>
      </c>
      <c r="Y3" s="10">
        <f t="shared" si="1"/>
        <v>13.11099999999999</v>
      </c>
      <c r="Z3" s="10">
        <f t="shared" si="1"/>
        <v>13.838919999999991</v>
      </c>
      <c r="AA3" s="10">
        <f t="shared" si="1"/>
        <v>14.181280000000001</v>
      </c>
      <c r="AB3" s="10">
        <f t="shared" si="1"/>
        <v>14.138080000000002</v>
      </c>
      <c r="AC3" s="10">
        <f t="shared" si="1"/>
        <v>13.709319999999991</v>
      </c>
      <c r="AD3" s="10">
        <f t="shared" si="1"/>
        <v>12.894999999999982</v>
      </c>
      <c r="AE3" s="10">
        <f t="shared" si="1"/>
        <v>11.695119999999989</v>
      </c>
      <c r="AF3" s="10">
        <f t="shared" si="1"/>
        <v>10.109679999999983</v>
      </c>
      <c r="AG3" s="10">
        <f t="shared" si="1"/>
        <v>8.1386799999999937</v>
      </c>
      <c r="AH3" s="10">
        <f t="shared" si="1"/>
        <v>5.7821199999999635</v>
      </c>
      <c r="AI3" s="10">
        <f t="shared" si="1"/>
        <v>3.0399999999999778</v>
      </c>
      <c r="AJ3" s="10">
        <f t="shared" si="1"/>
        <v>-8.7680000000020186E-2</v>
      </c>
      <c r="AK3" s="10">
        <f t="shared" si="1"/>
        <v>-3.6009200000000021</v>
      </c>
      <c r="AL3" s="17">
        <f>$F2+$F4*(AL2-$N2)-$J4*(AL2-$N2)^2/2</f>
        <v>-6.6000000000000085</v>
      </c>
      <c r="AM3" s="10">
        <f t="shared" si="1"/>
        <v>-13.812000000000012</v>
      </c>
      <c r="AP3" s="189"/>
      <c r="AQ3" s="134"/>
      <c r="AR3" s="91"/>
      <c r="AS3" s="91"/>
      <c r="AT3" s="91"/>
    </row>
    <row r="4" spans="1:46" x14ac:dyDescent="0.25">
      <c r="A4" s="1">
        <v>4</v>
      </c>
      <c r="B4" s="1">
        <v>7</v>
      </c>
      <c r="C4" s="1">
        <v>14</v>
      </c>
      <c r="D4" s="1">
        <v>5</v>
      </c>
      <c r="E4" s="1" t="s">
        <v>31</v>
      </c>
      <c r="F4" s="1">
        <v>30.105</v>
      </c>
      <c r="G4" s="1">
        <v>-16.669399999999996</v>
      </c>
      <c r="H4" s="1">
        <v>57.035399999999996</v>
      </c>
      <c r="I4" s="8"/>
      <c r="J4" s="8">
        <f>(F4-F5)/$I$2</f>
        <v>11.9</v>
      </c>
      <c r="K4" s="8">
        <f>(G4-G5)/$I$2</f>
        <v>8</v>
      </c>
      <c r="L4" s="8"/>
      <c r="M4" s="11" t="s">
        <v>37</v>
      </c>
      <c r="N4" s="8">
        <f>G2</f>
        <v>70.652799999999999</v>
      </c>
      <c r="O4" s="17">
        <f>$G2+$G4*(O2-$N2)-$K4*(O2-$N2)^2/2</f>
        <v>65.291979999999995</v>
      </c>
      <c r="P4" s="12">
        <f>$G2+$G4*(P2-$N2)-$K4*(P2-$N2)^2/2</f>
        <v>61.729888000000003</v>
      </c>
      <c r="Q4" s="12">
        <f t="shared" ref="Q4:AL4" si="2">$G2+$G4*(Q2-$N2)-$K4*(Q2-$N2)^2/2</f>
        <v>57.90859600000001</v>
      </c>
      <c r="R4" s="12">
        <f t="shared" si="2"/>
        <v>53.828104000000003</v>
      </c>
      <c r="S4" s="12">
        <f t="shared" si="2"/>
        <v>49.488412000000004</v>
      </c>
      <c r="T4" s="12">
        <f t="shared" si="2"/>
        <v>44.889520000000012</v>
      </c>
      <c r="U4" s="12">
        <f t="shared" si="2"/>
        <v>40.03142800000002</v>
      </c>
      <c r="V4" s="12">
        <f t="shared" si="2"/>
        <v>34.914136000000013</v>
      </c>
      <c r="W4" s="12">
        <f t="shared" si="2"/>
        <v>29.537644000000022</v>
      </c>
      <c r="X4" s="12">
        <f t="shared" si="2"/>
        <v>23.901952000000026</v>
      </c>
      <c r="Y4" s="12">
        <f t="shared" si="2"/>
        <v>18.007060000000017</v>
      </c>
      <c r="Z4" s="12">
        <f t="shared" si="2"/>
        <v>11.852968000000011</v>
      </c>
      <c r="AA4" s="12">
        <f t="shared" si="2"/>
        <v>5.4396760000000093</v>
      </c>
      <c r="AB4" s="12">
        <f t="shared" si="2"/>
        <v>-1.2328159999999961</v>
      </c>
      <c r="AC4" s="12">
        <f t="shared" si="2"/>
        <v>-8.1645080000000014</v>
      </c>
      <c r="AD4" s="12">
        <f t="shared" si="2"/>
        <v>-15.35540000000001</v>
      </c>
      <c r="AE4" s="12">
        <f t="shared" si="2"/>
        <v>-22.805492000000015</v>
      </c>
      <c r="AF4" s="12">
        <f t="shared" si="2"/>
        <v>-30.51478400000002</v>
      </c>
      <c r="AG4" s="12">
        <f t="shared" si="2"/>
        <v>-38.483276000000025</v>
      </c>
      <c r="AH4" s="12">
        <f t="shared" si="2"/>
        <v>-46.710968000000037</v>
      </c>
      <c r="AI4" s="12">
        <f t="shared" si="2"/>
        <v>-55.197860000000041</v>
      </c>
      <c r="AJ4" s="12">
        <f t="shared" si="2"/>
        <v>-63.943952000000024</v>
      </c>
      <c r="AK4" s="12">
        <f t="shared" si="2"/>
        <v>-72.949244000000007</v>
      </c>
      <c r="AL4" s="17">
        <f t="shared" si="2"/>
        <v>-80.132559999999998</v>
      </c>
      <c r="AM4" s="12">
        <f>$G2+$G4*(AM2-$N2)-$K4*(AM2-$N2)^2/2</f>
        <v>-96.053380000000004</v>
      </c>
      <c r="AP4" s="188"/>
      <c r="AQ4" s="8"/>
      <c r="AR4" s="8"/>
      <c r="AS4" s="8"/>
      <c r="AT4" s="8"/>
    </row>
    <row r="5" spans="1:46" x14ac:dyDescent="0.25">
      <c r="A5" s="1">
        <v>4</v>
      </c>
      <c r="B5" s="1">
        <v>7</v>
      </c>
      <c r="C5" s="1">
        <v>14</v>
      </c>
      <c r="D5" s="1">
        <v>5</v>
      </c>
      <c r="E5" s="1" t="s">
        <v>32</v>
      </c>
      <c r="F5" s="1">
        <v>-25.824999999999999</v>
      </c>
      <c r="G5" s="1">
        <v>-54.269399999999997</v>
      </c>
      <c r="H5" s="1">
        <v>19.435399999999994</v>
      </c>
      <c r="I5" s="8"/>
      <c r="J5" s="8"/>
      <c r="K5" s="8"/>
      <c r="L5" s="8"/>
      <c r="M5" s="11" t="s">
        <v>38</v>
      </c>
      <c r="N5" s="8">
        <f>H2</f>
        <v>-102.5568</v>
      </c>
      <c r="O5" s="19">
        <f>$H2+$H4*(O2-$N2)-$K4*(O2-$N2)^2/2</f>
        <v>-85.806179999999998</v>
      </c>
      <c r="P5" s="12">
        <f>$H2+$H4*(P2-$N2)-$K4*(P2-$N2)^2/2</f>
        <v>-76.101407999999992</v>
      </c>
      <c r="Q5" s="12">
        <f t="shared" ref="Q5:AM5" si="3">$H2+$H4*(Q2-$N2)-$K4*(Q2-$N2)^2/2</f>
        <v>-66.655836000000008</v>
      </c>
      <c r="R5" s="12">
        <f t="shared" si="3"/>
        <v>-57.469464000000009</v>
      </c>
      <c r="S5" s="12">
        <f t="shared" si="3"/>
        <v>-48.54229200000001</v>
      </c>
      <c r="T5" s="12">
        <f t="shared" si="3"/>
        <v>-39.874320000000019</v>
      </c>
      <c r="U5" s="12">
        <f t="shared" si="3"/>
        <v>-31.465548000000013</v>
      </c>
      <c r="V5" s="12">
        <f t="shared" si="3"/>
        <v>-23.31597600000002</v>
      </c>
      <c r="W5" s="12">
        <f t="shared" si="3"/>
        <v>-15.425604000000016</v>
      </c>
      <c r="X5" s="12">
        <f t="shared" si="3"/>
        <v>-7.7944320000000253</v>
      </c>
      <c r="Y5" s="12">
        <f t="shared" si="3"/>
        <v>-0.42246000000002226</v>
      </c>
      <c r="Z5" s="12">
        <f t="shared" si="3"/>
        <v>6.6903119999999916</v>
      </c>
      <c r="AA5" s="12">
        <f t="shared" si="3"/>
        <v>13.543883999999981</v>
      </c>
      <c r="AB5" s="12">
        <f t="shared" si="3"/>
        <v>20.138255999999995</v>
      </c>
      <c r="AC5" s="12">
        <f t="shared" si="3"/>
        <v>26.473428000000009</v>
      </c>
      <c r="AD5" s="12">
        <f t="shared" si="3"/>
        <v>32.549399999999991</v>
      </c>
      <c r="AE5" s="12">
        <f t="shared" si="3"/>
        <v>38.366172000000006</v>
      </c>
      <c r="AF5" s="12">
        <f t="shared" si="3"/>
        <v>43.923744000000021</v>
      </c>
      <c r="AG5" s="12">
        <f t="shared" si="3"/>
        <v>49.222116000000007</v>
      </c>
      <c r="AH5" s="12">
        <f t="shared" si="3"/>
        <v>54.261288000000015</v>
      </c>
      <c r="AI5" s="12">
        <f t="shared" si="3"/>
        <v>59.04126000000003</v>
      </c>
      <c r="AJ5" s="12">
        <f t="shared" si="3"/>
        <v>63.562032000000016</v>
      </c>
      <c r="AK5" s="12">
        <f t="shared" si="3"/>
        <v>67.823604000000017</v>
      </c>
      <c r="AL5" s="17">
        <f t="shared" si="3"/>
        <v>70.958959999999976</v>
      </c>
      <c r="AM5" s="12">
        <f t="shared" si="3"/>
        <v>77.149579999999958</v>
      </c>
      <c r="AP5" s="188"/>
      <c r="AQ5" s="8"/>
      <c r="AR5" s="8"/>
      <c r="AS5" s="8"/>
      <c r="AT5" s="8"/>
    </row>
    <row r="6" spans="1:46" x14ac:dyDescent="0.25">
      <c r="A6" s="1">
        <v>4</v>
      </c>
      <c r="B6" s="1">
        <v>7</v>
      </c>
      <c r="C6" s="1">
        <v>14</v>
      </c>
      <c r="D6" s="1">
        <v>4</v>
      </c>
      <c r="E6" s="1" t="s">
        <v>29</v>
      </c>
      <c r="F6" s="1">
        <v>-36.911000000000001</v>
      </c>
      <c r="G6" s="1">
        <v>182.37509999999997</v>
      </c>
      <c r="H6" s="1">
        <v>-234.36709999999999</v>
      </c>
      <c r="I6" s="8">
        <f>I2</f>
        <v>4.7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>N6+0.35</f>
        <v>0.35</v>
      </c>
      <c r="P6" s="1">
        <f t="shared" ref="P6:AM6" si="4">P2</f>
        <v>0.48</v>
      </c>
      <c r="Q6" s="1">
        <f t="shared" si="4"/>
        <v>0.65999999999999992</v>
      </c>
      <c r="R6" s="1">
        <f t="shared" si="4"/>
        <v>0.83999999999999986</v>
      </c>
      <c r="S6" s="1">
        <f t="shared" si="4"/>
        <v>1.0199999999999998</v>
      </c>
      <c r="T6" s="1">
        <f t="shared" si="4"/>
        <v>1.1999999999999997</v>
      </c>
      <c r="U6" s="1">
        <f t="shared" si="4"/>
        <v>1.3799999999999997</v>
      </c>
      <c r="V6" s="1">
        <f t="shared" si="4"/>
        <v>1.5599999999999996</v>
      </c>
      <c r="W6" s="1">
        <f t="shared" si="4"/>
        <v>1.7399999999999995</v>
      </c>
      <c r="X6" s="1">
        <f t="shared" si="4"/>
        <v>1.9199999999999995</v>
      </c>
      <c r="Y6" s="1">
        <f t="shared" si="4"/>
        <v>2.0999999999999996</v>
      </c>
      <c r="Z6" s="1">
        <f t="shared" si="4"/>
        <v>2.2799999999999998</v>
      </c>
      <c r="AA6" s="1">
        <f t="shared" si="4"/>
        <v>2.46</v>
      </c>
      <c r="AB6" s="1">
        <f t="shared" si="4"/>
        <v>2.64</v>
      </c>
      <c r="AC6" s="1">
        <f t="shared" si="4"/>
        <v>2.8200000000000003</v>
      </c>
      <c r="AD6" s="1">
        <f t="shared" si="4"/>
        <v>3.0000000000000004</v>
      </c>
      <c r="AE6" s="1">
        <f t="shared" si="4"/>
        <v>3.1800000000000006</v>
      </c>
      <c r="AF6" s="1">
        <f t="shared" si="4"/>
        <v>3.3600000000000008</v>
      </c>
      <c r="AG6" s="1">
        <f t="shared" si="4"/>
        <v>3.5400000000000009</v>
      </c>
      <c r="AH6" s="1">
        <f t="shared" si="4"/>
        <v>3.7200000000000011</v>
      </c>
      <c r="AI6" s="1">
        <f t="shared" si="4"/>
        <v>3.9000000000000012</v>
      </c>
      <c r="AJ6" s="1">
        <f t="shared" si="4"/>
        <v>4.080000000000001</v>
      </c>
      <c r="AK6" s="1">
        <f t="shared" si="4"/>
        <v>4.2600000000000007</v>
      </c>
      <c r="AL6" s="16">
        <f>AM6-0.35</f>
        <v>4.3500000000000005</v>
      </c>
      <c r="AM6" s="1">
        <f t="shared" si="4"/>
        <v>4.7</v>
      </c>
      <c r="AP6" s="188"/>
      <c r="AQ6" s="8"/>
      <c r="AR6" s="8"/>
      <c r="AS6" s="8"/>
      <c r="AT6" s="8"/>
    </row>
    <row r="7" spans="1:46" x14ac:dyDescent="0.25">
      <c r="A7" s="1">
        <v>4</v>
      </c>
      <c r="B7" s="1">
        <v>7</v>
      </c>
      <c r="C7" s="1">
        <v>14</v>
      </c>
      <c r="D7" s="1">
        <v>4</v>
      </c>
      <c r="E7" s="1" t="s">
        <v>30</v>
      </c>
      <c r="F7" s="1">
        <v>-20.831</v>
      </c>
      <c r="G7" s="1">
        <v>-223.62309999999999</v>
      </c>
      <c r="H7" s="1">
        <v>193.11909999999997</v>
      </c>
      <c r="I7" s="8"/>
      <c r="J7" s="8"/>
      <c r="K7" s="8"/>
      <c r="L7" s="8"/>
      <c r="M7" s="11" t="s">
        <v>21</v>
      </c>
      <c r="N7" s="1">
        <f>F6</f>
        <v>-36.911000000000001</v>
      </c>
      <c r="O7" s="19">
        <f>$F6+$F8*(O6-$N6)-$J8*(O6-$N6)^2/2</f>
        <v>-22.848525000000002</v>
      </c>
      <c r="P7" s="10">
        <f>$F6+$F8*(P6-$N6)-$J8*(P6-$N6)^2/2</f>
        <v>-18.1526</v>
      </c>
      <c r="Q7" s="10">
        <f>$F6+$F8*(Q6-$N6)-$J8*(Q6-$N6)^2/2</f>
        <v>-12.122060000000003</v>
      </c>
      <c r="R7" s="10">
        <f>$F6+$F8*(R6-$N6)-$J8*(R6-$N6)^2/2</f>
        <v>-6.6390800000000079</v>
      </c>
      <c r="S7" s="10">
        <f t="shared" ref="S7:AM7" si="5">$F6+$F8*(S6-$N6)-$J8*(S6-$N6)^2/2</f>
        <v>-1.7036600000000064</v>
      </c>
      <c r="T7" s="10">
        <f t="shared" si="5"/>
        <v>2.6841999999999935</v>
      </c>
      <c r="U7" s="10">
        <f t="shared" si="5"/>
        <v>6.5244999999999962</v>
      </c>
      <c r="V7" s="10">
        <f t="shared" si="5"/>
        <v>9.8172399999999875</v>
      </c>
      <c r="W7" s="10">
        <f t="shared" si="5"/>
        <v>12.562419999999996</v>
      </c>
      <c r="X7" s="10">
        <f t="shared" si="5"/>
        <v>14.760039999999989</v>
      </c>
      <c r="Y7" s="10">
        <f t="shared" si="5"/>
        <v>16.410099999999993</v>
      </c>
      <c r="Z7" s="10">
        <f t="shared" si="5"/>
        <v>17.512599999999992</v>
      </c>
      <c r="AA7" s="10">
        <f t="shared" si="5"/>
        <v>18.067540000000008</v>
      </c>
      <c r="AB7" s="10">
        <f t="shared" si="5"/>
        <v>18.074920000000006</v>
      </c>
      <c r="AC7" s="10">
        <f t="shared" si="5"/>
        <v>17.534739999999999</v>
      </c>
      <c r="AD7" s="10">
        <f t="shared" si="5"/>
        <v>16.446999999999974</v>
      </c>
      <c r="AE7" s="10">
        <f t="shared" si="5"/>
        <v>14.811699999999988</v>
      </c>
      <c r="AF7" s="10">
        <f t="shared" si="5"/>
        <v>12.628839999999997</v>
      </c>
      <c r="AG7" s="10">
        <f t="shared" si="5"/>
        <v>9.8984199999999731</v>
      </c>
      <c r="AH7" s="10">
        <f t="shared" si="5"/>
        <v>6.6204399999999737</v>
      </c>
      <c r="AI7" s="10">
        <f t="shared" si="5"/>
        <v>2.7948999999999558</v>
      </c>
      <c r="AJ7" s="10">
        <f t="shared" si="5"/>
        <v>-1.578200000000038</v>
      </c>
      <c r="AK7" s="10">
        <f t="shared" si="5"/>
        <v>-6.4988600000000076</v>
      </c>
      <c r="AL7" s="17">
        <f>$F6+$F8*(AL6-$N6)-$J8*(AL6-$N6)^2/2</f>
        <v>-9.1645249999999976</v>
      </c>
      <c r="AM7" s="10">
        <f t="shared" si="5"/>
        <v>-20.832300000000032</v>
      </c>
      <c r="AP7" s="188"/>
      <c r="AQ7" s="8"/>
      <c r="AR7" s="8"/>
      <c r="AS7" s="8"/>
      <c r="AT7" s="8"/>
    </row>
    <row r="8" spans="1:46" x14ac:dyDescent="0.25">
      <c r="A8" s="1">
        <v>4</v>
      </c>
      <c r="B8" s="1">
        <v>7</v>
      </c>
      <c r="C8" s="1">
        <v>14</v>
      </c>
      <c r="D8" s="1">
        <v>4</v>
      </c>
      <c r="E8" s="1" t="s">
        <v>31</v>
      </c>
      <c r="F8" s="1">
        <v>43.136000000000003</v>
      </c>
      <c r="G8" s="1">
        <v>-57.947999999999993</v>
      </c>
      <c r="H8" s="1">
        <v>119.39</v>
      </c>
      <c r="I8" s="8"/>
      <c r="J8" s="8">
        <f>(F8-F9)/$I$6</f>
        <v>16.900000000000002</v>
      </c>
      <c r="K8" s="8">
        <f>(G8-G9)/$I$6</f>
        <v>12.1</v>
      </c>
      <c r="L8" s="8"/>
      <c r="M8" s="11" t="s">
        <v>37</v>
      </c>
      <c r="N8" s="8">
        <f>G6</f>
        <v>182.37509999999997</v>
      </c>
      <c r="O8" s="17">
        <f>$G6+$G8*(O6-$N6)-$K8*(O6-$N6)^2/2</f>
        <v>161.35217499999996</v>
      </c>
      <c r="P8" s="12">
        <f>$G6+$G8*(P6-$N6)-$K8*(P6-$N6)^2/2</f>
        <v>153.16613999999996</v>
      </c>
      <c r="Q8" s="12">
        <f t="shared" ref="Q8:AL8" si="6">$G6+$G8*(Q6-$N6)-$K8*(Q6-$N6)^2/2</f>
        <v>141.49403999999998</v>
      </c>
      <c r="R8" s="12">
        <f t="shared" si="6"/>
        <v>129.4299</v>
      </c>
      <c r="S8" s="12">
        <f t="shared" si="6"/>
        <v>116.97371999999999</v>
      </c>
      <c r="T8" s="12">
        <f t="shared" si="6"/>
        <v>104.12549999999999</v>
      </c>
      <c r="U8" s="12">
        <f t="shared" si="6"/>
        <v>90.88524000000001</v>
      </c>
      <c r="V8" s="12">
        <f t="shared" si="6"/>
        <v>77.252940000000024</v>
      </c>
      <c r="W8" s="12">
        <f t="shared" si="6"/>
        <v>63.228600000000029</v>
      </c>
      <c r="X8" s="12">
        <f t="shared" si="6"/>
        <v>48.812220000000032</v>
      </c>
      <c r="Y8" s="12">
        <f t="shared" si="6"/>
        <v>34.00380000000002</v>
      </c>
      <c r="Z8" s="12">
        <f t="shared" si="6"/>
        <v>18.803340000000002</v>
      </c>
      <c r="AA8" s="12">
        <f t="shared" si="6"/>
        <v>3.2108399999999904</v>
      </c>
      <c r="AB8" s="12">
        <f t="shared" si="6"/>
        <v>-12.773700000000026</v>
      </c>
      <c r="AC8" s="12">
        <f t="shared" si="6"/>
        <v>-29.150280000000045</v>
      </c>
      <c r="AD8" s="12">
        <f t="shared" si="6"/>
        <v>-45.918900000000036</v>
      </c>
      <c r="AE8" s="12">
        <f t="shared" si="6"/>
        <v>-63.079560000000058</v>
      </c>
      <c r="AF8" s="12">
        <f t="shared" si="6"/>
        <v>-80.632260000000073</v>
      </c>
      <c r="AG8" s="12">
        <f t="shared" si="6"/>
        <v>-98.577000000000083</v>
      </c>
      <c r="AH8" s="12">
        <f t="shared" si="6"/>
        <v>-116.91378000000012</v>
      </c>
      <c r="AI8" s="12">
        <f t="shared" si="6"/>
        <v>-135.64260000000013</v>
      </c>
      <c r="AJ8" s="12">
        <f t="shared" si="6"/>
        <v>-154.76346000000009</v>
      </c>
      <c r="AK8" s="12">
        <f t="shared" si="6"/>
        <v>-174.27636000000007</v>
      </c>
      <c r="AL8" s="17">
        <f t="shared" si="6"/>
        <v>-184.17982500000005</v>
      </c>
      <c r="AM8" s="12">
        <f>$G6+$G8*(AM6-$N6)-$K8*(AM6-$N6)^2/2</f>
        <v>-223.62500000000003</v>
      </c>
    </row>
    <row r="9" spans="1:46" x14ac:dyDescent="0.25">
      <c r="A9" s="1">
        <v>4</v>
      </c>
      <c r="B9" s="1">
        <v>7</v>
      </c>
      <c r="C9" s="1">
        <v>14</v>
      </c>
      <c r="D9" s="1">
        <v>4</v>
      </c>
      <c r="E9" s="1" t="s">
        <v>32</v>
      </c>
      <c r="F9" s="1">
        <v>-36.293999999999997</v>
      </c>
      <c r="G9" s="1">
        <v>-114.818</v>
      </c>
      <c r="H9" s="1">
        <v>62.519999999999996</v>
      </c>
      <c r="I9" s="8"/>
      <c r="J9" s="8"/>
      <c r="K9" s="8"/>
      <c r="L9" s="8"/>
      <c r="M9" s="11" t="s">
        <v>38</v>
      </c>
      <c r="N9" s="8">
        <f>H6</f>
        <v>-234.36709999999999</v>
      </c>
      <c r="O9" s="19">
        <f>$H6+$H8*(O6-$N6)-$K8*(O6-$N6)^2/2</f>
        <v>-193.32172500000001</v>
      </c>
      <c r="P9" s="12">
        <f>$H6+$H8*(P6-$N6)-$K8*(P6-$N6)^2/2</f>
        <v>-178.45382000000001</v>
      </c>
      <c r="Q9" s="12">
        <f t="shared" ref="Q9:AM9" si="7">$H6+$H8*(Q6-$N6)-$K8*(Q6-$N6)^2/2</f>
        <v>-158.20508000000001</v>
      </c>
      <c r="R9" s="12">
        <f t="shared" si="7"/>
        <v>-138.34837999999999</v>
      </c>
      <c r="S9" s="12">
        <f t="shared" si="7"/>
        <v>-118.88372000000003</v>
      </c>
      <c r="T9" s="12">
        <f t="shared" si="7"/>
        <v>-99.81110000000001</v>
      </c>
      <c r="U9" s="12">
        <f t="shared" si="7"/>
        <v>-81.130520000000033</v>
      </c>
      <c r="V9" s="12">
        <f t="shared" si="7"/>
        <v>-62.841980000000035</v>
      </c>
      <c r="W9" s="12">
        <f t="shared" si="7"/>
        <v>-44.945480000000046</v>
      </c>
      <c r="X9" s="12">
        <f t="shared" si="7"/>
        <v>-27.44102000000003</v>
      </c>
      <c r="Y9" s="12">
        <f t="shared" si="7"/>
        <v>-10.328600000000016</v>
      </c>
      <c r="Z9" s="12">
        <f t="shared" si="7"/>
        <v>6.3917799999999652</v>
      </c>
      <c r="AA9" s="12">
        <f t="shared" si="7"/>
        <v>22.720120000000037</v>
      </c>
      <c r="AB9" s="12">
        <f t="shared" si="7"/>
        <v>38.656420000000047</v>
      </c>
      <c r="AC9" s="12">
        <f t="shared" si="7"/>
        <v>54.200680000000055</v>
      </c>
      <c r="AD9" s="12">
        <f t="shared" si="7"/>
        <v>69.352900000000062</v>
      </c>
      <c r="AE9" s="12">
        <f t="shared" si="7"/>
        <v>84.113080000000068</v>
      </c>
      <c r="AF9" s="12">
        <f t="shared" si="7"/>
        <v>98.481220000000079</v>
      </c>
      <c r="AG9" s="12">
        <f t="shared" si="7"/>
        <v>112.4573200000001</v>
      </c>
      <c r="AH9" s="12">
        <f t="shared" si="7"/>
        <v>126.04138000000009</v>
      </c>
      <c r="AI9" s="12">
        <f t="shared" si="7"/>
        <v>139.2334000000001</v>
      </c>
      <c r="AJ9" s="12">
        <f t="shared" si="7"/>
        <v>152.03338000000008</v>
      </c>
      <c r="AK9" s="12">
        <f t="shared" si="7"/>
        <v>164.44132000000005</v>
      </c>
      <c r="AL9" s="17">
        <f t="shared" si="7"/>
        <v>170.49827500000009</v>
      </c>
      <c r="AM9" s="12">
        <f t="shared" si="7"/>
        <v>193.12140000000002</v>
      </c>
    </row>
    <row r="10" spans="1:46" x14ac:dyDescent="0.25">
      <c r="A10" s="1">
        <v>4</v>
      </c>
      <c r="B10" s="1">
        <v>7</v>
      </c>
      <c r="C10" s="1">
        <v>14</v>
      </c>
      <c r="D10" s="1">
        <v>3</v>
      </c>
      <c r="E10" s="1" t="s">
        <v>29</v>
      </c>
      <c r="F10" s="1">
        <v>-39.066000000000003</v>
      </c>
      <c r="G10" s="1">
        <v>335.11749999999995</v>
      </c>
      <c r="H10" s="1">
        <v>-391.1155</v>
      </c>
      <c r="I10" s="8">
        <f>I2</f>
        <v>4.7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>N10+0.4</f>
        <v>0.4</v>
      </c>
      <c r="P10" s="1">
        <f t="shared" ref="P10:AM10" si="8">P6</f>
        <v>0.48</v>
      </c>
      <c r="Q10" s="1">
        <f t="shared" si="8"/>
        <v>0.65999999999999992</v>
      </c>
      <c r="R10" s="1">
        <f t="shared" si="8"/>
        <v>0.83999999999999986</v>
      </c>
      <c r="S10" s="1">
        <f t="shared" si="8"/>
        <v>1.0199999999999998</v>
      </c>
      <c r="T10" s="1">
        <f t="shared" si="8"/>
        <v>1.1999999999999997</v>
      </c>
      <c r="U10" s="1">
        <f t="shared" si="8"/>
        <v>1.3799999999999997</v>
      </c>
      <c r="V10" s="1">
        <f t="shared" si="8"/>
        <v>1.5599999999999996</v>
      </c>
      <c r="W10" s="1">
        <f t="shared" si="8"/>
        <v>1.7399999999999995</v>
      </c>
      <c r="X10" s="1">
        <f t="shared" si="8"/>
        <v>1.9199999999999995</v>
      </c>
      <c r="Y10" s="1">
        <f t="shared" si="8"/>
        <v>2.0999999999999996</v>
      </c>
      <c r="Z10" s="1">
        <f t="shared" si="8"/>
        <v>2.2799999999999998</v>
      </c>
      <c r="AA10" s="1">
        <f t="shared" si="8"/>
        <v>2.46</v>
      </c>
      <c r="AB10" s="1">
        <f t="shared" si="8"/>
        <v>2.64</v>
      </c>
      <c r="AC10" s="1">
        <f t="shared" si="8"/>
        <v>2.8200000000000003</v>
      </c>
      <c r="AD10" s="1">
        <f t="shared" si="8"/>
        <v>3.0000000000000004</v>
      </c>
      <c r="AE10" s="1">
        <f t="shared" si="8"/>
        <v>3.1800000000000006</v>
      </c>
      <c r="AF10" s="1">
        <f t="shared" si="8"/>
        <v>3.3600000000000008</v>
      </c>
      <c r="AG10" s="1">
        <f t="shared" si="8"/>
        <v>3.5400000000000009</v>
      </c>
      <c r="AH10" s="1">
        <f t="shared" si="8"/>
        <v>3.7200000000000011</v>
      </c>
      <c r="AI10" s="1">
        <f t="shared" si="8"/>
        <v>3.9000000000000012</v>
      </c>
      <c r="AJ10" s="1">
        <f t="shared" si="8"/>
        <v>4.080000000000001</v>
      </c>
      <c r="AK10" s="1">
        <f t="shared" si="8"/>
        <v>4.2600000000000007</v>
      </c>
      <c r="AL10" s="16">
        <f>AM10-0.4</f>
        <v>4.3</v>
      </c>
      <c r="AM10" s="1">
        <f t="shared" si="8"/>
        <v>4.7</v>
      </c>
    </row>
    <row r="11" spans="1:46" x14ac:dyDescent="0.25">
      <c r="A11" s="1">
        <v>4</v>
      </c>
      <c r="B11" s="1">
        <v>7</v>
      </c>
      <c r="C11" s="1">
        <v>14</v>
      </c>
      <c r="D11" s="1">
        <v>3</v>
      </c>
      <c r="E11" s="1" t="s">
        <v>30</v>
      </c>
      <c r="F11" s="1">
        <v>-20.922999999999998</v>
      </c>
      <c r="G11" s="1">
        <v>-378.60849999999999</v>
      </c>
      <c r="H11" s="1">
        <v>347.62449999999995</v>
      </c>
      <c r="I11" s="8"/>
      <c r="J11" s="8"/>
      <c r="K11" s="8"/>
      <c r="L11" s="8"/>
      <c r="M11" s="11" t="s">
        <v>21</v>
      </c>
      <c r="N11" s="1">
        <f>F10</f>
        <v>-39.066000000000003</v>
      </c>
      <c r="O11" s="19">
        <f>$F10+$F12*(O10-$N10)-$J12*(O10-$N10)^2/2</f>
        <v>-22.214000000000002</v>
      </c>
      <c r="P11" s="10">
        <f>$F10+$F12*(P10-$N10)-$J12*(P10-$N10)^2/2</f>
        <v>-19.185360000000006</v>
      </c>
      <c r="Q11" s="10">
        <f>$F10+$F12*(Q10-$N10)-$J12*(Q10-$N10)^2/2</f>
        <v>-12.787440000000007</v>
      </c>
      <c r="R11" s="10">
        <f>$F10+$F12*(R10-$N10)-$J12*(R10-$N10)^2/2</f>
        <v>-6.9662400000000106</v>
      </c>
      <c r="S11" s="10">
        <f t="shared" ref="S11:AM11" si="9">$F10+$F12*(S10-$N10)-$J12*(S10-$N10)^2/2</f>
        <v>-1.7217600000000122</v>
      </c>
      <c r="T11" s="10">
        <f t="shared" si="9"/>
        <v>2.9459999999999873</v>
      </c>
      <c r="U11" s="10">
        <f t="shared" si="9"/>
        <v>7.037039999999994</v>
      </c>
      <c r="V11" s="10">
        <f t="shared" si="9"/>
        <v>10.551359999999992</v>
      </c>
      <c r="W11" s="10">
        <f t="shared" si="9"/>
        <v>13.488959999999995</v>
      </c>
      <c r="X11" s="10">
        <f t="shared" si="9"/>
        <v>15.849839999999993</v>
      </c>
      <c r="Y11" s="10">
        <f t="shared" si="9"/>
        <v>17.634</v>
      </c>
      <c r="Z11" s="10">
        <f t="shared" si="9"/>
        <v>18.841439999999992</v>
      </c>
      <c r="AA11" s="10">
        <f t="shared" si="9"/>
        <v>19.472160000000002</v>
      </c>
      <c r="AB11" s="10">
        <f t="shared" si="9"/>
        <v>19.526160000000004</v>
      </c>
      <c r="AC11" s="10">
        <f t="shared" si="9"/>
        <v>19.003439999999998</v>
      </c>
      <c r="AD11" s="10">
        <f t="shared" si="9"/>
        <v>17.903999999999996</v>
      </c>
      <c r="AE11" s="10">
        <f t="shared" si="9"/>
        <v>16.227839999999986</v>
      </c>
      <c r="AF11" s="10">
        <f t="shared" si="9"/>
        <v>13.974959999999982</v>
      </c>
      <c r="AG11" s="10">
        <f t="shared" si="9"/>
        <v>11.145359999999997</v>
      </c>
      <c r="AH11" s="10">
        <f t="shared" si="9"/>
        <v>7.7390399999999744</v>
      </c>
      <c r="AI11" s="10">
        <f t="shared" si="9"/>
        <v>3.7560000000000002</v>
      </c>
      <c r="AJ11" s="10">
        <f t="shared" si="9"/>
        <v>-0.80376000000001113</v>
      </c>
      <c r="AK11" s="10">
        <f t="shared" si="9"/>
        <v>-5.9402399999999886</v>
      </c>
      <c r="AL11" s="17">
        <f>$F10+$F12*(AL10-$N10)-$J12*(AL10-$N10)^2/2</f>
        <v>-7.1599999999999682</v>
      </c>
      <c r="AM11" s="10">
        <f t="shared" si="9"/>
        <v>-20.924000000000007</v>
      </c>
    </row>
    <row r="12" spans="1:46" x14ac:dyDescent="0.25">
      <c r="A12" s="1">
        <v>4</v>
      </c>
      <c r="B12" s="1">
        <v>7</v>
      </c>
      <c r="C12" s="1">
        <v>14</v>
      </c>
      <c r="D12" s="1">
        <v>3</v>
      </c>
      <c r="E12" s="1" t="s">
        <v>31</v>
      </c>
      <c r="F12" s="1">
        <v>45.69</v>
      </c>
      <c r="G12" s="1">
        <v>-121.54130000000004</v>
      </c>
      <c r="H12" s="1">
        <v>187.49330000000003</v>
      </c>
      <c r="I12" s="8"/>
      <c r="J12" s="8">
        <f>(F12-F13)/$I$10</f>
        <v>17.799999999999997</v>
      </c>
      <c r="K12" s="8">
        <f>(G12-G13)/$I$10</f>
        <v>12.899999999999999</v>
      </c>
      <c r="L12" s="8"/>
      <c r="M12" s="11" t="s">
        <v>37</v>
      </c>
      <c r="N12" s="8">
        <f>G10</f>
        <v>335.11749999999995</v>
      </c>
      <c r="O12" s="17">
        <f>$G10+$G12*(O10-$N10)-$K12*(O10-$N10)^2/2</f>
        <v>285.46897999999993</v>
      </c>
      <c r="P12" s="12">
        <f>$G10+$G12*(P10-$N10)-$K12*(P10-$N10)^2/2</f>
        <v>275.29159599999991</v>
      </c>
      <c r="Q12" s="12">
        <f t="shared" ref="Q12:AL12" si="10">$G10+$G12*(Q10-$N10)-$K12*(Q10-$N10)^2/2</f>
        <v>252.09062199999994</v>
      </c>
      <c r="R12" s="12">
        <f t="shared" si="10"/>
        <v>228.47168799999994</v>
      </c>
      <c r="S12" s="12">
        <f t="shared" si="10"/>
        <v>204.43479399999995</v>
      </c>
      <c r="T12" s="12">
        <f t="shared" si="10"/>
        <v>179.97993999999997</v>
      </c>
      <c r="U12" s="12">
        <f t="shared" si="10"/>
        <v>155.10712599999994</v>
      </c>
      <c r="V12" s="12">
        <f t="shared" si="10"/>
        <v>129.81635199999994</v>
      </c>
      <c r="W12" s="12">
        <f t="shared" si="10"/>
        <v>104.10761799999996</v>
      </c>
      <c r="X12" s="12">
        <f t="shared" si="10"/>
        <v>77.980923999999959</v>
      </c>
      <c r="Y12" s="12">
        <f t="shared" si="10"/>
        <v>51.436269999999936</v>
      </c>
      <c r="Z12" s="12">
        <f t="shared" si="10"/>
        <v>24.473655999999885</v>
      </c>
      <c r="AA12" s="12">
        <f t="shared" si="10"/>
        <v>-2.9069180000001111</v>
      </c>
      <c r="AB12" s="12">
        <f t="shared" si="10"/>
        <v>-30.705452000000165</v>
      </c>
      <c r="AC12" s="12">
        <f t="shared" si="10"/>
        <v>-58.921946000000169</v>
      </c>
      <c r="AD12" s="12">
        <f t="shared" si="10"/>
        <v>-87.556400000000224</v>
      </c>
      <c r="AE12" s="12">
        <f t="shared" si="10"/>
        <v>-116.60881400000028</v>
      </c>
      <c r="AF12" s="12">
        <f t="shared" si="10"/>
        <v>-146.07918800000027</v>
      </c>
      <c r="AG12" s="12">
        <f t="shared" si="10"/>
        <v>-175.96752200000034</v>
      </c>
      <c r="AH12" s="12">
        <f t="shared" si="10"/>
        <v>-206.27381600000035</v>
      </c>
      <c r="AI12" s="12">
        <f t="shared" si="10"/>
        <v>-236.99807000000041</v>
      </c>
      <c r="AJ12" s="12">
        <f t="shared" si="10"/>
        <v>-268.14028400000029</v>
      </c>
      <c r="AK12" s="12">
        <f t="shared" si="10"/>
        <v>-299.70045800000031</v>
      </c>
      <c r="AL12" s="17">
        <f t="shared" si="10"/>
        <v>-306.7705900000002</v>
      </c>
      <c r="AM12" s="12">
        <f>$G10+$G12*(AM10-$N10)-$K12*(AM10-$N10)^2/2</f>
        <v>-378.60711000000026</v>
      </c>
    </row>
    <row r="13" spans="1:46" x14ac:dyDescent="0.25">
      <c r="A13" s="1">
        <v>4</v>
      </c>
      <c r="B13" s="1">
        <v>7</v>
      </c>
      <c r="C13" s="1">
        <v>14</v>
      </c>
      <c r="D13" s="1">
        <v>3</v>
      </c>
      <c r="E13" s="1" t="s">
        <v>32</v>
      </c>
      <c r="F13" s="1">
        <v>-37.97</v>
      </c>
      <c r="G13" s="1">
        <v>-182.17130000000003</v>
      </c>
      <c r="H13" s="1">
        <v>126.86330000000004</v>
      </c>
      <c r="I13" s="8"/>
      <c r="J13" s="8"/>
      <c r="K13" s="8"/>
      <c r="L13" s="8"/>
      <c r="M13" s="11" t="s">
        <v>38</v>
      </c>
      <c r="N13" s="8">
        <f>H10</f>
        <v>-391.1155</v>
      </c>
      <c r="O13" s="19">
        <f>$H10+$H12*(O10-$N10)-$K12*(O10-$N10)^2/2</f>
        <v>-317.15017999999998</v>
      </c>
      <c r="P13" s="12">
        <f>$H10+$H12*(P10-$N10)-$K12*(P10-$N10)^2/2</f>
        <v>-302.60479599999996</v>
      </c>
      <c r="Q13" s="12">
        <f t="shared" ref="Q13:AM13" si="11">$H10+$H12*(Q10-$N10)-$K12*(Q10-$N10)^2/2</f>
        <v>-270.17954199999997</v>
      </c>
      <c r="R13" s="12">
        <f t="shared" si="11"/>
        <v>-238.172248</v>
      </c>
      <c r="S13" s="12">
        <f t="shared" si="11"/>
        <v>-206.58291399999999</v>
      </c>
      <c r="T13" s="12">
        <f t="shared" si="11"/>
        <v>-175.41154</v>
      </c>
      <c r="U13" s="12">
        <f t="shared" si="11"/>
        <v>-144.65812600000001</v>
      </c>
      <c r="V13" s="12">
        <f t="shared" si="11"/>
        <v>-114.32267200000003</v>
      </c>
      <c r="W13" s="12">
        <f t="shared" si="11"/>
        <v>-84.405177999999992</v>
      </c>
      <c r="X13" s="12">
        <f t="shared" si="11"/>
        <v>-54.905644000000024</v>
      </c>
      <c r="Y13" s="12">
        <f t="shared" si="11"/>
        <v>-25.824069999999988</v>
      </c>
      <c r="Z13" s="12">
        <f t="shared" si="11"/>
        <v>2.8395440000000391</v>
      </c>
      <c r="AA13" s="12">
        <f t="shared" si="11"/>
        <v>31.085198000000069</v>
      </c>
      <c r="AB13" s="12">
        <f t="shared" si="11"/>
        <v>58.912892000000099</v>
      </c>
      <c r="AC13" s="12">
        <f t="shared" si="11"/>
        <v>86.322626000000184</v>
      </c>
      <c r="AD13" s="12">
        <f t="shared" si="11"/>
        <v>113.31440000000015</v>
      </c>
      <c r="AE13" s="12">
        <f t="shared" si="11"/>
        <v>139.88821400000023</v>
      </c>
      <c r="AF13" s="12">
        <f t="shared" si="11"/>
        <v>166.04406800000021</v>
      </c>
      <c r="AG13" s="12">
        <f t="shared" si="11"/>
        <v>191.78196200000028</v>
      </c>
      <c r="AH13" s="12">
        <f t="shared" si="11"/>
        <v>217.10189600000024</v>
      </c>
      <c r="AI13" s="12">
        <f t="shared" si="11"/>
        <v>242.00387000000032</v>
      </c>
      <c r="AJ13" s="12">
        <f t="shared" si="11"/>
        <v>266.48788400000035</v>
      </c>
      <c r="AK13" s="12">
        <f t="shared" si="11"/>
        <v>290.5539380000003</v>
      </c>
      <c r="AL13" s="17">
        <f t="shared" si="11"/>
        <v>295.84519000000012</v>
      </c>
      <c r="AM13" s="12">
        <f t="shared" si="11"/>
        <v>347.62251000000015</v>
      </c>
    </row>
    <row r="14" spans="1:46" x14ac:dyDescent="0.25">
      <c r="A14" s="1">
        <v>4</v>
      </c>
      <c r="B14" s="1">
        <v>7</v>
      </c>
      <c r="C14" s="1">
        <v>14</v>
      </c>
      <c r="D14" s="1">
        <v>2</v>
      </c>
      <c r="E14" s="1" t="s">
        <v>29</v>
      </c>
      <c r="F14" s="1">
        <v>-39.567</v>
      </c>
      <c r="G14" s="1">
        <v>405.12610000000001</v>
      </c>
      <c r="H14" s="1">
        <v>-461.89010000000002</v>
      </c>
      <c r="I14" s="8">
        <f>I2</f>
        <v>4.7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12">O10</f>
        <v>0.4</v>
      </c>
      <c r="P14" s="1">
        <f t="shared" si="12"/>
        <v>0.48</v>
      </c>
      <c r="Q14" s="1">
        <f t="shared" si="12"/>
        <v>0.65999999999999992</v>
      </c>
      <c r="R14" s="1">
        <f t="shared" si="12"/>
        <v>0.83999999999999986</v>
      </c>
      <c r="S14" s="1">
        <f t="shared" si="12"/>
        <v>1.0199999999999998</v>
      </c>
      <c r="T14" s="1">
        <f t="shared" si="12"/>
        <v>1.1999999999999997</v>
      </c>
      <c r="U14" s="1">
        <f t="shared" si="12"/>
        <v>1.3799999999999997</v>
      </c>
      <c r="V14" s="1">
        <f t="shared" si="12"/>
        <v>1.5599999999999996</v>
      </c>
      <c r="W14" s="1">
        <f t="shared" si="12"/>
        <v>1.7399999999999995</v>
      </c>
      <c r="X14" s="1">
        <f t="shared" si="12"/>
        <v>1.9199999999999995</v>
      </c>
      <c r="Y14" s="1">
        <f t="shared" si="12"/>
        <v>2.0999999999999996</v>
      </c>
      <c r="Z14" s="1">
        <f t="shared" si="12"/>
        <v>2.2799999999999998</v>
      </c>
      <c r="AA14" s="1">
        <f t="shared" si="12"/>
        <v>2.46</v>
      </c>
      <c r="AB14" s="1">
        <f t="shared" si="12"/>
        <v>2.64</v>
      </c>
      <c r="AC14" s="1">
        <f t="shared" si="12"/>
        <v>2.8200000000000003</v>
      </c>
      <c r="AD14" s="1">
        <f t="shared" si="12"/>
        <v>3.0000000000000004</v>
      </c>
      <c r="AE14" s="1">
        <f t="shared" si="12"/>
        <v>3.1800000000000006</v>
      </c>
      <c r="AF14" s="1">
        <f t="shared" si="12"/>
        <v>3.3600000000000008</v>
      </c>
      <c r="AG14" s="1">
        <f t="shared" si="12"/>
        <v>3.5400000000000009</v>
      </c>
      <c r="AH14" s="1">
        <f t="shared" si="12"/>
        <v>3.7200000000000011</v>
      </c>
      <c r="AI14" s="1">
        <f t="shared" si="12"/>
        <v>3.9000000000000012</v>
      </c>
      <c r="AJ14" s="1">
        <f t="shared" si="12"/>
        <v>4.080000000000001</v>
      </c>
      <c r="AK14" s="1">
        <f t="shared" si="12"/>
        <v>4.2600000000000007</v>
      </c>
      <c r="AL14" s="16">
        <f t="shared" si="12"/>
        <v>4.3</v>
      </c>
      <c r="AM14" s="1">
        <f t="shared" si="12"/>
        <v>4.7</v>
      </c>
    </row>
    <row r="15" spans="1:46" x14ac:dyDescent="0.25">
      <c r="A15" s="1">
        <v>4</v>
      </c>
      <c r="B15" s="1">
        <v>7</v>
      </c>
      <c r="C15" s="1">
        <v>14</v>
      </c>
      <c r="D15" s="1">
        <v>2</v>
      </c>
      <c r="E15" s="1" t="s">
        <v>30</v>
      </c>
      <c r="F15" s="1">
        <v>-21.887</v>
      </c>
      <c r="G15" s="1">
        <v>-449.65910000000002</v>
      </c>
      <c r="H15" s="1">
        <v>417.3571</v>
      </c>
      <c r="I15" s="8"/>
      <c r="J15" s="8"/>
      <c r="K15" s="8"/>
      <c r="L15" s="8"/>
      <c r="M15" s="11" t="s">
        <v>21</v>
      </c>
      <c r="N15" s="1">
        <f>F14</f>
        <v>-39.567</v>
      </c>
      <c r="O15" s="19">
        <f>$F14+$F16*(O14-$N14)-$J16*(O14-$N14)^2/2</f>
        <v>-22.754200000000001</v>
      </c>
      <c r="P15" s="10">
        <f>$F14+$F16*(P14-$N14)-$J16*(P14-$N14)^2/2</f>
        <v>-19.733400000000003</v>
      </c>
      <c r="Q15" s="10">
        <f>$F14+$F16*(Q14-$N14)-$J16*(Q14-$N14)^2/2</f>
        <v>-13.353120000000004</v>
      </c>
      <c r="R15" s="10">
        <f>$F14+$F16*(R14-$N14)-$J16*(R14-$N14)^2/2</f>
        <v>-7.549560000000004</v>
      </c>
      <c r="S15" s="10">
        <f t="shared" ref="S15:AM15" si="13">$F14+$F16*(S14-$N14)-$J16*(S14-$N14)^2/2</f>
        <v>-2.3227200000000057</v>
      </c>
      <c r="T15" s="10">
        <f t="shared" si="13"/>
        <v>2.3273999999999937</v>
      </c>
      <c r="U15" s="10">
        <f t="shared" si="13"/>
        <v>6.4007999999999932</v>
      </c>
      <c r="V15" s="10">
        <f t="shared" si="13"/>
        <v>9.8974799999999981</v>
      </c>
      <c r="W15" s="10">
        <f t="shared" si="13"/>
        <v>12.817440000000001</v>
      </c>
      <c r="X15" s="10">
        <f t="shared" si="13"/>
        <v>15.160679999999999</v>
      </c>
      <c r="Y15" s="10">
        <f t="shared" si="13"/>
        <v>16.927200000000006</v>
      </c>
      <c r="Z15" s="10">
        <f t="shared" si="13"/>
        <v>18.117000000000004</v>
      </c>
      <c r="AA15" s="10">
        <f t="shared" si="13"/>
        <v>18.730080000000001</v>
      </c>
      <c r="AB15" s="10">
        <f t="shared" si="13"/>
        <v>18.766440000000017</v>
      </c>
      <c r="AC15" s="10">
        <f t="shared" si="13"/>
        <v>18.22608000000001</v>
      </c>
      <c r="AD15" s="10">
        <f t="shared" si="13"/>
        <v>17.10899999999998</v>
      </c>
      <c r="AE15" s="10">
        <f t="shared" si="13"/>
        <v>15.415199999999999</v>
      </c>
      <c r="AF15" s="10">
        <f t="shared" si="13"/>
        <v>13.144679999999994</v>
      </c>
      <c r="AG15" s="10">
        <f t="shared" si="13"/>
        <v>10.29743999999998</v>
      </c>
      <c r="AH15" s="10">
        <f t="shared" si="13"/>
        <v>6.8734799999999865</v>
      </c>
      <c r="AI15" s="10">
        <f t="shared" si="13"/>
        <v>2.8727999999999838</v>
      </c>
      <c r="AJ15" s="10">
        <f t="shared" si="13"/>
        <v>-1.7045999999999992</v>
      </c>
      <c r="AK15" s="10">
        <f t="shared" si="13"/>
        <v>-6.8587200000000053</v>
      </c>
      <c r="AL15" s="17">
        <f>$F14+$F16*(AL14-$N14)-$J16*(AL14-$N14)^2/2</f>
        <v>-8.0823999999999785</v>
      </c>
      <c r="AM15" s="10">
        <f t="shared" si="13"/>
        <v>-21.885600000000011</v>
      </c>
    </row>
    <row r="16" spans="1:46" x14ac:dyDescent="0.25">
      <c r="A16" s="1">
        <v>4</v>
      </c>
      <c r="B16" s="1">
        <v>7</v>
      </c>
      <c r="C16" s="1">
        <v>14</v>
      </c>
      <c r="D16" s="1">
        <v>2</v>
      </c>
      <c r="E16" s="1" t="s">
        <v>31</v>
      </c>
      <c r="F16" s="1">
        <v>45.591999999999999</v>
      </c>
      <c r="G16" s="1">
        <v>-151.5558</v>
      </c>
      <c r="H16" s="1">
        <v>217.38980000000001</v>
      </c>
      <c r="I16" s="8"/>
      <c r="J16" s="8">
        <f>(F16-F17)/$I$14</f>
        <v>17.799999999999997</v>
      </c>
      <c r="K16" s="8">
        <f>(G16-G17)/$I$14</f>
        <v>12.899999999999999</v>
      </c>
      <c r="L16" s="8"/>
      <c r="M16" s="11" t="s">
        <v>37</v>
      </c>
      <c r="N16" s="8">
        <f>G14</f>
        <v>405.12610000000001</v>
      </c>
      <c r="O16" s="17">
        <f>$G14+$G16*(O14-$N14)-$K16*(O14-$N14)^2/2</f>
        <v>343.47178000000002</v>
      </c>
      <c r="P16" s="12">
        <f>$G14+$G16*(P14-$N14)-$K16*(P14-$N14)^2/2</f>
        <v>330.893236</v>
      </c>
      <c r="Q16" s="12">
        <f t="shared" ref="Q16:AL16" si="14">$G14+$G16*(Q14-$N14)-$K16*(Q14-$N14)^2/2</f>
        <v>302.28965200000005</v>
      </c>
      <c r="R16" s="12">
        <f t="shared" si="14"/>
        <v>273.26810799999998</v>
      </c>
      <c r="S16" s="12">
        <f t="shared" si="14"/>
        <v>243.82860400000004</v>
      </c>
      <c r="T16" s="12">
        <f t="shared" si="14"/>
        <v>213.97114000000005</v>
      </c>
      <c r="U16" s="12">
        <f t="shared" si="14"/>
        <v>183.69571600000006</v>
      </c>
      <c r="V16" s="12">
        <f t="shared" si="14"/>
        <v>153.00233200000005</v>
      </c>
      <c r="W16" s="12">
        <f t="shared" si="14"/>
        <v>121.89098800000009</v>
      </c>
      <c r="X16" s="12">
        <f t="shared" si="14"/>
        <v>90.36168400000011</v>
      </c>
      <c r="Y16" s="12">
        <f t="shared" si="14"/>
        <v>58.414420000000078</v>
      </c>
      <c r="Z16" s="12">
        <f t="shared" si="14"/>
        <v>26.049196000000045</v>
      </c>
      <c r="AA16" s="12">
        <f t="shared" si="14"/>
        <v>-6.7339879999999894</v>
      </c>
      <c r="AB16" s="12">
        <f t="shared" si="14"/>
        <v>-39.935132000000024</v>
      </c>
      <c r="AC16" s="12">
        <f t="shared" si="14"/>
        <v>-73.55423600000006</v>
      </c>
      <c r="AD16" s="12">
        <f t="shared" si="14"/>
        <v>-107.5913000000001</v>
      </c>
      <c r="AE16" s="12">
        <f t="shared" si="14"/>
        <v>-142.04632400000014</v>
      </c>
      <c r="AF16" s="12">
        <f t="shared" si="14"/>
        <v>-176.91930800000011</v>
      </c>
      <c r="AG16" s="12">
        <f t="shared" si="14"/>
        <v>-212.21025200000022</v>
      </c>
      <c r="AH16" s="12">
        <f t="shared" si="14"/>
        <v>-247.91915600000021</v>
      </c>
      <c r="AI16" s="12">
        <f t="shared" si="14"/>
        <v>-284.04602000000034</v>
      </c>
      <c r="AJ16" s="12">
        <f t="shared" si="14"/>
        <v>-320.59084400000017</v>
      </c>
      <c r="AK16" s="12">
        <f t="shared" si="14"/>
        <v>-357.55362800000012</v>
      </c>
      <c r="AL16" s="17">
        <f t="shared" si="14"/>
        <v>-365.82433999999995</v>
      </c>
      <c r="AM16" s="12">
        <f>$G14+$G16*(AM14-$N14)-$K16*(AM14-$N14)^2/2</f>
        <v>-449.66666000000004</v>
      </c>
    </row>
    <row r="17" spans="1:77" x14ac:dyDescent="0.25">
      <c r="A17" s="1">
        <v>4</v>
      </c>
      <c r="B17" s="1">
        <v>7</v>
      </c>
      <c r="C17" s="1">
        <v>14</v>
      </c>
      <c r="D17" s="1">
        <v>2</v>
      </c>
      <c r="E17" s="1" t="s">
        <v>32</v>
      </c>
      <c r="F17" s="1">
        <v>-38.067999999999998</v>
      </c>
      <c r="G17" s="1">
        <v>-212.1858</v>
      </c>
      <c r="H17" s="1">
        <v>156.75980000000001</v>
      </c>
      <c r="I17" s="8"/>
      <c r="J17" s="8"/>
      <c r="K17" s="8"/>
      <c r="L17" s="8"/>
      <c r="M17" s="11" t="s">
        <v>38</v>
      </c>
      <c r="N17" s="8">
        <f>H14</f>
        <v>-461.89010000000002</v>
      </c>
      <c r="O17" s="19">
        <f>$H14+$H16*(O14-$N14)-$K16*(O14-$N14)^2/2</f>
        <v>-375.96618000000001</v>
      </c>
      <c r="P17" s="12">
        <f>$H14+$H16*(P14-$N14)-$K16*(P14-$N14)^2/2</f>
        <v>-359.02907600000003</v>
      </c>
      <c r="Q17" s="12">
        <f t="shared" ref="Q17:AM17" si="15">$H14+$H16*(Q14-$N14)-$K16*(Q14-$N14)^2/2</f>
        <v>-321.22245200000003</v>
      </c>
      <c r="R17" s="12">
        <f t="shared" si="15"/>
        <v>-283.83378800000008</v>
      </c>
      <c r="S17" s="12">
        <f t="shared" si="15"/>
        <v>-246.86308400000004</v>
      </c>
      <c r="T17" s="12">
        <f t="shared" si="15"/>
        <v>-210.31034000000002</v>
      </c>
      <c r="U17" s="12">
        <f t="shared" si="15"/>
        <v>-174.17555600000006</v>
      </c>
      <c r="V17" s="12">
        <f t="shared" si="15"/>
        <v>-138.45873200000008</v>
      </c>
      <c r="W17" s="12">
        <f t="shared" si="15"/>
        <v>-103.15986800000009</v>
      </c>
      <c r="X17" s="12">
        <f t="shared" si="15"/>
        <v>-68.278964000000116</v>
      </c>
      <c r="Y17" s="12">
        <f t="shared" si="15"/>
        <v>-33.81602000000008</v>
      </c>
      <c r="Z17" s="12">
        <f t="shared" si="15"/>
        <v>0.22896399999995509</v>
      </c>
      <c r="AA17" s="12">
        <f t="shared" si="15"/>
        <v>33.855987999999989</v>
      </c>
      <c r="AB17" s="12">
        <f t="shared" si="15"/>
        <v>67.065052000000023</v>
      </c>
      <c r="AC17" s="12">
        <f t="shared" si="15"/>
        <v>99.856156000000055</v>
      </c>
      <c r="AD17" s="12">
        <f t="shared" si="15"/>
        <v>132.22930000000008</v>
      </c>
      <c r="AE17" s="12">
        <f t="shared" si="15"/>
        <v>164.18448400000011</v>
      </c>
      <c r="AF17" s="12">
        <f t="shared" si="15"/>
        <v>195.72170800000015</v>
      </c>
      <c r="AG17" s="12">
        <f t="shared" si="15"/>
        <v>226.84097200000016</v>
      </c>
      <c r="AH17" s="12">
        <f t="shared" si="15"/>
        <v>257.54227600000019</v>
      </c>
      <c r="AI17" s="12">
        <f t="shared" si="15"/>
        <v>287.82562000000019</v>
      </c>
      <c r="AJ17" s="12">
        <f t="shared" si="15"/>
        <v>317.69100400000013</v>
      </c>
      <c r="AK17" s="12">
        <f t="shared" si="15"/>
        <v>347.13842800000009</v>
      </c>
      <c r="AL17" s="17">
        <f t="shared" si="15"/>
        <v>353.62553999999994</v>
      </c>
      <c r="AM17" s="12">
        <f t="shared" si="15"/>
        <v>417.36145999999997</v>
      </c>
    </row>
    <row r="18" spans="1:77" x14ac:dyDescent="0.25">
      <c r="A18" s="1">
        <v>4</v>
      </c>
      <c r="B18" s="1">
        <v>7</v>
      </c>
      <c r="C18" s="1">
        <v>14</v>
      </c>
      <c r="D18" s="1">
        <v>1</v>
      </c>
      <c r="E18" s="1" t="s">
        <v>29</v>
      </c>
      <c r="F18" s="1">
        <v>-36.063000000000002</v>
      </c>
      <c r="G18" s="1">
        <v>427.73039999999997</v>
      </c>
      <c r="H18" s="1">
        <v>-479.66439999999994</v>
      </c>
      <c r="I18" s="8">
        <f>I2</f>
        <v>4.7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6">O14</f>
        <v>0.4</v>
      </c>
      <c r="P18" s="1">
        <f t="shared" si="16"/>
        <v>0.48</v>
      </c>
      <c r="Q18" s="1">
        <f t="shared" si="16"/>
        <v>0.65999999999999992</v>
      </c>
      <c r="R18" s="1">
        <f t="shared" si="16"/>
        <v>0.83999999999999986</v>
      </c>
      <c r="S18" s="1">
        <f t="shared" si="16"/>
        <v>1.0199999999999998</v>
      </c>
      <c r="T18" s="1">
        <f t="shared" si="16"/>
        <v>1.1999999999999997</v>
      </c>
      <c r="U18" s="1">
        <f t="shared" si="16"/>
        <v>1.3799999999999997</v>
      </c>
      <c r="V18" s="1">
        <f t="shared" si="16"/>
        <v>1.5599999999999996</v>
      </c>
      <c r="W18" s="1">
        <f t="shared" si="16"/>
        <v>1.7399999999999995</v>
      </c>
      <c r="X18" s="1">
        <f t="shared" si="16"/>
        <v>1.9199999999999995</v>
      </c>
      <c r="Y18" s="1">
        <f t="shared" si="16"/>
        <v>2.0999999999999996</v>
      </c>
      <c r="Z18" s="1">
        <f t="shared" si="16"/>
        <v>2.2799999999999998</v>
      </c>
      <c r="AA18" s="1">
        <f t="shared" si="16"/>
        <v>2.46</v>
      </c>
      <c r="AB18" s="1">
        <f t="shared" si="16"/>
        <v>2.64</v>
      </c>
      <c r="AC18" s="1">
        <f t="shared" si="16"/>
        <v>2.8200000000000003</v>
      </c>
      <c r="AD18" s="1">
        <f t="shared" si="16"/>
        <v>3.0000000000000004</v>
      </c>
      <c r="AE18" s="1">
        <f t="shared" si="16"/>
        <v>3.1800000000000006</v>
      </c>
      <c r="AF18" s="1">
        <f t="shared" si="16"/>
        <v>3.3600000000000008</v>
      </c>
      <c r="AG18" s="1">
        <f t="shared" si="16"/>
        <v>3.5400000000000009</v>
      </c>
      <c r="AH18" s="1">
        <f t="shared" si="16"/>
        <v>3.7200000000000011</v>
      </c>
      <c r="AI18" s="1">
        <f t="shared" si="16"/>
        <v>3.9000000000000012</v>
      </c>
      <c r="AJ18" s="1">
        <f t="shared" si="16"/>
        <v>4.080000000000001</v>
      </c>
      <c r="AK18" s="1">
        <f t="shared" si="16"/>
        <v>4.2600000000000007</v>
      </c>
      <c r="AL18" s="16">
        <f t="shared" si="16"/>
        <v>4.3</v>
      </c>
      <c r="AM18" s="1">
        <f t="shared" si="16"/>
        <v>4.7</v>
      </c>
    </row>
    <row r="19" spans="1:77" x14ac:dyDescent="0.25">
      <c r="A19" s="1">
        <v>4</v>
      </c>
      <c r="B19" s="1">
        <v>7</v>
      </c>
      <c r="C19" s="1">
        <v>14</v>
      </c>
      <c r="D19" s="1">
        <v>1</v>
      </c>
      <c r="E19" s="1" t="s">
        <v>30</v>
      </c>
      <c r="F19" s="1">
        <v>-23.303999999999998</v>
      </c>
      <c r="G19" s="1">
        <v>-470.75639999999999</v>
      </c>
      <c r="H19" s="1">
        <v>436.63839999999993</v>
      </c>
      <c r="I19" s="8"/>
      <c r="J19" s="8"/>
      <c r="K19" s="8"/>
      <c r="L19" s="8"/>
      <c r="M19" s="11" t="s">
        <v>21</v>
      </c>
      <c r="N19" s="1">
        <f>F18</f>
        <v>-36.063000000000002</v>
      </c>
      <c r="O19" s="19">
        <f>$F18+$F20*(O18-$N18)-$J20*(O18-$N18)^2/2</f>
        <v>-19.669</v>
      </c>
      <c r="P19" s="10">
        <f>$F18+$F20*(P18-$N18)-$J20*(P18-$N18)^2/2</f>
        <v>-16.731960000000004</v>
      </c>
      <c r="Q19" s="10">
        <f>$F18+$F20*(Q18-$N18)-$J20*(Q18-$N18)^2/2</f>
        <v>-10.540140000000001</v>
      </c>
      <c r="R19" s="10">
        <f>$F18+$F20*(R18-$N18)-$J20*(R18-$N18)^2/2</f>
        <v>-4.9250400000000072</v>
      </c>
      <c r="S19" s="10">
        <f t="shared" ref="S19:AM19" si="17">$F18+$F20*(S18-$N18)-$J20*(S18-$N18)^2/2</f>
        <v>0.113339999999992</v>
      </c>
      <c r="T19" s="10">
        <f t="shared" si="17"/>
        <v>4.5749999999999993</v>
      </c>
      <c r="U19" s="10">
        <f t="shared" si="17"/>
        <v>8.4599399999999996</v>
      </c>
      <c r="V19" s="10">
        <f t="shared" si="17"/>
        <v>11.768159999999998</v>
      </c>
      <c r="W19" s="10">
        <f t="shared" si="17"/>
        <v>14.499659999999995</v>
      </c>
      <c r="X19" s="10">
        <f t="shared" si="17"/>
        <v>16.654440000000001</v>
      </c>
      <c r="Y19" s="10">
        <f t="shared" si="17"/>
        <v>18.232500000000002</v>
      </c>
      <c r="Z19" s="10">
        <f t="shared" si="17"/>
        <v>19.233840000000001</v>
      </c>
      <c r="AA19" s="10">
        <f t="shared" si="17"/>
        <v>19.658460000000019</v>
      </c>
      <c r="AB19" s="10">
        <f t="shared" si="17"/>
        <v>19.506360000000015</v>
      </c>
      <c r="AC19" s="10">
        <f t="shared" si="17"/>
        <v>18.777540000000016</v>
      </c>
      <c r="AD19" s="10">
        <f t="shared" si="17"/>
        <v>17.471999999999994</v>
      </c>
      <c r="AE19" s="10">
        <f t="shared" si="17"/>
        <v>15.589739999999992</v>
      </c>
      <c r="AF19" s="10">
        <f t="shared" si="17"/>
        <v>13.130759999999995</v>
      </c>
      <c r="AG19" s="10">
        <f t="shared" si="17"/>
        <v>10.095060000000018</v>
      </c>
      <c r="AH19" s="10">
        <f t="shared" si="17"/>
        <v>6.4826400000000177</v>
      </c>
      <c r="AI19" s="10">
        <f t="shared" si="17"/>
        <v>2.293500000000023</v>
      </c>
      <c r="AJ19" s="10">
        <f t="shared" si="17"/>
        <v>-2.472360000000009</v>
      </c>
      <c r="AK19" s="10">
        <f t="shared" si="17"/>
        <v>-7.8149399999999787</v>
      </c>
      <c r="AL19" s="17">
        <f>$F18+$F20*(AL18-$N18)-$J20*(AL18-$N18)^2/2</f>
        <v>-9.0804999999999438</v>
      </c>
      <c r="AM19" s="10">
        <f t="shared" si="17"/>
        <v>-23.302500000000009</v>
      </c>
    </row>
    <row r="20" spans="1:77" x14ac:dyDescent="0.25">
      <c r="A20" s="1">
        <v>4</v>
      </c>
      <c r="B20" s="1">
        <v>7</v>
      </c>
      <c r="C20" s="1">
        <v>14</v>
      </c>
      <c r="D20" s="1">
        <v>1</v>
      </c>
      <c r="E20" s="1" t="s">
        <v>31</v>
      </c>
      <c r="F20" s="1">
        <v>44.545000000000002</v>
      </c>
      <c r="G20" s="1">
        <v>-160.8528</v>
      </c>
      <c r="H20" s="1">
        <v>225.27280000000002</v>
      </c>
      <c r="I20" s="8"/>
      <c r="J20" s="8">
        <f>(F20-F21)/$I$18</f>
        <v>17.799999999999997</v>
      </c>
      <c r="K20" s="8">
        <f>(G20-G21)/$I$18</f>
        <v>12.899999999999999</v>
      </c>
      <c r="L20" s="8"/>
      <c r="M20" s="11" t="s">
        <v>37</v>
      </c>
      <c r="N20" s="8">
        <f>G18</f>
        <v>427.73039999999997</v>
      </c>
      <c r="O20" s="17">
        <f>$G18+$G20*(O18-$N18)-$K20*(O18-$N18)^2/2</f>
        <v>362.35728</v>
      </c>
      <c r="P20" s="12">
        <f>$G18+$G20*(P18-$N18)-$K20*(P18-$N18)^2/2</f>
        <v>349.03497599999997</v>
      </c>
      <c r="Q20" s="12">
        <f t="shared" ref="Q20:AL20" si="18">$G18+$G20*(Q18-$N18)-$K20*(Q18-$N18)^2/2</f>
        <v>318.75793199999998</v>
      </c>
      <c r="R20" s="12">
        <f t="shared" si="18"/>
        <v>288.062928</v>
      </c>
      <c r="S20" s="12">
        <f t="shared" si="18"/>
        <v>256.94996400000002</v>
      </c>
      <c r="T20" s="12">
        <f t="shared" si="18"/>
        <v>225.41904000000002</v>
      </c>
      <c r="U20" s="12">
        <f t="shared" si="18"/>
        <v>193.47015600000003</v>
      </c>
      <c r="V20" s="12">
        <f t="shared" si="18"/>
        <v>161.10331200000005</v>
      </c>
      <c r="W20" s="12">
        <f t="shared" si="18"/>
        <v>128.31850800000004</v>
      </c>
      <c r="X20" s="12">
        <f t="shared" si="18"/>
        <v>95.115744000000035</v>
      </c>
      <c r="Y20" s="12">
        <f t="shared" si="18"/>
        <v>61.495020000000025</v>
      </c>
      <c r="Z20" s="12">
        <f t="shared" si="18"/>
        <v>27.456336000000015</v>
      </c>
      <c r="AA20" s="12">
        <f t="shared" si="18"/>
        <v>-7.0003079999999969</v>
      </c>
      <c r="AB20" s="12">
        <f t="shared" si="18"/>
        <v>-41.874912000000066</v>
      </c>
      <c r="AC20" s="12">
        <f t="shared" si="18"/>
        <v>-77.167476000000079</v>
      </c>
      <c r="AD20" s="12">
        <f t="shared" si="18"/>
        <v>-112.8780000000001</v>
      </c>
      <c r="AE20" s="12">
        <f t="shared" si="18"/>
        <v>-149.00648400000017</v>
      </c>
      <c r="AF20" s="12">
        <f t="shared" si="18"/>
        <v>-185.55292800000018</v>
      </c>
      <c r="AG20" s="12">
        <f t="shared" si="18"/>
        <v>-222.51733200000027</v>
      </c>
      <c r="AH20" s="12">
        <f t="shared" si="18"/>
        <v>-259.89969600000023</v>
      </c>
      <c r="AI20" s="12">
        <f t="shared" si="18"/>
        <v>-297.70002000000034</v>
      </c>
      <c r="AJ20" s="12">
        <f t="shared" si="18"/>
        <v>-335.91830400000026</v>
      </c>
      <c r="AK20" s="12">
        <f t="shared" si="18"/>
        <v>-374.55454800000018</v>
      </c>
      <c r="AL20" s="17">
        <f t="shared" si="18"/>
        <v>-383.19713999999993</v>
      </c>
      <c r="AM20" s="12">
        <f>$G18+$G20*(AM18-$N18)-$K20*(AM18-$N18)^2/2</f>
        <v>-470.75826000000012</v>
      </c>
    </row>
    <row r="21" spans="1:77" x14ac:dyDescent="0.25">
      <c r="A21" s="2">
        <v>4</v>
      </c>
      <c r="B21" s="2">
        <v>7</v>
      </c>
      <c r="C21" s="2">
        <v>14</v>
      </c>
      <c r="D21" s="2">
        <v>1</v>
      </c>
      <c r="E21" s="2" t="s">
        <v>32</v>
      </c>
      <c r="F21" s="2">
        <v>-39.115000000000002</v>
      </c>
      <c r="G21" s="2">
        <v>-221.4828</v>
      </c>
      <c r="H21" s="2">
        <v>164.64280000000002</v>
      </c>
      <c r="I21" s="2"/>
      <c r="J21" s="2"/>
      <c r="K21" s="2"/>
      <c r="L21" s="2"/>
      <c r="M21" s="13" t="s">
        <v>38</v>
      </c>
      <c r="N21" s="2">
        <f>H18</f>
        <v>-479.66439999999994</v>
      </c>
      <c r="O21" s="18">
        <f>$H18+$H20*(O18-$N18)-$K20*(O18-$N18)^2/2</f>
        <v>-390.58727999999991</v>
      </c>
      <c r="P21" s="14">
        <f>$H18+$H20*(P18-$N18)-$K20*(P18-$N18)^2/2</f>
        <v>-373.01953599999996</v>
      </c>
      <c r="Q21" s="14">
        <f t="shared" ref="Q21:AM21" si="19">$H18+$H20*(Q18-$N18)-$K20*(Q18-$N18)^2/2</f>
        <v>-333.79397199999994</v>
      </c>
      <c r="R21" s="14">
        <f t="shared" si="19"/>
        <v>-294.98636800000003</v>
      </c>
      <c r="S21" s="14">
        <f t="shared" si="19"/>
        <v>-256.59672399999999</v>
      </c>
      <c r="T21" s="14">
        <f t="shared" si="19"/>
        <v>-218.62503999999998</v>
      </c>
      <c r="U21" s="14">
        <f t="shared" si="19"/>
        <v>-181.071316</v>
      </c>
      <c r="V21" s="14">
        <f t="shared" si="19"/>
        <v>-143.935552</v>
      </c>
      <c r="W21" s="14">
        <f t="shared" si="19"/>
        <v>-107.21774799999999</v>
      </c>
      <c r="X21" s="14">
        <f t="shared" si="19"/>
        <v>-70.917903999999993</v>
      </c>
      <c r="Y21" s="14">
        <f t="shared" si="19"/>
        <v>-35.036019999999994</v>
      </c>
      <c r="Z21" s="14">
        <f t="shared" si="19"/>
        <v>0.42790400000006201</v>
      </c>
      <c r="AA21" s="14">
        <f t="shared" si="19"/>
        <v>35.473868000000117</v>
      </c>
      <c r="AB21" s="14">
        <f t="shared" si="19"/>
        <v>70.101872000000171</v>
      </c>
      <c r="AC21" s="14">
        <f t="shared" si="19"/>
        <v>104.31191600000022</v>
      </c>
      <c r="AD21" s="14">
        <f t="shared" si="19"/>
        <v>138.10400000000016</v>
      </c>
      <c r="AE21" s="14">
        <f t="shared" si="19"/>
        <v>171.47812400000021</v>
      </c>
      <c r="AF21" s="14">
        <f t="shared" si="19"/>
        <v>204.43428800000027</v>
      </c>
      <c r="AG21" s="14">
        <f t="shared" si="19"/>
        <v>236.9724920000003</v>
      </c>
      <c r="AH21" s="14">
        <f t="shared" si="19"/>
        <v>269.09273600000034</v>
      </c>
      <c r="AI21" s="14">
        <f t="shared" si="19"/>
        <v>300.79502000000036</v>
      </c>
      <c r="AJ21" s="14">
        <f t="shared" si="19"/>
        <v>332.07934400000033</v>
      </c>
      <c r="AK21" s="14">
        <f t="shared" si="19"/>
        <v>362.94570800000031</v>
      </c>
      <c r="AL21" s="18">
        <f t="shared" si="19"/>
        <v>369.74814000000009</v>
      </c>
      <c r="AM21" s="14">
        <f t="shared" si="19"/>
        <v>436.63726000000031</v>
      </c>
    </row>
    <row r="24" spans="1:77" x14ac:dyDescent="0.25">
      <c r="A24" t="s">
        <v>44</v>
      </c>
    </row>
    <row r="26" spans="1:77" x14ac:dyDescent="0.25">
      <c r="C26" s="23">
        <v>7</v>
      </c>
      <c r="D26" s="8">
        <v>14</v>
      </c>
      <c r="E26" s="23"/>
      <c r="AG26" s="57"/>
    </row>
    <row r="27" spans="1:77" x14ac:dyDescent="0.25">
      <c r="A27" s="1">
        <v>1</v>
      </c>
      <c r="B27" s="32" t="s">
        <v>45</v>
      </c>
      <c r="C27" s="1">
        <v>-23.87</v>
      </c>
      <c r="D27" s="8">
        <v>-13.814</v>
      </c>
      <c r="E27" s="23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</row>
    <row r="28" spans="1:77" x14ac:dyDescent="0.25">
      <c r="A28" s="1">
        <v>2</v>
      </c>
      <c r="B28" s="32" t="s">
        <v>46</v>
      </c>
      <c r="C28" s="1">
        <v>-15.952</v>
      </c>
      <c r="D28" s="8">
        <v>-9.452</v>
      </c>
      <c r="E28" s="23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</row>
    <row r="29" spans="1:77" ht="16.5" x14ac:dyDescent="0.35">
      <c r="A29" s="1">
        <v>3</v>
      </c>
      <c r="B29" s="32" t="s">
        <v>47</v>
      </c>
      <c r="C29" s="1">
        <v>-5.7990000000000004</v>
      </c>
      <c r="D29" s="8">
        <v>5.7990000000000004</v>
      </c>
      <c r="E29" s="23"/>
      <c r="F29" s="20"/>
      <c r="G29" s="126"/>
      <c r="H29" s="126"/>
      <c r="I29" s="126"/>
      <c r="J29" s="127"/>
      <c r="K29" s="126"/>
      <c r="L29" s="128"/>
      <c r="M29" s="20"/>
      <c r="N29" s="17"/>
      <c r="O29" s="17"/>
      <c r="P29" s="319"/>
      <c r="Q29" s="20"/>
      <c r="R29" s="17"/>
      <c r="S29" s="129"/>
      <c r="T29" s="17"/>
      <c r="U29" s="130"/>
      <c r="V29" s="17"/>
      <c r="W29" s="17"/>
      <c r="X29" s="17"/>
      <c r="Y29" s="17"/>
      <c r="Z29" s="320"/>
      <c r="AA29" s="320"/>
      <c r="AB29" s="320"/>
      <c r="AC29" s="320"/>
    </row>
    <row r="30" spans="1:77" ht="16.5" x14ac:dyDescent="0.35">
      <c r="A30" s="1">
        <v>4</v>
      </c>
      <c r="B30" s="32" t="s">
        <v>48</v>
      </c>
      <c r="C30" s="1">
        <v>72.441999999999993</v>
      </c>
      <c r="D30" s="8">
        <v>-72.441999999999993</v>
      </c>
      <c r="E30" s="23"/>
      <c r="F30" s="20"/>
      <c r="G30" s="126"/>
      <c r="H30" s="126"/>
      <c r="I30" s="126"/>
      <c r="J30" s="127"/>
      <c r="K30" s="126"/>
      <c r="L30" s="128"/>
      <c r="M30" s="20"/>
      <c r="N30" s="17"/>
      <c r="O30" s="17"/>
      <c r="P30" s="319"/>
      <c r="Q30" s="20"/>
      <c r="R30" s="17"/>
      <c r="S30" s="129"/>
      <c r="T30" s="17"/>
      <c r="U30" s="130"/>
      <c r="V30" s="17"/>
      <c r="W30" s="17"/>
      <c r="X30" s="17"/>
      <c r="Y30" s="17"/>
      <c r="Z30" s="320"/>
      <c r="AA30" s="320"/>
      <c r="AB30" s="320"/>
      <c r="AC30" s="320"/>
    </row>
    <row r="31" spans="1:77" x14ac:dyDescent="0.25">
      <c r="A31" s="1">
        <v>5</v>
      </c>
      <c r="B31" s="32" t="s">
        <v>49</v>
      </c>
      <c r="C31" s="1">
        <v>-6.4870000000000001</v>
      </c>
      <c r="D31" s="8">
        <v>6.4870000000000001</v>
      </c>
      <c r="E31" s="23"/>
      <c r="F31" s="258" t="s">
        <v>81</v>
      </c>
      <c r="G31" s="258"/>
      <c r="H31" s="258"/>
      <c r="I31" s="258"/>
      <c r="J31" s="258"/>
      <c r="K31" s="258"/>
      <c r="L31" s="258"/>
      <c r="M31" s="258"/>
      <c r="N31" s="258"/>
      <c r="O31" s="276" t="s">
        <v>89</v>
      </c>
      <c r="P31" s="277"/>
      <c r="Q31" s="277"/>
      <c r="R31" s="278"/>
      <c r="S31" s="279" t="s">
        <v>90</v>
      </c>
      <c r="T31" s="280"/>
      <c r="U31" s="280"/>
      <c r="V31" s="280"/>
      <c r="W31" s="281"/>
      <c r="X31" s="270" t="s">
        <v>93</v>
      </c>
      <c r="Y31" s="271"/>
      <c r="Z31" s="271"/>
      <c r="AA31" s="271"/>
      <c r="AB31" s="271"/>
      <c r="AC31" s="271"/>
      <c r="AD31" s="271"/>
      <c r="AE31" s="272"/>
      <c r="AF31" s="286" t="s">
        <v>130</v>
      </c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  <c r="AT31" s="286"/>
      <c r="AU31" s="286"/>
      <c r="AV31" s="286"/>
      <c r="AW31" s="286"/>
      <c r="AX31" s="286"/>
      <c r="AY31" s="286"/>
      <c r="AZ31" s="286"/>
      <c r="BA31" s="286"/>
      <c r="BB31" s="286"/>
      <c r="BC31" s="286"/>
      <c r="BD31" s="286"/>
      <c r="BE31" s="286"/>
      <c r="BF31" s="286"/>
      <c r="BG31" s="286"/>
      <c r="BH31" s="286"/>
      <c r="BI31" s="286"/>
      <c r="BJ31" s="286"/>
      <c r="BK31" s="286"/>
      <c r="BL31" s="286"/>
      <c r="BM31" s="286"/>
      <c r="BN31" s="240" t="s">
        <v>203</v>
      </c>
      <c r="BO31" s="240"/>
      <c r="BP31" s="240"/>
      <c r="BQ31" s="240"/>
      <c r="BR31" s="240"/>
      <c r="BS31" s="247" t="s">
        <v>221</v>
      </c>
      <c r="BT31" s="247"/>
      <c r="BU31" s="247"/>
      <c r="BV31" s="247" t="s">
        <v>222</v>
      </c>
      <c r="BW31" s="247"/>
      <c r="BX31" s="247"/>
      <c r="BY31" s="186"/>
    </row>
    <row r="32" spans="1:77" ht="18.75" x14ac:dyDescent="0.35">
      <c r="A32" s="1">
        <v>6</v>
      </c>
      <c r="B32" s="32" t="s">
        <v>50</v>
      </c>
      <c r="C32" s="1">
        <v>-10.477</v>
      </c>
      <c r="D32" s="8">
        <v>10.477</v>
      </c>
      <c r="E32" s="23"/>
      <c r="F32" s="61" t="s">
        <v>86</v>
      </c>
      <c r="G32" s="66" t="s">
        <v>84</v>
      </c>
      <c r="H32" s="66" t="s">
        <v>85</v>
      </c>
      <c r="I32" s="66" t="s">
        <v>83</v>
      </c>
      <c r="J32" s="69" t="s">
        <v>128</v>
      </c>
      <c r="K32" s="143" t="s">
        <v>129</v>
      </c>
      <c r="L32" s="66" t="s">
        <v>87</v>
      </c>
      <c r="M32" s="80" t="s">
        <v>128</v>
      </c>
      <c r="N32" s="64" t="s">
        <v>129</v>
      </c>
      <c r="O32" s="61" t="s">
        <v>86</v>
      </c>
      <c r="P32" s="61" t="s">
        <v>55</v>
      </c>
      <c r="Q32" s="61" t="s">
        <v>56</v>
      </c>
      <c r="R32" s="61" t="s">
        <v>79</v>
      </c>
      <c r="S32" s="65" t="s">
        <v>86</v>
      </c>
      <c r="T32" s="264" t="s">
        <v>91</v>
      </c>
      <c r="U32" s="265"/>
      <c r="V32" s="264" t="s">
        <v>92</v>
      </c>
      <c r="W32" s="265"/>
      <c r="X32" s="261" t="s">
        <v>94</v>
      </c>
      <c r="Y32" s="262"/>
      <c r="Z32" s="261" t="s">
        <v>97</v>
      </c>
      <c r="AA32" s="262"/>
      <c r="AB32" s="261" t="s">
        <v>98</v>
      </c>
      <c r="AC32" s="262"/>
      <c r="AD32" s="261" t="s">
        <v>99</v>
      </c>
      <c r="AE32" s="262"/>
      <c r="AF32" s="157" t="s">
        <v>131</v>
      </c>
      <c r="AG32" s="157" t="s">
        <v>132</v>
      </c>
      <c r="AH32" s="157" t="s">
        <v>133</v>
      </c>
      <c r="AI32" s="157" t="s">
        <v>134</v>
      </c>
      <c r="AJ32" s="157" t="s">
        <v>135</v>
      </c>
      <c r="AK32" s="157" t="s">
        <v>136</v>
      </c>
      <c r="AL32" s="157" t="s">
        <v>137</v>
      </c>
      <c r="AM32" s="157" t="s">
        <v>138</v>
      </c>
      <c r="AN32" s="157" t="s">
        <v>139</v>
      </c>
      <c r="AO32" s="158" t="s">
        <v>140</v>
      </c>
      <c r="AP32" s="157" t="s">
        <v>141</v>
      </c>
      <c r="AQ32" s="157" t="s">
        <v>142</v>
      </c>
      <c r="AR32" s="159" t="s">
        <v>131</v>
      </c>
      <c r="AS32" s="157" t="s">
        <v>132</v>
      </c>
      <c r="AT32" s="157" t="s">
        <v>133</v>
      </c>
      <c r="AU32" s="157" t="s">
        <v>134</v>
      </c>
      <c r="AV32" s="157" t="s">
        <v>42</v>
      </c>
      <c r="AW32" s="157" t="s">
        <v>136</v>
      </c>
      <c r="AX32" s="157" t="s">
        <v>137</v>
      </c>
      <c r="AY32" s="157" t="s">
        <v>138</v>
      </c>
      <c r="AZ32" s="157" t="s">
        <v>139</v>
      </c>
      <c r="BA32" s="158" t="s">
        <v>140</v>
      </c>
      <c r="BB32" s="157" t="s">
        <v>143</v>
      </c>
      <c r="BC32" s="157" t="s">
        <v>144</v>
      </c>
      <c r="BD32" s="157" t="s">
        <v>145</v>
      </c>
      <c r="BE32" s="157" t="s">
        <v>144</v>
      </c>
      <c r="BF32" s="157" t="s">
        <v>142</v>
      </c>
      <c r="BG32" s="157" t="s">
        <v>146</v>
      </c>
      <c r="BH32" s="157" t="s">
        <v>147</v>
      </c>
      <c r="BI32" s="157" t="s">
        <v>148</v>
      </c>
      <c r="BJ32" s="157" t="s">
        <v>149</v>
      </c>
      <c r="BK32" s="210" t="s">
        <v>199</v>
      </c>
      <c r="BL32" s="210" t="s">
        <v>200</v>
      </c>
      <c r="BM32" s="210" t="s">
        <v>201</v>
      </c>
      <c r="BN32" s="219" t="s">
        <v>207</v>
      </c>
      <c r="BO32" s="220" t="s">
        <v>208</v>
      </c>
      <c r="BP32" s="219" t="s">
        <v>204</v>
      </c>
      <c r="BQ32" s="219" t="s">
        <v>205</v>
      </c>
      <c r="BR32" s="219" t="s">
        <v>206</v>
      </c>
      <c r="BS32" s="247"/>
      <c r="BT32" s="247"/>
      <c r="BU32" s="247"/>
      <c r="BV32" s="247"/>
      <c r="BW32" s="247"/>
      <c r="BX32" s="247"/>
      <c r="BY32" s="219" t="s">
        <v>224</v>
      </c>
    </row>
    <row r="33" spans="1:77" ht="16.5" x14ac:dyDescent="0.35">
      <c r="B33" s="1" t="s">
        <v>33</v>
      </c>
      <c r="C33" s="34">
        <f>(ABS(C29)+ABS(C31))*SIGN(C29)</f>
        <v>-12.286000000000001</v>
      </c>
      <c r="D33" s="35">
        <f t="shared" ref="D33:D34" si="20">(ABS(D29)+ABS(D31))*SIGN(D29)</f>
        <v>12.286000000000001</v>
      </c>
      <c r="E33" s="34"/>
      <c r="F33" s="61">
        <v>7</v>
      </c>
      <c r="G33" s="63">
        <f>C37</f>
        <v>-102.5568</v>
      </c>
      <c r="H33" s="63">
        <f>C38</f>
        <v>-85.806179999999998</v>
      </c>
      <c r="I33" s="108">
        <f>$M$138</f>
        <v>163.57030585688887</v>
      </c>
      <c r="J33" s="103" t="str">
        <f>IF(ABS(G33)&lt;=I33,"VERIFICA","NON VERIFICA")</f>
        <v>VERIFICA</v>
      </c>
      <c r="K33" s="78" t="str">
        <f>IF(ABS(H33)&lt;=I33,"VERIFICA","NON VERIFICA")</f>
        <v>VERIFICA</v>
      </c>
      <c r="L33" s="63">
        <f>$M$139</f>
        <v>217.09243869908687</v>
      </c>
      <c r="M33" s="103" t="str">
        <f>IF(ABS(G33)&lt;=L33,"VERIFICA","NON VERIFICA")</f>
        <v>VERIFICA</v>
      </c>
      <c r="N33" s="103" t="str">
        <f>IF(ABS(H33)&lt;=L33,"VERIFICA","NON VERIFICA")</f>
        <v>VERIFICA</v>
      </c>
      <c r="O33" s="61">
        <v>7</v>
      </c>
      <c r="P33" s="76">
        <f>C41</f>
        <v>5.296736630407004</v>
      </c>
      <c r="Q33" s="76">
        <f>C42</f>
        <v>4.0304139181793373</v>
      </c>
      <c r="R33" s="268">
        <f>C43</f>
        <v>4.3802313852869954</v>
      </c>
      <c r="S33" s="61">
        <v>7</v>
      </c>
      <c r="T33" s="76">
        <f>3*fi!$B$6</f>
        <v>6.0288000000000004</v>
      </c>
      <c r="U33" s="75" t="s">
        <v>95</v>
      </c>
      <c r="V33" s="76">
        <f>3*fi!$B$6</f>
        <v>6.0288000000000004</v>
      </c>
      <c r="W33" s="75" t="s">
        <v>95</v>
      </c>
      <c r="X33" s="76">
        <f>30*50*1.4/450</f>
        <v>4.666666666666667</v>
      </c>
      <c r="Y33" s="76" t="s">
        <v>96</v>
      </c>
      <c r="Z33" s="76">
        <f>V33+30*50*(3.5/450)</f>
        <v>17.695466666666668</v>
      </c>
      <c r="AA33" s="76" t="s">
        <v>96</v>
      </c>
      <c r="AB33" s="261" t="str">
        <f>IF((25*T33)/100&lt;=V33,"VERIFICA","NON VERIFICA")</f>
        <v>VERIFICA</v>
      </c>
      <c r="AC33" s="262"/>
      <c r="AD33" s="261" t="str">
        <f>IF((50*T33)/100&lt;=V33,"VERIFICA","NON VERIFICA")</f>
        <v>VERIFICA</v>
      </c>
      <c r="AE33" s="262"/>
      <c r="AF33" s="68">
        <f>(T33*100*391.3)/(30*10*($E$141)*10*14.17)</f>
        <v>0.12064012764260072</v>
      </c>
      <c r="AG33" s="68">
        <f>V33/T33</f>
        <v>1</v>
      </c>
      <c r="AH33" s="68">
        <f>0.0035*AG33/0.00196</f>
        <v>1.7857142857142858</v>
      </c>
      <c r="AI33" s="153">
        <v>0.81</v>
      </c>
      <c r="AJ33" s="161">
        <f>(AF33/(2*AI33))*((1-AH33)+SQRT((1-AH33)^2+(4*AI33*AH33*0.04)/(AF33*(0.5-0.04))))*(0.5-0.04)</f>
        <v>4.8038848927687922E-2</v>
      </c>
      <c r="AK33" s="162">
        <f>(AJ33-0.04)*0.0035/AJ33</f>
        <v>5.8569203623634548E-4</v>
      </c>
      <c r="AL33" s="162">
        <v>1.9599999999999999E-3</v>
      </c>
      <c r="AM33" s="153" t="str">
        <f>IF(AK33&lt;AL33, "VERIFICA","NON VERIFICA")</f>
        <v>VERIFICA</v>
      </c>
      <c r="AN33" s="153">
        <v>0.41599999999999998</v>
      </c>
      <c r="AO33" s="68">
        <f>(AJ33-0.04)*0.0035/(AJ33*0.00196)</f>
        <v>0.29882246746752322</v>
      </c>
      <c r="AP33" s="68">
        <f>(T33*100*0.9*391.3*($E$141)*10)*10^-6</f>
        <v>97.665474816</v>
      </c>
      <c r="AQ33" s="68">
        <f>((T33*100*(($E$141)*10-AN33*AJ33*1000)+AO33*V33*100*(AN33*AJ33*1000-0.04*1000))*391.3)*10^-6</f>
        <v>102.39178940350988</v>
      </c>
      <c r="AR33" s="68">
        <f>(V33*100*391.3)/(30*10*($E$141)*10*14.17)</f>
        <v>0.12064012764260072</v>
      </c>
      <c r="AS33" s="68">
        <f>T33/V33</f>
        <v>1</v>
      </c>
      <c r="AT33" s="68">
        <f>0.0035*AS33/0.00196</f>
        <v>1.7857142857142858</v>
      </c>
      <c r="AU33" s="153">
        <v>0.81</v>
      </c>
      <c r="AV33" s="68">
        <f>(AR33/(2*AU33))*((1-AT33)+SQRT((1-AT33)^2+(4*AU33*AT33*0.04)/(AR33*(0.46))))*(0.46)</f>
        <v>4.8038848927687922E-2</v>
      </c>
      <c r="AW33" s="162">
        <f>(AV33-0.04)*0.0035/AV33</f>
        <v>5.8569203623634548E-4</v>
      </c>
      <c r="AX33" s="162">
        <v>1.9599999999999999E-3</v>
      </c>
      <c r="AY33" s="153" t="str">
        <f>IF(AW33&lt;AX33, "VERIFICA","NON VERIFICA")</f>
        <v>VERIFICA</v>
      </c>
      <c r="AZ33" s="153">
        <v>0.41599999999999998</v>
      </c>
      <c r="BA33" s="68">
        <f>(AV33-0.04)*0.0035/(AV33*0.00196)</f>
        <v>0.29882246746752322</v>
      </c>
      <c r="BB33" s="68">
        <f>(V33*100*0.9*391.3*($E$141)*10)*10^-6</f>
        <v>97.665474816</v>
      </c>
      <c r="BC33" s="68">
        <f>((V33*100*(($E$141)*10-AZ33*AV33*1000)+BA33*T33*100*(AZ33*AV33*1000-0.04*1000))*391.3)*10^-6</f>
        <v>102.39178940350988</v>
      </c>
      <c r="BD33" s="254">
        <f>K4</f>
        <v>8</v>
      </c>
      <c r="BE33" s="180">
        <f t="shared" ref="BE33:BE34" si="21">BC33</f>
        <v>102.39178940350988</v>
      </c>
      <c r="BF33" s="68">
        <f t="shared" ref="BF33:BF34" si="22">AQ33</f>
        <v>102.39178940350988</v>
      </c>
      <c r="BG33" s="256">
        <f>(BD33*$AR$2/2)+(BF33+ABS(BE34))/$AR$2</f>
        <v>66.347214343175551</v>
      </c>
      <c r="BH33" s="256">
        <f>(BD33*$AR$2/2)+(ABS(BE33)+BF34)/$AR$2</f>
        <v>66.347214343175551</v>
      </c>
      <c r="BI33" s="256">
        <f>MAX(ABS(F4),ABS(F5))</f>
        <v>30.105</v>
      </c>
      <c r="BJ33" s="247">
        <f>MAX(BG33,BH33,BI33)</f>
        <v>66.347214343175551</v>
      </c>
      <c r="BK33" s="285">
        <f>BJ33*10/(0.9*(0.46)*391.3*2)</f>
        <v>2.0477762821801582</v>
      </c>
      <c r="BL33" s="287">
        <v>8</v>
      </c>
      <c r="BM33" s="285">
        <f>fi!$B$2</f>
        <v>0.50240000000000007</v>
      </c>
      <c r="BN33" s="247">
        <f>0.46/4</f>
        <v>0.115</v>
      </c>
      <c r="BO33" s="247">
        <f>0.225</f>
        <v>0.22500000000000001</v>
      </c>
      <c r="BP33" s="247">
        <f>8*0.016</f>
        <v>0.128</v>
      </c>
      <c r="BQ33" s="247">
        <f>24*0.008</f>
        <v>0.192</v>
      </c>
      <c r="BR33" s="247">
        <f>MIN(BN33:BQ33)</f>
        <v>0.115</v>
      </c>
      <c r="BS33" s="240" t="str">
        <f>IF(BJ33&lt;=$M$140,"VERIFICA","NON VERIFICA")</f>
        <v>VERIFICA</v>
      </c>
      <c r="BT33" s="240"/>
      <c r="BU33" s="240"/>
      <c r="BV33" s="240" t="str">
        <f>IF(BJ33&lt;=$U$143,"VERIFICA","NON VERIFICA")</f>
        <v>VERIFICA</v>
      </c>
      <c r="BW33" s="240"/>
      <c r="BX33" s="240"/>
      <c r="BY33" s="318">
        <v>20</v>
      </c>
    </row>
    <row r="34" spans="1:77" ht="16.5" x14ac:dyDescent="0.35">
      <c r="B34" s="1" t="s">
        <v>34</v>
      </c>
      <c r="C34" s="34">
        <f>(ABS(C30)+ABS(C32))*SIGN(C30)</f>
        <v>82.918999999999997</v>
      </c>
      <c r="D34" s="35">
        <f t="shared" si="20"/>
        <v>-82.918999999999997</v>
      </c>
      <c r="E34" s="34"/>
      <c r="F34" s="66">
        <v>14</v>
      </c>
      <c r="G34" s="83">
        <f>D36</f>
        <v>-96.056799999999996</v>
      </c>
      <c r="H34" s="83">
        <f>D38</f>
        <v>-80.132559999999998</v>
      </c>
      <c r="I34" s="108">
        <f>$M$138</f>
        <v>163.57030585688887</v>
      </c>
      <c r="J34" s="105" t="str">
        <f>IF(ABS(G34)&lt;=I34,"VERIFICA","NON VERIFICA")</f>
        <v>VERIFICA</v>
      </c>
      <c r="K34" s="78" t="str">
        <f>IF(ABS(H34)&lt;=I34,"VERIFICA","NON VERIFICA")</f>
        <v>VERIFICA</v>
      </c>
      <c r="L34" s="63">
        <f>$M$139</f>
        <v>217.09243869908687</v>
      </c>
      <c r="M34" s="105" t="str">
        <f>IF(ABS(G34)&lt;=L34,"VERIFICA","NON VERIFICA")</f>
        <v>VERIFICA</v>
      </c>
      <c r="N34" s="103" t="str">
        <f>IF(ABS(H34)&lt;=L34,"VERIFICA","NON VERIFICA")</f>
        <v>VERIFICA</v>
      </c>
      <c r="O34" s="66">
        <v>14</v>
      </c>
      <c r="P34" s="84">
        <f>D41</f>
        <v>4.9465092822019008</v>
      </c>
      <c r="Q34" s="84">
        <f>D42</f>
        <v>4.3802313852869954</v>
      </c>
      <c r="R34" s="282"/>
      <c r="S34" s="66">
        <v>14</v>
      </c>
      <c r="T34" s="84">
        <f>3*fi!$B$6</f>
        <v>6.0288000000000004</v>
      </c>
      <c r="U34" s="85" t="s">
        <v>95</v>
      </c>
      <c r="V34" s="84">
        <f>3*fi!$B$6</f>
        <v>6.0288000000000004</v>
      </c>
      <c r="W34" s="85" t="s">
        <v>95</v>
      </c>
      <c r="X34" s="84">
        <f t="shared" ref="X34" si="23">30*50*1.4/450</f>
        <v>4.666666666666667</v>
      </c>
      <c r="Y34" s="84" t="s">
        <v>96</v>
      </c>
      <c r="Z34" s="84">
        <f>V34+30*50*(3.5/450)</f>
        <v>17.695466666666668</v>
      </c>
      <c r="AA34" s="84" t="s">
        <v>96</v>
      </c>
      <c r="AB34" s="314" t="str">
        <f>IF((25*T34)/100&lt;=V34,"VERIFICA","NON VERIFICA")</f>
        <v>VERIFICA</v>
      </c>
      <c r="AC34" s="315"/>
      <c r="AD34" s="263" t="str">
        <f>IF((50*T34)/100&lt;=V34,"VERIFICA","NON VERIFICA")</f>
        <v>VERIFICA</v>
      </c>
      <c r="AE34" s="263"/>
      <c r="AF34" s="68">
        <f>(T34*100*391.3)/(30*10*($E$141)*10*14.17)</f>
        <v>0.12064012764260072</v>
      </c>
      <c r="AG34" s="160">
        <f t="shared" ref="AG34" si="24">V34/T34</f>
        <v>1</v>
      </c>
      <c r="AH34" s="160">
        <f t="shared" ref="AH34" si="25">0.0035*AG34/0.00196</f>
        <v>1.7857142857142858</v>
      </c>
      <c r="AI34" s="66">
        <v>0.81</v>
      </c>
      <c r="AJ34" s="163">
        <f>(AF34/(2*AI34))*((1-AH34)+SQRT((1-AH34)^2+(4*AI34*AH34*0.04)/(AF34*(0.5-0.04))))*(0.5-0.04)</f>
        <v>4.8038848927687922E-2</v>
      </c>
      <c r="AK34" s="164">
        <f t="shared" ref="AK34" si="26">(AJ34-0.04)*0.0035/AJ34</f>
        <v>5.8569203623634548E-4</v>
      </c>
      <c r="AL34" s="164">
        <v>1.9599999999999999E-3</v>
      </c>
      <c r="AM34" s="66" t="str">
        <f t="shared" ref="AM34" si="27">IF(AK34&lt;AL34, "VERIFICA","NON VERIFICA")</f>
        <v>VERIFICA</v>
      </c>
      <c r="AN34" s="66">
        <v>0.41599999999999998</v>
      </c>
      <c r="AO34" s="160">
        <f>(AJ34-0.04)*0.0035/(AJ34*0.00196)</f>
        <v>0.29882246746752322</v>
      </c>
      <c r="AP34" s="68">
        <f>(T34*100*0.9*391.3*($E$141)*10)*10^-6</f>
        <v>97.665474816</v>
      </c>
      <c r="AQ34" s="68">
        <f>((T34*100*(($E$141)*10-AN34*AJ34*1000)+AO34*V34*100*(AN34*AJ34*1000-0.04*1000))*391.3)*10^-6</f>
        <v>102.39178940350988</v>
      </c>
      <c r="AR34" s="68">
        <f>(V34*100*391.3)/(30*10*($E$141)*10*14.17)</f>
        <v>0.12064012764260072</v>
      </c>
      <c r="AS34" s="68">
        <f t="shared" ref="AS34" si="28">T34/V34</f>
        <v>1</v>
      </c>
      <c r="AT34" s="68">
        <f t="shared" ref="AT34" si="29">0.0035*AS34/0.00196</f>
        <v>1.7857142857142858</v>
      </c>
      <c r="AU34" s="153">
        <v>0.81</v>
      </c>
      <c r="AV34" s="68">
        <f t="shared" ref="AV34" si="30">(AR34/(2*AU34))*((1-AT34)+SQRT((1-AT34)^2+(4*AU34*AT34*0.04)/(AR34*(0.46))))*(0.46)</f>
        <v>4.8038848927687922E-2</v>
      </c>
      <c r="AW34" s="162">
        <f t="shared" ref="AW34" si="31">(AV34-0.04)*0.0035/AV34</f>
        <v>5.8569203623634548E-4</v>
      </c>
      <c r="AX34" s="162">
        <v>1.9599999999999999E-3</v>
      </c>
      <c r="AY34" s="153" t="str">
        <f t="shared" ref="AY34" si="32">IF(AW34&lt;AX34, "VERIFICA","NON VERIFICA")</f>
        <v>VERIFICA</v>
      </c>
      <c r="AZ34" s="153">
        <v>0.41599999999999998</v>
      </c>
      <c r="BA34" s="68">
        <f t="shared" ref="BA34" si="33">(AV34-0.04)*0.0035/(AV34*0.00196)</f>
        <v>0.29882246746752322</v>
      </c>
      <c r="BB34" s="68">
        <f>(V34*100*0.9*391.3*($E$141)*10)*10^-6</f>
        <v>97.665474816</v>
      </c>
      <c r="BC34" s="68">
        <f>((V34*100*(($E$141)*10-AZ34*AV34*1000)+BA34*T34*100*(AZ34*AV34*1000-0.04*1000))*391.3)*10^-6</f>
        <v>102.39178940350988</v>
      </c>
      <c r="BD34" s="255"/>
      <c r="BE34" s="180">
        <f t="shared" si="21"/>
        <v>102.39178940350988</v>
      </c>
      <c r="BF34" s="68">
        <f t="shared" si="22"/>
        <v>102.39178940350988</v>
      </c>
      <c r="BG34" s="257"/>
      <c r="BH34" s="257"/>
      <c r="BI34" s="257"/>
      <c r="BJ34" s="247"/>
      <c r="BK34" s="285"/>
      <c r="BL34" s="287"/>
      <c r="BM34" s="285"/>
      <c r="BN34" s="247"/>
      <c r="BO34" s="247"/>
      <c r="BP34" s="247"/>
      <c r="BQ34" s="247"/>
      <c r="BR34" s="247"/>
      <c r="BS34" s="240" t="str">
        <f>IF(BJ34&lt;=$M$140,"VERIFICA","NON VERIFICA")</f>
        <v>VERIFICA</v>
      </c>
      <c r="BT34" s="240"/>
      <c r="BU34" s="240"/>
      <c r="BV34" s="240" t="str">
        <f>IF(BJ34&lt;=$U$143,"VERIFICA","NON VERIFICA")</f>
        <v>VERIFICA</v>
      </c>
      <c r="BW34" s="240"/>
      <c r="BX34" s="240"/>
      <c r="BY34" s="318"/>
    </row>
    <row r="35" spans="1:77" ht="16.5" x14ac:dyDescent="0.35">
      <c r="B35" s="32" t="s">
        <v>75</v>
      </c>
      <c r="C35" s="35">
        <f>(ABS(C34)+0.3*ABS(C33))*SIGN(C34)</f>
        <v>86.604799999999997</v>
      </c>
      <c r="D35" s="35">
        <f>(ABS(D34)+0.3*ABS(D33))*SIGN(D34)</f>
        <v>-86.604799999999997</v>
      </c>
      <c r="E35" s="34"/>
      <c r="F35" s="89"/>
      <c r="G35" s="134"/>
      <c r="H35" s="90"/>
      <c r="I35" s="90"/>
      <c r="J35" s="107"/>
      <c r="K35" s="90"/>
      <c r="L35" s="97"/>
      <c r="M35" s="89"/>
      <c r="N35" s="92"/>
      <c r="O35" s="92"/>
      <c r="P35" s="321"/>
      <c r="Q35" s="89"/>
      <c r="R35" s="92"/>
      <c r="S35" s="93"/>
      <c r="T35" s="92"/>
      <c r="U35" s="93"/>
      <c r="V35" s="92"/>
      <c r="W35" s="92"/>
      <c r="X35" s="92"/>
      <c r="Y35" s="92"/>
      <c r="Z35" s="295"/>
      <c r="AA35" s="295"/>
      <c r="AB35" s="295"/>
      <c r="AC35" s="295"/>
      <c r="AF35" s="173"/>
      <c r="AG35" s="173"/>
      <c r="AH35" s="173"/>
      <c r="AI35" s="174"/>
      <c r="AJ35" s="175"/>
      <c r="AK35" s="176"/>
      <c r="AL35" s="176"/>
      <c r="AM35" s="174"/>
      <c r="AN35" s="174"/>
      <c r="AO35" s="173"/>
      <c r="AP35" s="173"/>
      <c r="AQ35" s="173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</row>
    <row r="36" spans="1:77" ht="16.5" x14ac:dyDescent="0.35">
      <c r="B36" s="1" t="s">
        <v>37</v>
      </c>
      <c r="C36" s="34">
        <f>C28+C35</f>
        <v>70.652799999999999</v>
      </c>
      <c r="D36" s="35">
        <f t="shared" ref="D36" si="34">D28+D35</f>
        <v>-96.056799999999996</v>
      </c>
      <c r="E36" s="34"/>
      <c r="F36" s="31"/>
      <c r="G36" s="86"/>
      <c r="H36" s="86"/>
      <c r="I36" s="86"/>
      <c r="J36" s="106"/>
      <c r="K36" s="86"/>
      <c r="L36" s="96"/>
      <c r="M36" s="31"/>
      <c r="N36" s="12"/>
      <c r="O36" s="12"/>
      <c r="P36" s="322"/>
      <c r="Q36" s="31"/>
      <c r="R36" s="12"/>
      <c r="S36" s="88"/>
      <c r="T36" s="12"/>
      <c r="U36" s="88"/>
      <c r="V36" s="12"/>
      <c r="W36" s="12"/>
      <c r="X36" s="12"/>
      <c r="Y36" s="12"/>
      <c r="Z36" s="323"/>
      <c r="AA36" s="323"/>
      <c r="AB36" s="323"/>
      <c r="AC36" s="323"/>
      <c r="AF36" s="133"/>
      <c r="AG36" s="133"/>
      <c r="AH36" s="133"/>
      <c r="AI36" s="20"/>
      <c r="AJ36" s="171"/>
      <c r="AK36" s="172"/>
      <c r="AL36" s="172"/>
      <c r="AM36" s="20"/>
      <c r="AN36" s="20"/>
      <c r="AO36" s="133"/>
      <c r="AP36" s="133"/>
      <c r="AQ36" s="133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</row>
    <row r="37" spans="1:77" x14ac:dyDescent="0.25">
      <c r="B37" s="1" t="s">
        <v>38</v>
      </c>
      <c r="C37" s="34">
        <f>C28-C35</f>
        <v>-102.5568</v>
      </c>
      <c r="D37" s="35">
        <f>D28-D35</f>
        <v>77.152799999999999</v>
      </c>
      <c r="E37" s="34"/>
      <c r="F37" s="131"/>
      <c r="G37" s="126"/>
      <c r="H37" s="126"/>
      <c r="I37" s="126"/>
      <c r="J37" s="132"/>
      <c r="K37" s="126"/>
      <c r="L37" s="128"/>
      <c r="M37" s="131"/>
      <c r="N37" s="133"/>
      <c r="O37" s="133"/>
      <c r="P37" s="319"/>
      <c r="Q37" s="131"/>
      <c r="R37" s="17"/>
      <c r="S37" s="129"/>
      <c r="T37" s="17"/>
      <c r="U37" s="129"/>
      <c r="V37" s="17"/>
      <c r="W37" s="17"/>
      <c r="X37" s="17"/>
      <c r="Y37" s="17"/>
      <c r="Z37" s="320"/>
      <c r="AA37" s="320"/>
      <c r="AB37" s="320"/>
      <c r="AC37" s="320"/>
      <c r="AF37" s="87"/>
      <c r="AG37" s="87"/>
      <c r="AH37" s="87"/>
      <c r="AI37" s="8"/>
      <c r="AJ37" s="165"/>
      <c r="AK37" s="166"/>
      <c r="AL37" s="166"/>
      <c r="AM37" s="8"/>
      <c r="AN37" s="8"/>
      <c r="AO37" s="87"/>
      <c r="AP37" s="87"/>
      <c r="AQ37" s="87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</row>
    <row r="38" spans="1:77" x14ac:dyDescent="0.25">
      <c r="A38" s="44" t="s">
        <v>52</v>
      </c>
      <c r="B38" s="45" t="s">
        <v>53</v>
      </c>
      <c r="C38" s="46">
        <f>MIN(O3:O5)</f>
        <v>-85.806179999999998</v>
      </c>
      <c r="D38" s="47">
        <f>MIN(AL3:AL5)</f>
        <v>-80.132559999999998</v>
      </c>
      <c r="E38" s="46"/>
      <c r="F38" s="131"/>
      <c r="G38" s="126"/>
      <c r="H38" s="126"/>
      <c r="I38" s="126"/>
      <c r="J38" s="132"/>
      <c r="K38" s="126"/>
      <c r="L38" s="128"/>
      <c r="M38" s="131"/>
      <c r="N38" s="133"/>
      <c r="O38" s="133"/>
      <c r="P38" s="319"/>
      <c r="Q38" s="131"/>
      <c r="R38" s="17"/>
      <c r="S38" s="129"/>
      <c r="T38" s="17"/>
      <c r="U38" s="129"/>
      <c r="V38" s="17"/>
      <c r="W38" s="17"/>
      <c r="X38" s="17"/>
      <c r="Y38" s="17"/>
      <c r="Z38" s="320"/>
      <c r="AA38" s="320"/>
      <c r="AB38" s="320"/>
      <c r="AC38" s="320"/>
      <c r="AF38" s="87"/>
      <c r="AG38" s="87"/>
      <c r="AH38" s="87"/>
      <c r="AI38" s="8"/>
      <c r="AJ38" s="165"/>
      <c r="AK38" s="166"/>
      <c r="AL38" s="166"/>
      <c r="AM38" s="8"/>
      <c r="AN38" s="8"/>
      <c r="AO38" s="87"/>
      <c r="AP38" s="87"/>
      <c r="AQ38" s="87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</row>
    <row r="39" spans="1:77" x14ac:dyDescent="0.25">
      <c r="A39" s="49"/>
      <c r="B39" s="45" t="s">
        <v>54</v>
      </c>
      <c r="C39" s="46">
        <f>MAX(O3:O5)</f>
        <v>65.291979999999995</v>
      </c>
      <c r="D39" s="47">
        <f>MAX(AL3:AL5)</f>
        <v>70.958959999999976</v>
      </c>
      <c r="E39" s="46"/>
      <c r="F39" s="47"/>
      <c r="G39" s="47"/>
      <c r="H39" s="47"/>
      <c r="I39" s="47"/>
      <c r="J39" s="47"/>
      <c r="K39" s="47"/>
      <c r="L39" s="47"/>
      <c r="M39" s="47"/>
      <c r="N39" s="47"/>
      <c r="AF39" s="87"/>
      <c r="AG39" s="87"/>
      <c r="AH39" s="87"/>
      <c r="AI39" s="8"/>
      <c r="AJ39" s="165"/>
      <c r="AK39" s="166"/>
      <c r="AL39" s="166"/>
      <c r="AM39" s="8"/>
      <c r="AN39" s="8"/>
      <c r="AO39" s="87"/>
      <c r="AP39" s="87"/>
      <c r="AQ39" s="87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</row>
    <row r="40" spans="1:77" x14ac:dyDescent="0.25">
      <c r="C40" s="24">
        <f>MAX(O3:AL5)</f>
        <v>70.958959999999976</v>
      </c>
      <c r="D40" s="25"/>
      <c r="E40" s="50"/>
      <c r="F40" s="50"/>
      <c r="AF40" s="87"/>
      <c r="AG40" s="87"/>
      <c r="AH40" s="87"/>
      <c r="AI40" s="8"/>
      <c r="AJ40" s="165"/>
      <c r="AK40" s="166"/>
      <c r="AL40" s="166"/>
      <c r="AM40" s="8"/>
      <c r="AN40" s="8"/>
      <c r="AO40" s="87"/>
      <c r="AP40" s="87"/>
      <c r="AQ40" s="87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</row>
    <row r="41" spans="1:77" x14ac:dyDescent="0.25">
      <c r="B41" s="26" t="s">
        <v>55</v>
      </c>
      <c r="C41" s="27">
        <f>ABS(C38*$E$142)</f>
        <v>5.296736630407004</v>
      </c>
      <c r="D41" s="27">
        <f>ABS(D38*$E$142)</f>
        <v>4.9465092822019008</v>
      </c>
      <c r="E41" s="27"/>
      <c r="F41" s="27"/>
      <c r="G41" s="27"/>
      <c r="H41" s="58"/>
      <c r="I41" s="27"/>
      <c r="J41" s="27"/>
      <c r="K41" s="27"/>
      <c r="L41" s="27"/>
      <c r="M41" s="27"/>
      <c r="N41" s="27"/>
      <c r="AF41" s="87"/>
      <c r="AG41" s="87"/>
      <c r="AH41" s="87"/>
      <c r="AI41" s="8"/>
      <c r="AJ41" s="165"/>
      <c r="AK41" s="166"/>
      <c r="AL41" s="166"/>
      <c r="AM41" s="8"/>
      <c r="AN41" s="8"/>
      <c r="AO41" s="87"/>
      <c r="AP41" s="87"/>
      <c r="AQ41" s="87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</row>
    <row r="42" spans="1:77" x14ac:dyDescent="0.25">
      <c r="B42" s="26" t="s">
        <v>56</v>
      </c>
      <c r="C42" s="27">
        <f>ABS(C39*$E$142)</f>
        <v>4.0304139181793373</v>
      </c>
      <c r="D42" s="27">
        <f>ABS(D39*$E$142)</f>
        <v>4.3802313852869954</v>
      </c>
      <c r="E42" s="27"/>
      <c r="F42" s="27"/>
      <c r="G42" s="27"/>
      <c r="H42" s="27"/>
      <c r="I42" s="27"/>
      <c r="J42" s="27"/>
      <c r="K42" s="27"/>
      <c r="L42" s="27"/>
      <c r="M42" s="27"/>
      <c r="N42" s="27"/>
      <c r="AF42" s="87"/>
      <c r="AG42" s="87"/>
      <c r="AH42" s="87"/>
      <c r="AI42" s="8"/>
      <c r="AJ42" s="165"/>
      <c r="AK42" s="166"/>
      <c r="AL42" s="166"/>
      <c r="AM42" s="8"/>
      <c r="AN42" s="8"/>
      <c r="AO42" s="87"/>
      <c r="AP42" s="87"/>
      <c r="AQ42" s="87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</row>
    <row r="43" spans="1:77" x14ac:dyDescent="0.25">
      <c r="B43" s="56" t="s">
        <v>79</v>
      </c>
      <c r="C43" s="260">
        <f>ABS(C40*$E$142)</f>
        <v>4.3802313852869954</v>
      </c>
      <c r="D43" s="260"/>
      <c r="E43" s="27"/>
      <c r="F43" s="27"/>
      <c r="G43" s="27"/>
      <c r="H43" s="27"/>
      <c r="I43" s="27"/>
      <c r="J43" s="27"/>
      <c r="K43" s="27"/>
      <c r="L43" s="27"/>
      <c r="M43" s="27"/>
      <c r="N43" s="27"/>
      <c r="AF43" s="133"/>
      <c r="AG43" s="133"/>
      <c r="AH43" s="133"/>
      <c r="AI43" s="20"/>
      <c r="AJ43" s="171"/>
      <c r="AK43" s="172"/>
      <c r="AL43" s="172"/>
      <c r="AM43" s="20"/>
      <c r="AN43" s="20"/>
      <c r="AO43" s="133"/>
      <c r="AP43" s="133"/>
      <c r="AQ43" s="133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</row>
    <row r="44" spans="1:77" x14ac:dyDescent="0.25">
      <c r="AF44" s="133"/>
      <c r="AG44" s="133"/>
      <c r="AH44" s="133"/>
      <c r="AI44" s="20"/>
      <c r="AJ44" s="171"/>
      <c r="AK44" s="172"/>
      <c r="AL44" s="172"/>
      <c r="AM44" s="20"/>
      <c r="AN44" s="20"/>
      <c r="AO44" s="133"/>
      <c r="AP44" s="133"/>
      <c r="AQ44" s="133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</row>
    <row r="46" spans="1:77" x14ac:dyDescent="0.25">
      <c r="A46" t="s">
        <v>64</v>
      </c>
    </row>
    <row r="48" spans="1:77" x14ac:dyDescent="0.25">
      <c r="C48" s="23">
        <v>7</v>
      </c>
      <c r="D48" s="8">
        <v>14</v>
      </c>
    </row>
    <row r="49" spans="1:77" x14ac:dyDescent="0.25">
      <c r="A49" s="1">
        <v>1</v>
      </c>
      <c r="B49" s="32" t="s">
        <v>45</v>
      </c>
      <c r="C49" s="1">
        <v>-36.911000000000001</v>
      </c>
      <c r="D49" s="1">
        <v>-20.831</v>
      </c>
    </row>
    <row r="50" spans="1:77" x14ac:dyDescent="0.25">
      <c r="A50" s="1">
        <v>2</v>
      </c>
      <c r="B50" s="32" t="s">
        <v>46</v>
      </c>
      <c r="C50" s="1">
        <v>-25.995999999999999</v>
      </c>
      <c r="D50" s="1">
        <v>-15.252000000000001</v>
      </c>
    </row>
    <row r="51" spans="1:77" x14ac:dyDescent="0.25">
      <c r="A51" s="1">
        <v>3</v>
      </c>
      <c r="B51" s="32" t="s">
        <v>47</v>
      </c>
      <c r="C51" s="1">
        <v>-13.11</v>
      </c>
      <c r="D51" s="1">
        <v>13.11</v>
      </c>
    </row>
    <row r="52" spans="1:77" x14ac:dyDescent="0.25">
      <c r="A52" s="1">
        <v>4</v>
      </c>
      <c r="B52" s="32" t="s">
        <v>48</v>
      </c>
      <c r="C52" s="1">
        <v>173.55799999999999</v>
      </c>
      <c r="D52" s="1">
        <v>-173.55799999999999</v>
      </c>
    </row>
    <row r="53" spans="1:77" x14ac:dyDescent="0.25">
      <c r="A53" s="1">
        <v>5</v>
      </c>
      <c r="B53" s="32" t="s">
        <v>49</v>
      </c>
      <c r="C53" s="1">
        <v>-16.077000000000002</v>
      </c>
      <c r="D53" s="1">
        <v>16.077000000000002</v>
      </c>
      <c r="F53" s="258" t="s">
        <v>81</v>
      </c>
      <c r="G53" s="258"/>
      <c r="H53" s="258"/>
      <c r="I53" s="258"/>
      <c r="J53" s="258"/>
      <c r="K53" s="258"/>
      <c r="L53" s="258"/>
      <c r="M53" s="258"/>
      <c r="N53" s="258"/>
      <c r="O53" s="276" t="s">
        <v>89</v>
      </c>
      <c r="P53" s="277"/>
      <c r="Q53" s="277"/>
      <c r="R53" s="278"/>
      <c r="S53" s="279" t="s">
        <v>90</v>
      </c>
      <c r="T53" s="280"/>
      <c r="U53" s="280"/>
      <c r="V53" s="280"/>
      <c r="W53" s="281"/>
      <c r="X53" s="270" t="s">
        <v>93</v>
      </c>
      <c r="Y53" s="271"/>
      <c r="Z53" s="271"/>
      <c r="AA53" s="271"/>
      <c r="AB53" s="271"/>
      <c r="AC53" s="271"/>
      <c r="AD53" s="271"/>
      <c r="AE53" s="272"/>
      <c r="AF53" s="286" t="s">
        <v>130</v>
      </c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40" t="s">
        <v>203</v>
      </c>
      <c r="BO53" s="240"/>
      <c r="BP53" s="240"/>
      <c r="BQ53" s="240"/>
      <c r="BR53" s="240"/>
      <c r="BS53" s="247" t="s">
        <v>221</v>
      </c>
      <c r="BT53" s="247"/>
      <c r="BU53" s="247"/>
      <c r="BV53" s="247" t="s">
        <v>222</v>
      </c>
      <c r="BW53" s="247"/>
      <c r="BX53" s="247"/>
      <c r="BY53" s="186"/>
    </row>
    <row r="54" spans="1:77" ht="18.75" x14ac:dyDescent="0.35">
      <c r="A54" s="1">
        <v>6</v>
      </c>
      <c r="B54" s="32" t="s">
        <v>50</v>
      </c>
      <c r="C54" s="1">
        <v>-26.056999999999999</v>
      </c>
      <c r="D54" s="1">
        <v>26.056999999999999</v>
      </c>
      <c r="F54" s="61" t="s">
        <v>86</v>
      </c>
      <c r="G54" s="66" t="s">
        <v>84</v>
      </c>
      <c r="H54" s="66" t="s">
        <v>85</v>
      </c>
      <c r="I54" s="66" t="s">
        <v>83</v>
      </c>
      <c r="J54" s="69" t="s">
        <v>128</v>
      </c>
      <c r="K54" s="143" t="s">
        <v>129</v>
      </c>
      <c r="L54" s="66" t="s">
        <v>87</v>
      </c>
      <c r="M54" s="80" t="s">
        <v>128</v>
      </c>
      <c r="N54" s="64" t="s">
        <v>129</v>
      </c>
      <c r="O54" s="61" t="s">
        <v>86</v>
      </c>
      <c r="P54" s="61" t="s">
        <v>55</v>
      </c>
      <c r="Q54" s="61" t="s">
        <v>56</v>
      </c>
      <c r="R54" s="61" t="s">
        <v>79</v>
      </c>
      <c r="S54" s="65" t="s">
        <v>86</v>
      </c>
      <c r="T54" s="264" t="s">
        <v>91</v>
      </c>
      <c r="U54" s="265"/>
      <c r="V54" s="264" t="s">
        <v>92</v>
      </c>
      <c r="W54" s="265"/>
      <c r="X54" s="261" t="s">
        <v>94</v>
      </c>
      <c r="Y54" s="262"/>
      <c r="Z54" s="261" t="s">
        <v>97</v>
      </c>
      <c r="AA54" s="262"/>
      <c r="AB54" s="261" t="s">
        <v>98</v>
      </c>
      <c r="AC54" s="262"/>
      <c r="AD54" s="261" t="s">
        <v>99</v>
      </c>
      <c r="AE54" s="262"/>
      <c r="AF54" s="157" t="s">
        <v>131</v>
      </c>
      <c r="AG54" s="157" t="s">
        <v>132</v>
      </c>
      <c r="AH54" s="157" t="s">
        <v>133</v>
      </c>
      <c r="AI54" s="157" t="s">
        <v>134</v>
      </c>
      <c r="AJ54" s="157" t="s">
        <v>135</v>
      </c>
      <c r="AK54" s="157" t="s">
        <v>136</v>
      </c>
      <c r="AL54" s="157" t="s">
        <v>137</v>
      </c>
      <c r="AM54" s="157" t="s">
        <v>138</v>
      </c>
      <c r="AN54" s="157" t="s">
        <v>139</v>
      </c>
      <c r="AO54" s="157" t="s">
        <v>140</v>
      </c>
      <c r="AP54" s="157" t="s">
        <v>141</v>
      </c>
      <c r="AQ54" s="157" t="s">
        <v>142</v>
      </c>
      <c r="AR54" s="159" t="s">
        <v>131</v>
      </c>
      <c r="AS54" s="157" t="s">
        <v>132</v>
      </c>
      <c r="AT54" s="157" t="s">
        <v>133</v>
      </c>
      <c r="AU54" s="157" t="s">
        <v>134</v>
      </c>
      <c r="AV54" s="157" t="s">
        <v>42</v>
      </c>
      <c r="AW54" s="157" t="s">
        <v>136</v>
      </c>
      <c r="AX54" s="157" t="s">
        <v>137</v>
      </c>
      <c r="AY54" s="157" t="s">
        <v>138</v>
      </c>
      <c r="AZ54" s="157" t="s">
        <v>139</v>
      </c>
      <c r="BA54" s="158" t="s">
        <v>140</v>
      </c>
      <c r="BB54" s="157" t="s">
        <v>143</v>
      </c>
      <c r="BC54" s="157" t="s">
        <v>144</v>
      </c>
      <c r="BD54" s="157" t="s">
        <v>145</v>
      </c>
      <c r="BE54" s="157" t="s">
        <v>144</v>
      </c>
      <c r="BF54" s="157" t="s">
        <v>142</v>
      </c>
      <c r="BG54" s="157" t="s">
        <v>146</v>
      </c>
      <c r="BH54" s="157" t="s">
        <v>147</v>
      </c>
      <c r="BI54" s="157" t="s">
        <v>148</v>
      </c>
      <c r="BJ54" s="157" t="s">
        <v>149</v>
      </c>
      <c r="BK54" s="210" t="s">
        <v>199</v>
      </c>
      <c r="BL54" s="210" t="s">
        <v>200</v>
      </c>
      <c r="BM54" s="210" t="s">
        <v>201</v>
      </c>
      <c r="BN54" s="219" t="s">
        <v>207</v>
      </c>
      <c r="BO54" s="220" t="s">
        <v>208</v>
      </c>
      <c r="BP54" s="219" t="s">
        <v>204</v>
      </c>
      <c r="BQ54" s="219" t="s">
        <v>205</v>
      </c>
      <c r="BR54" s="219" t="s">
        <v>206</v>
      </c>
      <c r="BS54" s="247"/>
      <c r="BT54" s="247"/>
      <c r="BU54" s="247"/>
      <c r="BV54" s="247"/>
      <c r="BW54" s="247"/>
      <c r="BX54" s="247"/>
      <c r="BY54" s="219" t="s">
        <v>224</v>
      </c>
    </row>
    <row r="55" spans="1:77" ht="16.5" x14ac:dyDescent="0.35">
      <c r="B55" s="1" t="s">
        <v>33</v>
      </c>
      <c r="C55" s="34">
        <f>(ABS(C51)+ABS(C53))*SIGN(C51)</f>
        <v>-29.187000000000001</v>
      </c>
      <c r="D55" s="35">
        <f t="shared" ref="D55" si="35">(ABS(D51)+ABS(D53))*SIGN(D51)</f>
        <v>29.187000000000001</v>
      </c>
      <c r="F55" s="61">
        <v>7</v>
      </c>
      <c r="G55" s="63">
        <f>C59</f>
        <v>-234.36709999999999</v>
      </c>
      <c r="H55" s="63">
        <f>C60</f>
        <v>-193.32172500000001</v>
      </c>
      <c r="I55" s="63">
        <f>$L$138</f>
        <v>242.41799582571059</v>
      </c>
      <c r="J55" s="67" t="str">
        <f>IF(ABS(G55)&lt;=I55,"VERIFICA","NON VERIFICA")</f>
        <v>VERIFICA</v>
      </c>
      <c r="K55" s="78" t="str">
        <f>IF(ABS(H55)&lt;=I55,"VERIFICA","NON VERIFICA")</f>
        <v>VERIFICA</v>
      </c>
      <c r="L55" s="63">
        <f>$L$139</f>
        <v>321.74002257104752</v>
      </c>
      <c r="M55" s="67" t="str">
        <f>IF(ABS(G55)&lt;=L55,"VERIFICA","NON VERIFICA")</f>
        <v>VERIFICA</v>
      </c>
      <c r="N55" s="103" t="str">
        <f>IF(ABS(H55)&lt;=L55,"VERIFICA","NON VERIFICA")</f>
        <v>VERIFICA</v>
      </c>
      <c r="O55" s="61">
        <v>7</v>
      </c>
      <c r="P55" s="76">
        <f>C63</f>
        <v>9.8025773368381355</v>
      </c>
      <c r="Q55" s="76">
        <f>C64</f>
        <v>8.181528350755924</v>
      </c>
      <c r="R55" s="268">
        <f>C65</f>
        <v>8.6452907788040729</v>
      </c>
      <c r="S55" s="61">
        <v>7</v>
      </c>
      <c r="T55" s="76">
        <f>1*fi!$B$6+2*fi!$B$8</f>
        <v>8.2896000000000001</v>
      </c>
      <c r="U55" s="75" t="s">
        <v>227</v>
      </c>
      <c r="V55" s="76">
        <f>2*fi!$B$6+2*fi!$B$8</f>
        <v>10.299200000000001</v>
      </c>
      <c r="W55" s="73" t="s">
        <v>103</v>
      </c>
      <c r="X55" s="76">
        <f>30*60*1.4/450</f>
        <v>5.6</v>
      </c>
      <c r="Y55" s="76" t="s">
        <v>96</v>
      </c>
      <c r="Z55" s="76">
        <f>V55+30*60*(3.5/450)</f>
        <v>24.299199999999999</v>
      </c>
      <c r="AA55" s="76" t="s">
        <v>96</v>
      </c>
      <c r="AB55" s="263" t="str">
        <f>IF((25*T55)/100&lt;=V55,"VERIFICA","NON VERIFICA")</f>
        <v>VERIFICA</v>
      </c>
      <c r="AC55" s="263"/>
      <c r="AD55" s="263" t="str">
        <f>IF((50*T55)/100&lt;=V55,"VERIFICA","NON VERIFICA")</f>
        <v>VERIFICA</v>
      </c>
      <c r="AE55" s="263"/>
      <c r="AF55" s="68">
        <f>(T55*100*391.3)/(30*10*($D$141)*10*14.17)</f>
        <v>0.13625871559633029</v>
      </c>
      <c r="AG55" s="68">
        <f>V55/T55</f>
        <v>1.2424242424242424</v>
      </c>
      <c r="AH55" s="68">
        <f>0.0035*AG55/0.00196</f>
        <v>2.2186147186147189</v>
      </c>
      <c r="AI55" s="153">
        <v>0.81</v>
      </c>
      <c r="AJ55" s="161">
        <f>(AF55/(2*AI55))*((1-AH55)+SQRT((1-AH55)^2+(4*AI55*AH55*0.04)/(AF55*(0.6-0.04))))*(0.6-0.04)</f>
        <v>5.0557978208874949E-2</v>
      </c>
      <c r="AK55" s="162">
        <f>(AJ55-0.04)*0.0035/AJ55</f>
        <v>7.3090192765215447E-4</v>
      </c>
      <c r="AL55" s="162">
        <v>1.9599999999999999E-3</v>
      </c>
      <c r="AM55" s="153" t="str">
        <f>IF(AK55&lt;AL55, "VERIFICA","NON VERIFICA")</f>
        <v>VERIFICA</v>
      </c>
      <c r="AN55" s="153">
        <v>0.41599999999999998</v>
      </c>
      <c r="AO55" s="68">
        <f>(AJ55-0.04)*0.0035/(AJ55*0.00196)</f>
        <v>0.37290914676130327</v>
      </c>
      <c r="AP55" s="68">
        <f>(T55*100*0.9*391.3*($D$141)*10)*10^-6</f>
        <v>163.48351219200003</v>
      </c>
      <c r="AQ55" s="68">
        <f>((T55*100*(($D$141)*10-AN55*AJ55*1000)+AO55*V55*100*(AN55*AJ55*1000-0.04*1000))*391.3)*10^-6</f>
        <v>171.97552252464553</v>
      </c>
      <c r="AR55" s="68">
        <f>(V55*100*391.3)/(30*10*($D$141)*10*14.17)</f>
        <v>0.16929113149847097</v>
      </c>
      <c r="AS55" s="68">
        <f>T55/V55</f>
        <v>0.80487804878048774</v>
      </c>
      <c r="AT55" s="68">
        <f>0.0035*AS55/0.00196</f>
        <v>1.4372822299651569</v>
      </c>
      <c r="AU55" s="153">
        <v>0.81</v>
      </c>
      <c r="AV55" s="68">
        <f>(AR55/(2*AU55))*((1-AT55)+SQRT((1-AT55)^2+(4*AU55*AT55*0.04)/(AR55*(0.56))))*(0.56)</f>
        <v>6.0338355941263792E-2</v>
      </c>
      <c r="AW55" s="162">
        <f>(AV55-0.04)*0.0035/AV55</f>
        <v>1.1797511663015376E-3</v>
      </c>
      <c r="AX55" s="162">
        <v>1.9599999999999999E-3</v>
      </c>
      <c r="AY55" s="153" t="str">
        <f>IF(AW55&lt;AX55, "VERIFICA","NON VERIFICA")</f>
        <v>VERIFICA</v>
      </c>
      <c r="AZ55" s="153">
        <v>0.41599999999999998</v>
      </c>
      <c r="BA55" s="68">
        <f>(AV55-0.04)*0.0035/(AV55*0.00196)</f>
        <v>0.60191386035792738</v>
      </c>
      <c r="BB55" s="68">
        <f>(V55*100*0.9*391.3*($D$141)*10)*10^-6</f>
        <v>203.11587878399999</v>
      </c>
      <c r="BC55" s="68">
        <f>((V55*100*(($D$141)*10-AZ55*AV55*1000)+BA55*T55*100*(AZ55*AV55*1000-0.04*1000))*391.3)*10^-6</f>
        <v>212.65952343530304</v>
      </c>
      <c r="BD55" s="254">
        <f>K8</f>
        <v>12.1</v>
      </c>
      <c r="BE55" s="180">
        <f t="shared" ref="BE55:BE56" si="36">BC55</f>
        <v>212.65952343530304</v>
      </c>
      <c r="BF55" s="68">
        <f t="shared" ref="BF55:BF56" si="37">AQ55</f>
        <v>171.97552252464553</v>
      </c>
      <c r="BG55" s="256">
        <f>(BD55*$AS$2/2)+(BF55+ABS(BE56))/$AS$2</f>
        <v>115.92110288327336</v>
      </c>
      <c r="BH55" s="256">
        <f>(BD55*$AS$2/2)+(ABS(BE55)+BF56)/$AS$2</f>
        <v>124.82004866010153</v>
      </c>
      <c r="BI55" s="256">
        <f>MAX(ABS(F8),ABS(F9))</f>
        <v>43.136000000000003</v>
      </c>
      <c r="BJ55" s="247">
        <f>MAX(BG55,BH55,BI55)</f>
        <v>124.82004866010153</v>
      </c>
      <c r="BK55" s="285">
        <f>BJ55*10/(0.9*(0.56)*391.3*2)</f>
        <v>3.1645646141905268</v>
      </c>
      <c r="BL55" s="287">
        <v>8</v>
      </c>
      <c r="BM55" s="285">
        <f>fi!$B$2</f>
        <v>0.50240000000000007</v>
      </c>
      <c r="BN55" s="247">
        <f>0.56/4</f>
        <v>0.14000000000000001</v>
      </c>
      <c r="BO55" s="247">
        <f>0.225</f>
        <v>0.22500000000000001</v>
      </c>
      <c r="BP55" s="247">
        <f>8*0.016</f>
        <v>0.128</v>
      </c>
      <c r="BQ55" s="247">
        <f>24*0.008</f>
        <v>0.192</v>
      </c>
      <c r="BR55" s="247">
        <f>MIN(BN55:BQ55)</f>
        <v>0.128</v>
      </c>
      <c r="BS55" s="240" t="str">
        <f>IF(BJ55&lt;=$L$140,"VERIFICA","NON VERIFICA")</f>
        <v>VERIFICA</v>
      </c>
      <c r="BT55" s="240"/>
      <c r="BU55" s="240"/>
      <c r="BV55" s="240" t="str">
        <f>IF(BJ55&lt;=$V$143,"VERIFICA","NON VERIFICA")</f>
        <v>VERIFICA</v>
      </c>
      <c r="BW55" s="240"/>
      <c r="BX55" s="240"/>
      <c r="BY55" s="318">
        <v>20</v>
      </c>
    </row>
    <row r="56" spans="1:77" ht="16.5" x14ac:dyDescent="0.35">
      <c r="B56" s="1" t="s">
        <v>34</v>
      </c>
      <c r="C56" s="34">
        <f>(ABS(C52)+ABS(C54))*SIGN(C52)</f>
        <v>199.61499999999998</v>
      </c>
      <c r="D56" s="35">
        <f t="shared" ref="D56" si="38">(ABS(D52)+ABS(D54))*SIGN(D52)</f>
        <v>-199.61499999999998</v>
      </c>
      <c r="F56" s="61">
        <v>14</v>
      </c>
      <c r="G56" s="63">
        <f>D58</f>
        <v>-223.62309999999999</v>
      </c>
      <c r="H56" s="63">
        <f>D60</f>
        <v>-184.17982500000005</v>
      </c>
      <c r="I56" s="63">
        <f>$L$138</f>
        <v>242.41799582571059</v>
      </c>
      <c r="J56" s="67" t="str">
        <f>IF(ABS(G56)&lt;=I56,"VERIFICA","NON VERIFICA")</f>
        <v>VERIFICA</v>
      </c>
      <c r="K56" s="78" t="str">
        <f>IF(ABS(H56)&lt;=I56,"VERIFICA","NON VERIFICA")</f>
        <v>VERIFICA</v>
      </c>
      <c r="L56" s="63">
        <f>$L$139</f>
        <v>321.74002257104752</v>
      </c>
      <c r="M56" s="67" t="str">
        <f>IF(ABS(G56)&lt;=L56,"VERIFICA","NON VERIFICA")</f>
        <v>VERIFICA</v>
      </c>
      <c r="N56" s="103" t="str">
        <f>IF(ABS(H56)&lt;=L56,"VERIFICA","NON VERIFICA")</f>
        <v>VERIFICA</v>
      </c>
      <c r="O56" s="61">
        <v>14</v>
      </c>
      <c r="P56" s="76">
        <f>D63</f>
        <v>9.339027874119239</v>
      </c>
      <c r="Q56" s="76">
        <f>D64</f>
        <v>8.6452907788040729</v>
      </c>
      <c r="R56" s="268"/>
      <c r="S56" s="61">
        <v>14</v>
      </c>
      <c r="T56" s="76">
        <f>3*fi!$B$6+1*fi!$B$8</f>
        <v>9.1688000000000009</v>
      </c>
      <c r="U56" s="75" t="s">
        <v>116</v>
      </c>
      <c r="V56" s="76">
        <f>3*fi!$B$8</f>
        <v>9.42</v>
      </c>
      <c r="W56" s="73" t="s">
        <v>225</v>
      </c>
      <c r="X56" s="76">
        <f>30*60*1.4/450</f>
        <v>5.6</v>
      </c>
      <c r="Y56" s="76" t="s">
        <v>96</v>
      </c>
      <c r="Z56" s="76">
        <f>V56+30*60*(3.5/450)</f>
        <v>23.42</v>
      </c>
      <c r="AA56" s="76" t="s">
        <v>96</v>
      </c>
      <c r="AB56" s="263" t="str">
        <f>IF((25*T56)/100&lt;=V56,"VERIFICA","NON VERIFICA")</f>
        <v>VERIFICA</v>
      </c>
      <c r="AC56" s="263"/>
      <c r="AD56" s="263" t="str">
        <f>IF((50*T56)/100&lt;=V56,"VERIFICA","NON VERIFICA")</f>
        <v>VERIFICA</v>
      </c>
      <c r="AE56" s="263"/>
      <c r="AF56" s="68">
        <f>(T56*100*391.3)/(30*10*($D$141)*10*14.17)</f>
        <v>0.15071039755351684</v>
      </c>
      <c r="AG56" s="68">
        <f t="shared" ref="AG56" si="39">V56/T56</f>
        <v>1.0273972602739725</v>
      </c>
      <c r="AH56" s="68">
        <f t="shared" ref="AH56" si="40">0.0035*AG56/0.00196</f>
        <v>1.8346379647749509</v>
      </c>
      <c r="AI56" s="153">
        <v>0.81</v>
      </c>
      <c r="AJ56" s="161">
        <f>(AF56/(2*AI56))*((1-AH56)+SQRT((1-AH56)^2+(4*AI56*AH56*0.04)/(AF56*(0.6-0.04))))*(0.6-0.04)</f>
        <v>5.4175689213417123E-2</v>
      </c>
      <c r="AK56" s="162">
        <f t="shared" ref="AK56" si="41">(AJ56-0.04)*0.0035/AJ56</f>
        <v>9.1581506331205704E-4</v>
      </c>
      <c r="AL56" s="162">
        <v>1.9599999999999999E-3</v>
      </c>
      <c r="AM56" s="153" t="str">
        <f t="shared" ref="AM56" si="42">IF(AK56&lt;AL56, "VERIFICA","NON VERIFICA")</f>
        <v>VERIFICA</v>
      </c>
      <c r="AN56" s="153">
        <v>0.41599999999999998</v>
      </c>
      <c r="AO56" s="68">
        <f>(AJ56-0.04)*0.0035/(AJ56*0.00196)</f>
        <v>0.4672525833224781</v>
      </c>
      <c r="AP56" s="68">
        <f>(T56*100*0.9*391.3*($D$141)*10)*10^-6</f>
        <v>180.82267257600003</v>
      </c>
      <c r="AQ56" s="68">
        <f>((T56*100*(($D$141)*10-AN56*AJ56*1000)+AO56*V56*100*(AN56*AJ56*1000-0.04*1000))*391.3)*10^-6</f>
        <v>189.82067120510322</v>
      </c>
      <c r="AR56" s="68">
        <f>(V56*100*391.3)/(30*10*($D$141)*10*14.17)</f>
        <v>0.15483944954128442</v>
      </c>
      <c r="AS56" s="68">
        <f t="shared" ref="AS56" si="43">T56/V56</f>
        <v>0.97333333333333349</v>
      </c>
      <c r="AT56" s="68">
        <f t="shared" ref="AT56" si="44">0.0035*AS56/0.00196</f>
        <v>1.7380952380952384</v>
      </c>
      <c r="AU56" s="153">
        <v>0.81</v>
      </c>
      <c r="AV56" s="68">
        <f>(AR56/(2*AU56))*((1-AT56)+SQRT((1-AT56)^2+(4*AU56*AT56*0.04)/(AR56*(0.56))))*(0.56)</f>
        <v>5.5379050206489158E-2</v>
      </c>
      <c r="AW56" s="162">
        <f t="shared" ref="AW56" si="45">(AV56-0.04)*0.0035/AV56</f>
        <v>9.7196819956303258E-4</v>
      </c>
      <c r="AX56" s="162">
        <v>1.9599999999999999E-3</v>
      </c>
      <c r="AY56" s="153" t="str">
        <f t="shared" ref="AY56" si="46">IF(AW56&lt;AX56, "VERIFICA","NON VERIFICA")</f>
        <v>VERIFICA</v>
      </c>
      <c r="AZ56" s="153">
        <v>0.41599999999999998</v>
      </c>
      <c r="BA56" s="68">
        <f t="shared" ref="BA56" si="47">(AV56-0.04)*0.0035/(AV56*0.00196)</f>
        <v>0.49590214263420029</v>
      </c>
      <c r="BB56" s="68">
        <f>(V56*100*0.9*391.3*($D$141)*10)*10^-6</f>
        <v>185.77671839999999</v>
      </c>
      <c r="BC56" s="68">
        <f>((V56*100*(($D$141)*10-AZ56*AV56*1000)+BA56*T56*100*(AZ56*AV56*1000-0.04*1000))*391.3)*10^-6</f>
        <v>194.90888900844797</v>
      </c>
      <c r="BD56" s="255"/>
      <c r="BE56" s="180">
        <f t="shared" si="36"/>
        <v>194.90888900844797</v>
      </c>
      <c r="BF56" s="68">
        <f t="shared" si="37"/>
        <v>189.82067120510322</v>
      </c>
      <c r="BG56" s="257"/>
      <c r="BH56" s="257"/>
      <c r="BI56" s="257"/>
      <c r="BJ56" s="247"/>
      <c r="BK56" s="285"/>
      <c r="BL56" s="287"/>
      <c r="BM56" s="285"/>
      <c r="BN56" s="247"/>
      <c r="BO56" s="247"/>
      <c r="BP56" s="247"/>
      <c r="BQ56" s="247"/>
      <c r="BR56" s="247"/>
      <c r="BS56" s="240" t="str">
        <f>IF(BJ56&lt;=$L$140,"VERIFICA","NON VERIFICA")</f>
        <v>VERIFICA</v>
      </c>
      <c r="BT56" s="240"/>
      <c r="BU56" s="240"/>
      <c r="BV56" s="240" t="str">
        <f>IF(BJ56&lt;=$V$143,"VERIFICA","NON VERIFICA")</f>
        <v>VERIFICA</v>
      </c>
      <c r="BW56" s="240"/>
      <c r="BX56" s="240"/>
      <c r="BY56" s="318"/>
    </row>
    <row r="57" spans="1:77" x14ac:dyDescent="0.25">
      <c r="B57" s="32" t="s">
        <v>75</v>
      </c>
      <c r="C57" s="35">
        <f>(ABS(C56)+0.3*ABS(C55))*SIGN(C56)</f>
        <v>208.37109999999998</v>
      </c>
      <c r="D57" s="35">
        <f>(ABS(D56)+0.3*ABS(D55))*SIGN(D56)</f>
        <v>-208.37109999999998</v>
      </c>
      <c r="K57" s="90"/>
    </row>
    <row r="58" spans="1:77" x14ac:dyDescent="0.25">
      <c r="B58" s="1" t="s">
        <v>37</v>
      </c>
      <c r="C58" s="34">
        <f>C50+C57</f>
        <v>182.37509999999997</v>
      </c>
      <c r="D58" s="35">
        <f t="shared" ref="D58" si="48">D50+D57</f>
        <v>-223.62309999999999</v>
      </c>
    </row>
    <row r="59" spans="1:77" x14ac:dyDescent="0.25">
      <c r="B59" s="1" t="s">
        <v>38</v>
      </c>
      <c r="C59" s="34">
        <f>C50-C57</f>
        <v>-234.36709999999999</v>
      </c>
      <c r="D59" s="35">
        <f t="shared" ref="D59" si="49">D50-D57</f>
        <v>193.11909999999997</v>
      </c>
    </row>
    <row r="60" spans="1:77" x14ac:dyDescent="0.25">
      <c r="A60" s="44" t="s">
        <v>52</v>
      </c>
      <c r="B60" s="45" t="s">
        <v>53</v>
      </c>
      <c r="C60" s="46">
        <f>MIN(O7:O9)</f>
        <v>-193.32172500000001</v>
      </c>
      <c r="D60" s="47">
        <f>MIN(AL7:AL9)</f>
        <v>-184.17982500000005</v>
      </c>
    </row>
    <row r="61" spans="1:77" x14ac:dyDescent="0.25">
      <c r="A61" s="49"/>
      <c r="B61" s="45" t="s">
        <v>54</v>
      </c>
      <c r="C61" s="46">
        <f>MAX(O7:O9)</f>
        <v>161.35217499999996</v>
      </c>
      <c r="D61" s="47">
        <f>MAX(AL7:AL9)</f>
        <v>170.49827500000009</v>
      </c>
    </row>
    <row r="62" spans="1:77" x14ac:dyDescent="0.25">
      <c r="C62" s="24">
        <f>MAX(O7:AL9)</f>
        <v>170.49827500000009</v>
      </c>
      <c r="D62" s="25"/>
    </row>
    <row r="63" spans="1:77" x14ac:dyDescent="0.25">
      <c r="B63" s="26" t="s">
        <v>55</v>
      </c>
      <c r="C63" s="27">
        <f>ABS(C60*$D$142)</f>
        <v>9.8025773368381355</v>
      </c>
      <c r="D63" s="27">
        <f>ABS(D60*$D$142)</f>
        <v>9.339027874119239</v>
      </c>
    </row>
    <row r="64" spans="1:77" x14ac:dyDescent="0.25">
      <c r="B64" s="26" t="s">
        <v>56</v>
      </c>
      <c r="C64" s="27">
        <f>ABS(C61*$D$142)</f>
        <v>8.181528350755924</v>
      </c>
      <c r="D64" s="27">
        <f>ABS(D61*$D$142)</f>
        <v>8.6452907788040729</v>
      </c>
    </row>
    <row r="65" spans="1:77" x14ac:dyDescent="0.25">
      <c r="B65" s="56" t="s">
        <v>79</v>
      </c>
      <c r="C65" s="260">
        <f>ABS(C62*$D$142)</f>
        <v>8.6452907788040729</v>
      </c>
      <c r="D65" s="260"/>
    </row>
    <row r="68" spans="1:77" x14ac:dyDescent="0.25">
      <c r="A68" t="s">
        <v>65</v>
      </c>
    </row>
    <row r="70" spans="1:77" x14ac:dyDescent="0.25">
      <c r="C70" s="23">
        <v>7</v>
      </c>
      <c r="D70" s="8">
        <v>14</v>
      </c>
    </row>
    <row r="71" spans="1:77" x14ac:dyDescent="0.25">
      <c r="A71" s="1">
        <v>1</v>
      </c>
      <c r="B71" s="32" t="s">
        <v>45</v>
      </c>
      <c r="C71" s="1">
        <v>-39.066000000000003</v>
      </c>
      <c r="D71" s="1">
        <v>-20.922999999999998</v>
      </c>
    </row>
    <row r="72" spans="1:77" x14ac:dyDescent="0.25">
      <c r="A72" s="1">
        <v>2</v>
      </c>
      <c r="B72" s="32" t="s">
        <v>46</v>
      </c>
      <c r="C72" s="1">
        <v>-27.998999999999999</v>
      </c>
      <c r="D72" s="1">
        <v>-15.492000000000001</v>
      </c>
    </row>
    <row r="73" spans="1:77" x14ac:dyDescent="0.25">
      <c r="A73" s="1">
        <v>3</v>
      </c>
      <c r="B73" s="32" t="s">
        <v>47</v>
      </c>
      <c r="C73" s="1">
        <v>-22.393000000000001</v>
      </c>
      <c r="D73" s="1">
        <v>22.393000000000001</v>
      </c>
    </row>
    <row r="74" spans="1:77" x14ac:dyDescent="0.25">
      <c r="A74" s="1">
        <v>4</v>
      </c>
      <c r="B74" s="32" t="s">
        <v>48</v>
      </c>
      <c r="C74" s="1">
        <v>301.995</v>
      </c>
      <c r="D74" s="1">
        <v>-301.995</v>
      </c>
    </row>
    <row r="75" spans="1:77" x14ac:dyDescent="0.25">
      <c r="A75" s="1">
        <v>5</v>
      </c>
      <c r="B75" s="32" t="s">
        <v>49</v>
      </c>
      <c r="C75" s="1">
        <v>-28.251999999999999</v>
      </c>
      <c r="D75" s="1">
        <v>28.251999999999999</v>
      </c>
      <c r="F75" s="258" t="s">
        <v>81</v>
      </c>
      <c r="G75" s="258"/>
      <c r="H75" s="258"/>
      <c r="I75" s="258"/>
      <c r="J75" s="258"/>
      <c r="K75" s="258"/>
      <c r="L75" s="258"/>
      <c r="M75" s="258"/>
      <c r="N75" s="258"/>
      <c r="O75" s="276" t="s">
        <v>89</v>
      </c>
      <c r="P75" s="277"/>
      <c r="Q75" s="277"/>
      <c r="R75" s="278"/>
      <c r="S75" s="279" t="s">
        <v>90</v>
      </c>
      <c r="T75" s="280"/>
      <c r="U75" s="280"/>
      <c r="V75" s="280"/>
      <c r="W75" s="281"/>
      <c r="X75" s="270" t="s">
        <v>93</v>
      </c>
      <c r="Y75" s="271"/>
      <c r="Z75" s="271"/>
      <c r="AA75" s="271"/>
      <c r="AB75" s="271"/>
      <c r="AC75" s="271"/>
      <c r="AD75" s="271"/>
      <c r="AE75" s="272"/>
      <c r="AF75" s="286" t="s">
        <v>130</v>
      </c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  <c r="AY75" s="286"/>
      <c r="AZ75" s="286"/>
      <c r="BA75" s="286"/>
      <c r="BB75" s="286"/>
      <c r="BC75" s="286"/>
      <c r="BD75" s="286"/>
      <c r="BE75" s="286"/>
      <c r="BF75" s="286"/>
      <c r="BG75" s="286"/>
      <c r="BH75" s="286"/>
      <c r="BI75" s="286"/>
      <c r="BJ75" s="286"/>
      <c r="BK75" s="286"/>
      <c r="BL75" s="286"/>
      <c r="BM75" s="286"/>
      <c r="BN75" s="240" t="s">
        <v>203</v>
      </c>
      <c r="BO75" s="240"/>
      <c r="BP75" s="240"/>
      <c r="BQ75" s="240"/>
      <c r="BR75" s="240"/>
      <c r="BS75" s="247" t="s">
        <v>221</v>
      </c>
      <c r="BT75" s="247"/>
      <c r="BU75" s="247"/>
      <c r="BV75" s="247" t="s">
        <v>222</v>
      </c>
      <c r="BW75" s="247"/>
      <c r="BX75" s="247"/>
      <c r="BY75" s="186"/>
    </row>
    <row r="76" spans="1:77" ht="18.75" x14ac:dyDescent="0.35">
      <c r="A76" s="1">
        <v>6</v>
      </c>
      <c r="B76" s="32" t="s">
        <v>50</v>
      </c>
      <c r="C76" s="1">
        <v>-45.927999999999997</v>
      </c>
      <c r="D76" s="1">
        <v>45.927999999999997</v>
      </c>
      <c r="F76" s="61" t="s">
        <v>86</v>
      </c>
      <c r="G76" s="66" t="s">
        <v>84</v>
      </c>
      <c r="H76" s="66" t="s">
        <v>85</v>
      </c>
      <c r="I76" s="66" t="s">
        <v>83</v>
      </c>
      <c r="J76" s="69" t="s">
        <v>128</v>
      </c>
      <c r="K76" s="143" t="s">
        <v>129</v>
      </c>
      <c r="L76" s="66" t="s">
        <v>87</v>
      </c>
      <c r="M76" s="82" t="s">
        <v>128</v>
      </c>
      <c r="N76" s="64" t="s">
        <v>129</v>
      </c>
      <c r="O76" s="61" t="s">
        <v>86</v>
      </c>
      <c r="P76" s="61" t="s">
        <v>55</v>
      </c>
      <c r="Q76" s="61" t="s">
        <v>56</v>
      </c>
      <c r="R76" s="61" t="s">
        <v>79</v>
      </c>
      <c r="S76" s="65" t="s">
        <v>86</v>
      </c>
      <c r="T76" s="264" t="s">
        <v>91</v>
      </c>
      <c r="U76" s="265"/>
      <c r="V76" s="264" t="s">
        <v>92</v>
      </c>
      <c r="W76" s="265"/>
      <c r="X76" s="261" t="s">
        <v>94</v>
      </c>
      <c r="Y76" s="262"/>
      <c r="Z76" s="261" t="s">
        <v>97</v>
      </c>
      <c r="AA76" s="262"/>
      <c r="AB76" s="261" t="s">
        <v>98</v>
      </c>
      <c r="AC76" s="262"/>
      <c r="AD76" s="261" t="s">
        <v>99</v>
      </c>
      <c r="AE76" s="262"/>
      <c r="AF76" s="157" t="s">
        <v>131</v>
      </c>
      <c r="AG76" s="157" t="s">
        <v>132</v>
      </c>
      <c r="AH76" s="157" t="s">
        <v>133</v>
      </c>
      <c r="AI76" s="157" t="s">
        <v>134</v>
      </c>
      <c r="AJ76" s="157" t="s">
        <v>135</v>
      </c>
      <c r="AK76" s="157" t="s">
        <v>136</v>
      </c>
      <c r="AL76" s="157" t="s">
        <v>137</v>
      </c>
      <c r="AM76" s="157" t="s">
        <v>138</v>
      </c>
      <c r="AN76" s="157" t="s">
        <v>139</v>
      </c>
      <c r="AO76" s="157" t="s">
        <v>140</v>
      </c>
      <c r="AP76" s="157" t="s">
        <v>141</v>
      </c>
      <c r="AQ76" s="157" t="s">
        <v>142</v>
      </c>
      <c r="AR76" s="159" t="s">
        <v>131</v>
      </c>
      <c r="AS76" s="157" t="s">
        <v>132</v>
      </c>
      <c r="AT76" s="157" t="s">
        <v>133</v>
      </c>
      <c r="AU76" s="157" t="s">
        <v>134</v>
      </c>
      <c r="AV76" s="157" t="s">
        <v>42</v>
      </c>
      <c r="AW76" s="157" t="s">
        <v>136</v>
      </c>
      <c r="AX76" s="157" t="s">
        <v>137</v>
      </c>
      <c r="AY76" s="157" t="s">
        <v>138</v>
      </c>
      <c r="AZ76" s="157" t="s">
        <v>139</v>
      </c>
      <c r="BA76" s="158" t="s">
        <v>140</v>
      </c>
      <c r="BB76" s="157" t="s">
        <v>143</v>
      </c>
      <c r="BC76" s="157" t="s">
        <v>144</v>
      </c>
      <c r="BD76" s="157" t="s">
        <v>145</v>
      </c>
      <c r="BE76" s="157" t="s">
        <v>144</v>
      </c>
      <c r="BF76" s="157" t="s">
        <v>142</v>
      </c>
      <c r="BG76" s="157" t="s">
        <v>146</v>
      </c>
      <c r="BH76" s="157" t="s">
        <v>147</v>
      </c>
      <c r="BI76" s="157" t="s">
        <v>148</v>
      </c>
      <c r="BJ76" s="157" t="s">
        <v>149</v>
      </c>
      <c r="BK76" s="210" t="s">
        <v>199</v>
      </c>
      <c r="BL76" s="210" t="s">
        <v>200</v>
      </c>
      <c r="BM76" s="210" t="s">
        <v>201</v>
      </c>
      <c r="BN76" s="219" t="s">
        <v>207</v>
      </c>
      <c r="BO76" s="220" t="s">
        <v>208</v>
      </c>
      <c r="BP76" s="219" t="s">
        <v>204</v>
      </c>
      <c r="BQ76" s="219" t="s">
        <v>205</v>
      </c>
      <c r="BR76" s="219" t="s">
        <v>206</v>
      </c>
      <c r="BS76" s="247"/>
      <c r="BT76" s="247"/>
      <c r="BU76" s="247"/>
      <c r="BV76" s="247"/>
      <c r="BW76" s="247"/>
      <c r="BX76" s="247"/>
      <c r="BY76" s="219" t="s">
        <v>224</v>
      </c>
    </row>
    <row r="77" spans="1:77" ht="16.5" x14ac:dyDescent="0.35">
      <c r="B77" s="1" t="s">
        <v>33</v>
      </c>
      <c r="C77" s="34">
        <f>(ABS(C73)+ABS(C75))*SIGN(C73)</f>
        <v>-50.644999999999996</v>
      </c>
      <c r="D77" s="35">
        <f t="shared" ref="D77:D78" si="50">(ABS(D73)+ABS(D75))*SIGN(D73)</f>
        <v>50.644999999999996</v>
      </c>
      <c r="F77" s="61">
        <v>7</v>
      </c>
      <c r="G77" s="63">
        <f>C81</f>
        <v>-391.1155</v>
      </c>
      <c r="H77" s="63">
        <f>C82</f>
        <v>-317.15017999999998</v>
      </c>
      <c r="I77" s="63">
        <f>$J$138</f>
        <v>336.7260171609679</v>
      </c>
      <c r="J77" s="135" t="str">
        <f>IF(ABS(G77)&lt;=I77,"VERIFICA","NON VERIFICA")</f>
        <v>NON VERIFICA</v>
      </c>
      <c r="K77" s="78" t="str">
        <f>IF(ABS(H77)&lt;=I77,"VERIFICA","NON VERIFICA")</f>
        <v>VERIFICA</v>
      </c>
      <c r="L77" s="63">
        <f>$J$139</f>
        <v>446.90674053554949</v>
      </c>
      <c r="M77" s="67" t="str">
        <f>IF(ABS(G77)&lt;=L77,"VERIFICA","NON VERIFICA")</f>
        <v>VERIFICA</v>
      </c>
      <c r="N77" s="103" t="str">
        <f>IF(ABS(H77)&lt;=L77,"VERIFICA","NON VERIFICA")</f>
        <v>VERIFICA</v>
      </c>
      <c r="O77" s="61">
        <v>7</v>
      </c>
      <c r="P77" s="76">
        <f>C85</f>
        <v>13.644846970428365</v>
      </c>
      <c r="Q77" s="76">
        <f>C86</f>
        <v>12.281817235305605</v>
      </c>
      <c r="R77" s="268">
        <f>C87</f>
        <v>12.728236018933698</v>
      </c>
      <c r="S77" s="61">
        <v>7</v>
      </c>
      <c r="T77" s="76">
        <f>3*fi!$B$6+2*fi!$B$8</f>
        <v>12.308800000000002</v>
      </c>
      <c r="U77" s="75" t="s">
        <v>119</v>
      </c>
      <c r="V77" s="76">
        <f>4*fi!$B$6+2*fi!$B$8</f>
        <v>14.3184</v>
      </c>
      <c r="W77" s="73" t="s">
        <v>106</v>
      </c>
      <c r="X77" s="76">
        <f>30*70*1.4/450</f>
        <v>6.5333333333333332</v>
      </c>
      <c r="Y77" s="76" t="s">
        <v>96</v>
      </c>
      <c r="Z77" s="76">
        <f>V77+30*70*(3.5/450)</f>
        <v>30.651733333333333</v>
      </c>
      <c r="AA77" s="76" t="s">
        <v>96</v>
      </c>
      <c r="AB77" s="263" t="str">
        <f>IF((25*T77)/100&lt;=V77,"VERIFICA","NON VERIFICA")</f>
        <v>VERIFICA</v>
      </c>
      <c r="AC77" s="263"/>
      <c r="AD77" s="263" t="str">
        <f>IF((50*T77)/100&lt;=V77,"VERIFICA","NON VERIFICA")</f>
        <v>VERIFICA</v>
      </c>
      <c r="AE77" s="263"/>
      <c r="AF77" s="68">
        <f>(T77*100*391.3)/(30*10*($B$141)*10*14.17)</f>
        <v>0.17166846446112502</v>
      </c>
      <c r="AG77" s="68">
        <f>V77/T77</f>
        <v>1.1632653061224489</v>
      </c>
      <c r="AH77" s="68">
        <f>0.0035*AG77/0.00196</f>
        <v>2.0772594752186588</v>
      </c>
      <c r="AI77" s="153">
        <v>0.81</v>
      </c>
      <c r="AJ77" s="161">
        <f>(AF77/(2*AI77))*((1-AH77)+SQRT((1-AH77)^2+(4*AI77*AH77*0.04)/(AF77*(0.7-0.04))))*(0.7-0.04)</f>
        <v>5.6183216469219865E-2</v>
      </c>
      <c r="AK77" s="162">
        <f>(AJ77-0.04)*0.0035/AJ77</f>
        <v>1.0081526335057836E-3</v>
      </c>
      <c r="AL77" s="162">
        <v>1.9599999999999999E-3</v>
      </c>
      <c r="AM77" s="153" t="str">
        <f>IF(AK77&lt;AL77, "VERIFICA","NON VERIFICA")</f>
        <v>VERIFICA</v>
      </c>
      <c r="AN77" s="153">
        <v>0.41599999999999998</v>
      </c>
      <c r="AO77" s="68">
        <f>(AJ77-0.04)*0.0035/(AJ77*0.00196)</f>
        <v>0.51436358852335906</v>
      </c>
      <c r="AP77" s="68">
        <f>(T77*100*0.9*391.3*($B$141)*10)*10^-6</f>
        <v>286.096146336</v>
      </c>
      <c r="AQ77" s="68">
        <f>((T77*100*(($B$141)*10-AN77*AJ77*1000)+AO77*V77*100*(AN77*AJ77*1000-0.04*1000))*391.3)*10^-6</f>
        <v>301.83562130737886</v>
      </c>
      <c r="AR77" s="68">
        <f>(V77*100*391.3)/(30*10*($B$141)*10*14.17)</f>
        <v>0.19969596886294136</v>
      </c>
      <c r="AS77" s="68">
        <f>T77/V77</f>
        <v>0.85964912280701766</v>
      </c>
      <c r="AT77" s="68">
        <f>0.0035*AS77/0.00196</f>
        <v>1.5350877192982459</v>
      </c>
      <c r="AU77" s="153">
        <v>0.81</v>
      </c>
      <c r="AV77" s="68">
        <f>(AR77/(2*AU77))*((1-AT77)+SQRT((1-AT77)^2+(4*AU77*AT77*0.04)/(AR77*(0.66))))*(0.66)</f>
        <v>6.5491528917795833E-2</v>
      </c>
      <c r="AW77" s="162">
        <f>(AV77-0.04)*0.0035/AV77</f>
        <v>1.3623189546280666E-3</v>
      </c>
      <c r="AX77" s="162">
        <v>1.9599999999999999E-3</v>
      </c>
      <c r="AY77" s="153" t="str">
        <f>IF(AW77&lt;AX77, "VERIFICA","NON VERIFICA")</f>
        <v>VERIFICA</v>
      </c>
      <c r="AZ77" s="153">
        <v>0.41599999999999998</v>
      </c>
      <c r="BA77" s="68">
        <f>(AV77-0.04)*0.0035/(AV77*0.00196)</f>
        <v>0.6950606911367686</v>
      </c>
      <c r="BB77" s="68">
        <f>(V77*100*0.9*391.3*($B$141)*10)*10^-6</f>
        <v>332.80572124800005</v>
      </c>
      <c r="BC77" s="68">
        <f>((V77*100*(($B$141)*10-AZ77*AV77*1000)+BA77*T77*100*(AZ77*AV77*1000-0.04*1000))*391.3)*10^-6</f>
        <v>350.24944310204654</v>
      </c>
      <c r="BD77" s="254">
        <f>K12</f>
        <v>12.899999999999999</v>
      </c>
      <c r="BE77" s="180">
        <f t="shared" ref="BE77:BE78" si="51">BC77</f>
        <v>350.24944310204654</v>
      </c>
      <c r="BF77" s="68">
        <f t="shared" ref="BF77:BF78" si="52">AQ77</f>
        <v>301.83562130737886</v>
      </c>
      <c r="BG77" s="256">
        <f>(BD77*$AT$2/2)+(BF77+ABS(BE78))/$AT$2</f>
        <v>186.93813148990088</v>
      </c>
      <c r="BH77" s="256">
        <f>(BD77*$AT$2/2)+(ABS(BE77)+BF78)/$AT$2</f>
        <v>197.79965436071117</v>
      </c>
      <c r="BI77" s="256">
        <f>MAX(ABS(F12),ABS(F13))</f>
        <v>45.69</v>
      </c>
      <c r="BJ77" s="247">
        <f>MAX(BG77,BH77,BI77)</f>
        <v>197.79965436071117</v>
      </c>
      <c r="BK77" s="285">
        <f>BJ77*10/(0.9*(0.66)*391.3*2)</f>
        <v>4.2549968197330479</v>
      </c>
      <c r="BL77" s="287">
        <v>8</v>
      </c>
      <c r="BM77" s="285">
        <f>fi!$B$2</f>
        <v>0.50240000000000007</v>
      </c>
      <c r="BN77" s="247">
        <f>0.66/4</f>
        <v>0.16500000000000001</v>
      </c>
      <c r="BO77" s="247">
        <f>0.225</f>
        <v>0.22500000000000001</v>
      </c>
      <c r="BP77" s="247">
        <f>8*0.016</f>
        <v>0.128</v>
      </c>
      <c r="BQ77" s="247">
        <f>24*0.008</f>
        <v>0.192</v>
      </c>
      <c r="BR77" s="247">
        <f>MIN(BN77:BQ77)</f>
        <v>0.128</v>
      </c>
      <c r="BS77" s="240" t="str">
        <f>IF(BJ77&lt;=$J$140,"VERIFICA","NON VERIFICA")</f>
        <v>VERIFICA</v>
      </c>
      <c r="BT77" s="240"/>
      <c r="BU77" s="240"/>
      <c r="BV77" s="240" t="str">
        <f>IF(BJ77&lt;=$W$143,"VERIFICA","NON VERIFICA")</f>
        <v>VERIFICA</v>
      </c>
      <c r="BW77" s="240"/>
      <c r="BX77" s="240"/>
      <c r="BY77" s="318">
        <v>20</v>
      </c>
    </row>
    <row r="78" spans="1:77" ht="16.5" x14ac:dyDescent="0.35">
      <c r="B78" s="1" t="s">
        <v>34</v>
      </c>
      <c r="C78" s="34">
        <f>(ABS(C74)+ABS(C76))*SIGN(C74)</f>
        <v>347.923</v>
      </c>
      <c r="D78" s="35">
        <f t="shared" si="50"/>
        <v>-347.923</v>
      </c>
      <c r="F78" s="61">
        <v>14</v>
      </c>
      <c r="G78" s="63">
        <f>D80</f>
        <v>-378.60849999999999</v>
      </c>
      <c r="H78" s="63">
        <f>D82</f>
        <v>-306.7705900000002</v>
      </c>
      <c r="I78" s="63">
        <f>$J$138</f>
        <v>336.7260171609679</v>
      </c>
      <c r="J78" s="135" t="str">
        <f>IF(ABS(G78)&lt;=I78,"VERIFICA","NON VERIFICA")</f>
        <v>NON VERIFICA</v>
      </c>
      <c r="K78" s="78" t="str">
        <f>IF(ABS(H78)&lt;=I78,"VERIFICA","NON VERIFICA")</f>
        <v>VERIFICA</v>
      </c>
      <c r="L78" s="63">
        <f>$J$139</f>
        <v>446.90674053554949</v>
      </c>
      <c r="M78" s="67" t="str">
        <f>IF(ABS(G78)&lt;=L78,"VERIFICA","NON VERIFICA")</f>
        <v>VERIFICA</v>
      </c>
      <c r="N78" s="103" t="str">
        <f>IF(ABS(H78)&lt;=L78,"VERIFICA","NON VERIFICA")</f>
        <v>VERIFICA</v>
      </c>
      <c r="O78" s="61">
        <v>14</v>
      </c>
      <c r="P78" s="76">
        <f>D85</f>
        <v>13.198282768050218</v>
      </c>
      <c r="Q78" s="76">
        <f>D86</f>
        <v>12.728236018933698</v>
      </c>
      <c r="R78" s="268"/>
      <c r="S78" s="61">
        <v>14</v>
      </c>
      <c r="T78" s="76">
        <f>5*fi!$B$6+1*fi!$B$8</f>
        <v>13.188000000000002</v>
      </c>
      <c r="U78" s="75" t="s">
        <v>121</v>
      </c>
      <c r="V78" s="76">
        <f>2*fi!$B$6+3*fi!$B$8</f>
        <v>13.4392</v>
      </c>
      <c r="W78" s="73" t="s">
        <v>150</v>
      </c>
      <c r="X78" s="76">
        <f>30*70*1.4/450</f>
        <v>6.5333333333333332</v>
      </c>
      <c r="Y78" s="76" t="s">
        <v>96</v>
      </c>
      <c r="Z78" s="76">
        <f>V78+30*70*(3.5/450)</f>
        <v>29.772533333333332</v>
      </c>
      <c r="AA78" s="76" t="s">
        <v>96</v>
      </c>
      <c r="AB78" s="263" t="str">
        <f>IF((25*T78)/100&lt;=V78,"VERIFICA","NON VERIFICA")</f>
        <v>VERIFICA</v>
      </c>
      <c r="AC78" s="263"/>
      <c r="AD78" s="263" t="str">
        <f>IF((50*T78)/100&lt;=V78,"VERIFICA","NON VERIFICA")</f>
        <v>VERIFICA</v>
      </c>
      <c r="AE78" s="263"/>
      <c r="AF78" s="68">
        <f>(T78*100*391.3)/(30*10*($B$141)*10*14.17)</f>
        <v>0.18393049763691968</v>
      </c>
      <c r="AG78" s="68">
        <f t="shared" ref="AG78" si="53">V78/T78</f>
        <v>1.0190476190476188</v>
      </c>
      <c r="AH78" s="68">
        <f t="shared" ref="AH78" si="54">0.0035*AG78/0.00196</f>
        <v>1.8197278911564623</v>
      </c>
      <c r="AI78" s="153">
        <v>0.81</v>
      </c>
      <c r="AJ78" s="161">
        <f>(AF78/(2*AI78))*((1-AH78)+SQRT((1-AH78)^2+(4*AI78*AH78*0.04)/(AF78*(0.7-0.04))))*(0.7-0.04)</f>
        <v>5.9743321401030079E-2</v>
      </c>
      <c r="AK78" s="162">
        <f t="shared" ref="AK78" si="55">(AJ78-0.04)*0.0035/AJ78</f>
        <v>1.1566418351560521E-3</v>
      </c>
      <c r="AL78" s="162">
        <v>1.9599999999999999E-3</v>
      </c>
      <c r="AM78" s="153" t="str">
        <f t="shared" ref="AM78" si="56">IF(AK78&lt;AL78, "VERIFICA","NON VERIFICA")</f>
        <v>VERIFICA</v>
      </c>
      <c r="AN78" s="153">
        <v>0.41599999999999998</v>
      </c>
      <c r="AO78" s="68">
        <f>(AJ78-0.04)*0.0035/(AJ78*0.00196)</f>
        <v>0.59012338528370012</v>
      </c>
      <c r="AP78" s="68">
        <f>(T78*100*0.9*391.3*($B$141)*10)*10^-6</f>
        <v>306.53158536000007</v>
      </c>
      <c r="AQ78" s="68">
        <f>((T78*100*(($B$141)*10-AN78*AJ78*1000)+AO78*V78*100*(AN78*AJ78*1000-0.04*1000))*391.3)*10^-6</f>
        <v>323.06470890472701</v>
      </c>
      <c r="AR78" s="68">
        <f>(V78*100*391.3)/(30*10*($B$141)*10*14.17)</f>
        <v>0.18743393568714672</v>
      </c>
      <c r="AS78" s="68">
        <f t="shared" ref="AS78" si="57">T78/V78</f>
        <v>0.98130841121495349</v>
      </c>
      <c r="AT78" s="68">
        <f t="shared" ref="AT78" si="58">0.0035*AS78/0.00196</f>
        <v>1.7523364485981314</v>
      </c>
      <c r="AU78" s="153">
        <v>0.81</v>
      </c>
      <c r="AV78" s="68">
        <f>(AR78/(2*AU78))*((1-AT78)+SQRT((1-AT78)^2+(4*AU78*AT78*0.04)/(AR78*(0.66))))*(0.66)</f>
        <v>6.0894686161393839E-2</v>
      </c>
      <c r="AW78" s="162">
        <f t="shared" ref="AW78" si="59">(AV78-0.04)*0.0035/AV78</f>
        <v>1.200948821232984E-3</v>
      </c>
      <c r="AX78" s="162">
        <v>1.9599999999999999E-3</v>
      </c>
      <c r="AY78" s="153" t="str">
        <f t="shared" ref="AY78" si="60">IF(AW78&lt;AX78, "VERIFICA","NON VERIFICA")</f>
        <v>VERIFICA</v>
      </c>
      <c r="AZ78" s="153">
        <v>0.41599999999999998</v>
      </c>
      <c r="BA78" s="68">
        <f t="shared" ref="BA78" si="61">(AV78-0.04)*0.0035/(AV78*0.00196)</f>
        <v>0.61272899042499196</v>
      </c>
      <c r="BB78" s="68">
        <f>(V78*100*0.9*391.3*($B$141)*10)*10^-6</f>
        <v>312.37028222399994</v>
      </c>
      <c r="BC78" s="68">
        <f>((V78*100*(($B$141)*10-AZ78*AV78*1000)+BA78*T78*100*(AZ78*AV78*1000-0.04*1000))*391.3)*10^-6</f>
        <v>329.1185915032346</v>
      </c>
      <c r="BD78" s="255"/>
      <c r="BE78" s="180">
        <f t="shared" si="51"/>
        <v>329.1185915032346</v>
      </c>
      <c r="BF78" s="68">
        <f t="shared" si="52"/>
        <v>323.06470890472701</v>
      </c>
      <c r="BG78" s="257"/>
      <c r="BH78" s="257"/>
      <c r="BI78" s="257"/>
      <c r="BJ78" s="247"/>
      <c r="BK78" s="285"/>
      <c r="BL78" s="287"/>
      <c r="BM78" s="285"/>
      <c r="BN78" s="247"/>
      <c r="BO78" s="247"/>
      <c r="BP78" s="247"/>
      <c r="BQ78" s="247"/>
      <c r="BR78" s="247"/>
      <c r="BS78" s="240" t="str">
        <f>IF(BJ78&lt;=$J$140,"VERIFICA","NON VERIFICA")</f>
        <v>VERIFICA</v>
      </c>
      <c r="BT78" s="240"/>
      <c r="BU78" s="240"/>
      <c r="BV78" s="240" t="str">
        <f>IF(BJ78&lt;=$W$143,"VERIFICA","NON VERIFICA")</f>
        <v>VERIFICA</v>
      </c>
      <c r="BW78" s="240"/>
      <c r="BX78" s="240"/>
      <c r="BY78" s="318"/>
    </row>
    <row r="79" spans="1:77" x14ac:dyDescent="0.25">
      <c r="B79" s="32" t="s">
        <v>75</v>
      </c>
      <c r="C79" s="35">
        <f>(ABS(C78)+0.3*ABS(C77))*SIGN(C78)</f>
        <v>363.11649999999997</v>
      </c>
      <c r="D79" s="35">
        <f>(ABS(D78)+0.3*ABS(D77))*SIGN(D78)</f>
        <v>-363.11649999999997</v>
      </c>
    </row>
    <row r="80" spans="1:77" x14ac:dyDescent="0.25">
      <c r="B80" s="1" t="s">
        <v>37</v>
      </c>
      <c r="C80" s="34">
        <f>C72+C79</f>
        <v>335.11749999999995</v>
      </c>
      <c r="D80" s="35">
        <f t="shared" ref="D80" si="62">D72+D79</f>
        <v>-378.60849999999999</v>
      </c>
    </row>
    <row r="81" spans="1:4" x14ac:dyDescent="0.25">
      <c r="B81" s="1" t="s">
        <v>38</v>
      </c>
      <c r="C81" s="34">
        <f>C72-C79</f>
        <v>-391.1155</v>
      </c>
      <c r="D81" s="35">
        <f t="shared" ref="D81" si="63">D72-D79</f>
        <v>347.62449999999995</v>
      </c>
    </row>
    <row r="82" spans="1:4" x14ac:dyDescent="0.25">
      <c r="A82" s="44" t="s">
        <v>52</v>
      </c>
      <c r="B82" s="45" t="s">
        <v>53</v>
      </c>
      <c r="C82" s="46">
        <f>MIN(O11:O13)</f>
        <v>-317.15017999999998</v>
      </c>
      <c r="D82" s="47">
        <f>MIN(AL11:AL13)</f>
        <v>-306.7705900000002</v>
      </c>
    </row>
    <row r="83" spans="1:4" x14ac:dyDescent="0.25">
      <c r="A83" s="49"/>
      <c r="B83" s="45" t="s">
        <v>54</v>
      </c>
      <c r="C83" s="46">
        <f>MAX(O11:O13)</f>
        <v>285.46897999999993</v>
      </c>
      <c r="D83" s="47">
        <f>MAX(AL11:AL13)</f>
        <v>295.84519000000012</v>
      </c>
    </row>
    <row r="84" spans="1:4" x14ac:dyDescent="0.25">
      <c r="C84" s="24">
        <f>MAX(O11:AL13)</f>
        <v>295.84519000000012</v>
      </c>
      <c r="D84" s="25"/>
    </row>
    <row r="85" spans="1:4" x14ac:dyDescent="0.25">
      <c r="B85" s="26" t="s">
        <v>55</v>
      </c>
      <c r="C85" s="27">
        <f>ABS(C82*$B$142)</f>
        <v>13.644846970428365</v>
      </c>
      <c r="D85" s="27">
        <f>ABS(D82*$B$142)</f>
        <v>13.198282768050218</v>
      </c>
    </row>
    <row r="86" spans="1:4" x14ac:dyDescent="0.25">
      <c r="B86" s="26" t="s">
        <v>56</v>
      </c>
      <c r="C86" s="27">
        <f>ABS(C83*$B$142)</f>
        <v>12.281817235305605</v>
      </c>
      <c r="D86" s="27">
        <f>ABS(D83*$B$142)</f>
        <v>12.728236018933698</v>
      </c>
    </row>
    <row r="87" spans="1:4" x14ac:dyDescent="0.25">
      <c r="B87" s="56" t="s">
        <v>79</v>
      </c>
      <c r="C87" s="260">
        <f>ABS(C84*$B$142)</f>
        <v>12.728236018933698</v>
      </c>
      <c r="D87" s="260"/>
    </row>
    <row r="90" spans="1:4" x14ac:dyDescent="0.25">
      <c r="A90" t="s">
        <v>66</v>
      </c>
    </row>
    <row r="92" spans="1:4" x14ac:dyDescent="0.25">
      <c r="C92" s="23">
        <v>7</v>
      </c>
      <c r="D92" s="8">
        <v>14</v>
      </c>
    </row>
    <row r="93" spans="1:4" x14ac:dyDescent="0.25">
      <c r="A93" s="1">
        <v>1</v>
      </c>
      <c r="B93" s="32" t="s">
        <v>45</v>
      </c>
      <c r="C93" s="1">
        <v>-39.567</v>
      </c>
      <c r="D93" s="1">
        <v>-21.887</v>
      </c>
    </row>
    <row r="94" spans="1:4" x14ac:dyDescent="0.25">
      <c r="A94" s="1">
        <v>2</v>
      </c>
      <c r="B94" s="32" t="s">
        <v>46</v>
      </c>
      <c r="C94" s="1">
        <v>-28.382000000000001</v>
      </c>
      <c r="D94" s="1">
        <v>-16.151</v>
      </c>
    </row>
    <row r="95" spans="1:4" x14ac:dyDescent="0.25">
      <c r="A95" s="1">
        <v>3</v>
      </c>
      <c r="B95" s="32" t="s">
        <v>47</v>
      </c>
      <c r="C95" s="1">
        <v>-27.451000000000001</v>
      </c>
      <c r="D95" s="1">
        <v>27.451000000000001</v>
      </c>
    </row>
    <row r="96" spans="1:4" x14ac:dyDescent="0.25">
      <c r="A96" s="1">
        <v>4</v>
      </c>
      <c r="B96" s="32" t="s">
        <v>48</v>
      </c>
      <c r="C96" s="1">
        <v>360.33800000000002</v>
      </c>
      <c r="D96" s="1">
        <v>-360.33800000000002</v>
      </c>
    </row>
    <row r="97" spans="1:77" x14ac:dyDescent="0.25">
      <c r="A97" s="1">
        <v>5</v>
      </c>
      <c r="B97" s="32" t="s">
        <v>49</v>
      </c>
      <c r="C97" s="1">
        <v>-33.686</v>
      </c>
      <c r="D97" s="1">
        <v>33.686</v>
      </c>
      <c r="F97" s="258" t="s">
        <v>81</v>
      </c>
      <c r="G97" s="258"/>
      <c r="H97" s="258"/>
      <c r="I97" s="258"/>
      <c r="J97" s="258"/>
      <c r="K97" s="258"/>
      <c r="L97" s="258"/>
      <c r="M97" s="258"/>
      <c r="N97" s="258"/>
      <c r="O97" s="276" t="s">
        <v>89</v>
      </c>
      <c r="P97" s="277"/>
      <c r="Q97" s="277"/>
      <c r="R97" s="278"/>
      <c r="S97" s="279" t="s">
        <v>90</v>
      </c>
      <c r="T97" s="280"/>
      <c r="U97" s="280"/>
      <c r="V97" s="280"/>
      <c r="W97" s="281"/>
      <c r="X97" s="270" t="s">
        <v>93</v>
      </c>
      <c r="Y97" s="271"/>
      <c r="Z97" s="271"/>
      <c r="AA97" s="271"/>
      <c r="AB97" s="271"/>
      <c r="AC97" s="271"/>
      <c r="AD97" s="271"/>
      <c r="AE97" s="272"/>
      <c r="AF97" s="286" t="s">
        <v>130</v>
      </c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  <c r="AY97" s="286"/>
      <c r="AZ97" s="286"/>
      <c r="BA97" s="286"/>
      <c r="BB97" s="286"/>
      <c r="BC97" s="286"/>
      <c r="BD97" s="286"/>
      <c r="BE97" s="286"/>
      <c r="BF97" s="286"/>
      <c r="BG97" s="286"/>
      <c r="BH97" s="286"/>
      <c r="BI97" s="286"/>
      <c r="BJ97" s="286"/>
      <c r="BK97" s="286"/>
      <c r="BL97" s="286"/>
      <c r="BM97" s="286"/>
      <c r="BN97" s="240" t="s">
        <v>203</v>
      </c>
      <c r="BO97" s="240"/>
      <c r="BP97" s="240"/>
      <c r="BQ97" s="240"/>
      <c r="BR97" s="240"/>
      <c r="BS97" s="247" t="s">
        <v>221</v>
      </c>
      <c r="BT97" s="247"/>
      <c r="BU97" s="247"/>
      <c r="BV97" s="247" t="s">
        <v>222</v>
      </c>
      <c r="BW97" s="247"/>
      <c r="BX97" s="247"/>
      <c r="BY97" s="186"/>
    </row>
    <row r="98" spans="1:77" ht="18.75" x14ac:dyDescent="0.35">
      <c r="A98" s="1">
        <v>6</v>
      </c>
      <c r="B98" s="32" t="s">
        <v>50</v>
      </c>
      <c r="C98" s="1">
        <v>-54.829000000000001</v>
      </c>
      <c r="D98" s="1">
        <v>54.829000000000001</v>
      </c>
      <c r="F98" s="61" t="s">
        <v>86</v>
      </c>
      <c r="G98" s="66" t="s">
        <v>84</v>
      </c>
      <c r="H98" s="66" t="s">
        <v>85</v>
      </c>
      <c r="I98" s="66" t="s">
        <v>83</v>
      </c>
      <c r="J98" s="69" t="s">
        <v>128</v>
      </c>
      <c r="K98" s="143" t="s">
        <v>129</v>
      </c>
      <c r="L98" s="66" t="s">
        <v>87</v>
      </c>
      <c r="M98" s="80" t="s">
        <v>128</v>
      </c>
      <c r="N98" s="64" t="s">
        <v>129</v>
      </c>
      <c r="O98" s="61" t="s">
        <v>86</v>
      </c>
      <c r="P98" s="61" t="s">
        <v>55</v>
      </c>
      <c r="Q98" s="61" t="s">
        <v>56</v>
      </c>
      <c r="R98" s="61" t="s">
        <v>79</v>
      </c>
      <c r="S98" s="65" t="s">
        <v>86</v>
      </c>
      <c r="T98" s="264" t="s">
        <v>91</v>
      </c>
      <c r="U98" s="265"/>
      <c r="V98" s="264" t="s">
        <v>92</v>
      </c>
      <c r="W98" s="265"/>
      <c r="X98" s="261" t="s">
        <v>94</v>
      </c>
      <c r="Y98" s="262"/>
      <c r="Z98" s="261" t="s">
        <v>97</v>
      </c>
      <c r="AA98" s="262"/>
      <c r="AB98" s="261" t="s">
        <v>98</v>
      </c>
      <c r="AC98" s="262"/>
      <c r="AD98" s="261" t="s">
        <v>99</v>
      </c>
      <c r="AE98" s="262"/>
      <c r="AF98" s="157" t="s">
        <v>131</v>
      </c>
      <c r="AG98" s="157" t="s">
        <v>132</v>
      </c>
      <c r="AH98" s="157" t="s">
        <v>133</v>
      </c>
      <c r="AI98" s="157" t="s">
        <v>134</v>
      </c>
      <c r="AJ98" s="157" t="s">
        <v>135</v>
      </c>
      <c r="AK98" s="157" t="s">
        <v>136</v>
      </c>
      <c r="AL98" s="157" t="s">
        <v>137</v>
      </c>
      <c r="AM98" s="157" t="s">
        <v>138</v>
      </c>
      <c r="AN98" s="157" t="s">
        <v>139</v>
      </c>
      <c r="AO98" s="157" t="s">
        <v>140</v>
      </c>
      <c r="AP98" s="157" t="s">
        <v>141</v>
      </c>
      <c r="AQ98" s="157" t="s">
        <v>142</v>
      </c>
      <c r="AR98" s="159" t="s">
        <v>131</v>
      </c>
      <c r="AS98" s="157" t="s">
        <v>132</v>
      </c>
      <c r="AT98" s="157" t="s">
        <v>133</v>
      </c>
      <c r="AU98" s="157" t="s">
        <v>134</v>
      </c>
      <c r="AV98" s="157" t="s">
        <v>42</v>
      </c>
      <c r="AW98" s="157" t="s">
        <v>136</v>
      </c>
      <c r="AX98" s="157" t="s">
        <v>137</v>
      </c>
      <c r="AY98" s="157" t="s">
        <v>138</v>
      </c>
      <c r="AZ98" s="157" t="s">
        <v>139</v>
      </c>
      <c r="BA98" s="158" t="s">
        <v>140</v>
      </c>
      <c r="BB98" s="157" t="s">
        <v>143</v>
      </c>
      <c r="BC98" s="157" t="s">
        <v>144</v>
      </c>
      <c r="BD98" s="157" t="s">
        <v>145</v>
      </c>
      <c r="BE98" s="157" t="s">
        <v>144</v>
      </c>
      <c r="BF98" s="157" t="s">
        <v>142</v>
      </c>
      <c r="BG98" s="157" t="s">
        <v>146</v>
      </c>
      <c r="BH98" s="157" t="s">
        <v>147</v>
      </c>
      <c r="BI98" s="157" t="s">
        <v>148</v>
      </c>
      <c r="BJ98" s="157" t="s">
        <v>149</v>
      </c>
      <c r="BK98" s="210" t="s">
        <v>199</v>
      </c>
      <c r="BL98" s="210" t="s">
        <v>200</v>
      </c>
      <c r="BM98" s="210" t="s">
        <v>201</v>
      </c>
      <c r="BN98" s="219" t="s">
        <v>207</v>
      </c>
      <c r="BO98" s="220" t="s">
        <v>208</v>
      </c>
      <c r="BP98" s="219" t="s">
        <v>204</v>
      </c>
      <c r="BQ98" s="219" t="s">
        <v>205</v>
      </c>
      <c r="BR98" s="219" t="s">
        <v>206</v>
      </c>
      <c r="BS98" s="247"/>
      <c r="BT98" s="247"/>
      <c r="BU98" s="247"/>
      <c r="BV98" s="247"/>
      <c r="BW98" s="247"/>
      <c r="BX98" s="247"/>
      <c r="BY98" s="219" t="s">
        <v>224</v>
      </c>
    </row>
    <row r="99" spans="1:77" ht="16.5" x14ac:dyDescent="0.35">
      <c r="B99" s="1" t="s">
        <v>33</v>
      </c>
      <c r="C99" s="34">
        <f>(ABS(C95)+ABS(C97))*SIGN(C95)</f>
        <v>-61.137</v>
      </c>
      <c r="D99" s="35">
        <f t="shared" ref="D99:D100" si="64">(ABS(D95)+ABS(D97))*SIGN(D95)</f>
        <v>61.137</v>
      </c>
      <c r="F99" s="61">
        <v>7</v>
      </c>
      <c r="G99" s="63">
        <f>C103</f>
        <v>-461.89010000000002</v>
      </c>
      <c r="H99" s="63">
        <f>C104</f>
        <v>-375.96618000000001</v>
      </c>
      <c r="I99" s="63">
        <f>$J$138</f>
        <v>336.7260171609679</v>
      </c>
      <c r="J99" s="135" t="str">
        <f>IF(ABS(G99)&lt;=I99,"VERIFICA","NON VERIFICA")</f>
        <v>NON VERIFICA</v>
      </c>
      <c r="K99" s="135" t="str">
        <f>IF(ABS(H99)&lt;=I99,"VERIFICA","NON VERIFICA")</f>
        <v>NON VERIFICA</v>
      </c>
      <c r="L99" s="63">
        <f>$J$139</f>
        <v>446.90674053554949</v>
      </c>
      <c r="M99" s="135" t="str">
        <f>IF(ABS(G99)&lt;=L99,"VERIFICA","NON VERIFICA")</f>
        <v>NON VERIFICA</v>
      </c>
      <c r="N99" s="103" t="str">
        <f>IF(ABS(H99)&lt;=L99,"VERIFICA","NON VERIFICA")</f>
        <v>VERIFICA</v>
      </c>
      <c r="O99" s="61">
        <v>7</v>
      </c>
      <c r="P99" s="76">
        <f>C107</f>
        <v>16.175305314840198</v>
      </c>
      <c r="Q99" s="76">
        <f>C108</f>
        <v>14.777289033102987</v>
      </c>
      <c r="R99" s="268">
        <f>C109</f>
        <v>15.214137283904723</v>
      </c>
      <c r="S99" s="61">
        <v>7</v>
      </c>
      <c r="T99" s="76">
        <f>3*fi!$B$6+3*fi!$B$8</f>
        <v>15.4488</v>
      </c>
      <c r="U99" s="75" t="s">
        <v>122</v>
      </c>
      <c r="V99" s="76">
        <f>2*fi!$B$6+4*fi!$B$8</f>
        <v>16.5792</v>
      </c>
      <c r="W99" s="73" t="s">
        <v>123</v>
      </c>
      <c r="X99" s="76">
        <f>30*70*1.4/450</f>
        <v>6.5333333333333332</v>
      </c>
      <c r="Y99" s="76" t="s">
        <v>96</v>
      </c>
      <c r="Z99" s="76">
        <f>V99+30*70*(3.5/450)</f>
        <v>32.912533333333329</v>
      </c>
      <c r="AA99" s="76" t="s">
        <v>96</v>
      </c>
      <c r="AB99" s="263" t="str">
        <f>IF((25*T99)/100&lt;=V99,"VERIFICA","NON VERIFICA")</f>
        <v>VERIFICA</v>
      </c>
      <c r="AC99" s="263"/>
      <c r="AD99" s="263" t="str">
        <f>IF((50*T99)/100&lt;=V99,"VERIFICA","NON VERIFICA")</f>
        <v>VERIFICA</v>
      </c>
      <c r="AE99" s="263"/>
      <c r="AF99" s="68">
        <f>(T99*100*391.3)/(30*10*($B$141)*10*14.17)</f>
        <v>0.21546144008896306</v>
      </c>
      <c r="AG99" s="68">
        <f>V99/T99</f>
        <v>1.0731707317073171</v>
      </c>
      <c r="AH99" s="68">
        <f>0.0035*AG99/0.00196</f>
        <v>1.9163763066202093</v>
      </c>
      <c r="AI99" s="153">
        <v>0.81</v>
      </c>
      <c r="AJ99" s="161">
        <f>(AF99/(2*AI99))*((1-AH99)+SQRT((1-AH99)^2+(4*AI99*AH99*0.04)/(AF99*(0.7-0.04))))*(0.7-0.04)</f>
        <v>6.0727412919199468E-2</v>
      </c>
      <c r="AK99" s="162">
        <f>(AJ99-0.04)*0.0035/AJ99</f>
        <v>1.1946161005364044E-3</v>
      </c>
      <c r="AL99" s="162">
        <v>1.9599999999999999E-3</v>
      </c>
      <c r="AM99" s="153" t="str">
        <f>IF(AK99&lt;AL99, "VERIFICA","NON VERIFICA")</f>
        <v>VERIFICA</v>
      </c>
      <c r="AN99" s="153">
        <v>0.41599999999999998</v>
      </c>
      <c r="AO99" s="68">
        <f>(AJ99-0.04)*0.0035/(AJ99*0.00196)</f>
        <v>0.60949801047775742</v>
      </c>
      <c r="AP99" s="68">
        <f>(T99*100*0.9*391.3*($B$141)*10)*10^-6</f>
        <v>359.07985713600004</v>
      </c>
      <c r="AQ99" s="68">
        <f>((T99*100*(($B$141)*10-AN99*AJ99*1000)+AO99*V99*100*(AN99*AJ99*1000-0.04*1000))*391.3)*10^-6</f>
        <v>377.87879558471764</v>
      </c>
      <c r="AR99" s="68">
        <f>(V99*100*391.3)/(30*10*($B$141)*10*14.17)</f>
        <v>0.23122691131498471</v>
      </c>
      <c r="AS99" s="68">
        <f>T99/V99</f>
        <v>0.93181818181818188</v>
      </c>
      <c r="AT99" s="68">
        <f>0.0035*AS99/0.00196</f>
        <v>1.6639610389610391</v>
      </c>
      <c r="AU99" s="153">
        <v>0.81</v>
      </c>
      <c r="AV99" s="68">
        <f>(AR99/(2*AU99))*((1-AT99)+SQRT((1-AT99)^2+(4*AU99*AT99*0.04)/(AR99*(0.66))))*(0.66)</f>
        <v>6.5718920877401124E-2</v>
      </c>
      <c r="AW99" s="162">
        <f>(AV99-0.04)*0.0035/AV99</f>
        <v>1.3697154772037343E-3</v>
      </c>
      <c r="AX99" s="162">
        <v>1.9599999999999999E-3</v>
      </c>
      <c r="AY99" s="153" t="str">
        <f>IF(AW99&lt;AX99, "VERIFICA","NON VERIFICA")</f>
        <v>VERIFICA</v>
      </c>
      <c r="AZ99" s="153">
        <v>0.41599999999999998</v>
      </c>
      <c r="BA99" s="68">
        <f>(AV99-0.04)*0.0035/(AV99*0.00196)</f>
        <v>0.69883442714476252</v>
      </c>
      <c r="BB99" s="68">
        <f>(V99*100*0.9*391.3*($B$141)*10)*10^-6</f>
        <v>385.35399302400003</v>
      </c>
      <c r="BC99" s="68">
        <f>((V99*100*(($B$141)*10-AZ99*AV99*1000)+BA99*T99*100*(AZ99*AV99*1000-0.04*1000))*391.3)*10^-6</f>
        <v>405.0863889416201</v>
      </c>
      <c r="BD99" s="254">
        <f>K16</f>
        <v>12.899999999999999</v>
      </c>
      <c r="BE99" s="180">
        <f t="shared" ref="BE99:BE100" si="65">BC99</f>
        <v>405.0863889416201</v>
      </c>
      <c r="BF99" s="68">
        <f t="shared" ref="BF99:BF100" si="66">AQ99</f>
        <v>377.87879558471764</v>
      </c>
      <c r="BG99" s="256">
        <f>(BD99*$AT$2/2)+(BF99+ABS(BE100))/$AT$2</f>
        <v>225.91530372470197</v>
      </c>
      <c r="BH99" s="256">
        <f>(BD99*$AT$2/2)+(ABS(BE99)+BF100)/$AT$2</f>
        <v>225.91530372470197</v>
      </c>
      <c r="BI99" s="256">
        <f>MAX(ABS(F16),ABS(F17))</f>
        <v>45.591999999999999</v>
      </c>
      <c r="BJ99" s="247">
        <f>MAX(BG99,BH99,BI99)</f>
        <v>225.91530372470197</v>
      </c>
      <c r="BK99" s="285">
        <f>BJ99*10/(0.9*(0.66)*391.3*2)</f>
        <v>4.8598108120282371</v>
      </c>
      <c r="BL99" s="287">
        <v>8</v>
      </c>
      <c r="BM99" s="285">
        <f>fi!$B$2</f>
        <v>0.50240000000000007</v>
      </c>
      <c r="BN99" s="247">
        <f>0.66/4</f>
        <v>0.16500000000000001</v>
      </c>
      <c r="BO99" s="247">
        <f>0.225</f>
        <v>0.22500000000000001</v>
      </c>
      <c r="BP99" s="247">
        <f>8*0.016</f>
        <v>0.128</v>
      </c>
      <c r="BQ99" s="247">
        <f>24*0.008</f>
        <v>0.192</v>
      </c>
      <c r="BR99" s="247">
        <f>MIN(BN99:BQ99)</f>
        <v>0.128</v>
      </c>
      <c r="BS99" s="240" t="str">
        <f>IF(BJ99&lt;=$J$140,"VERIFICA","NON VERIFICA")</f>
        <v>VERIFICA</v>
      </c>
      <c r="BT99" s="240"/>
      <c r="BU99" s="240"/>
      <c r="BV99" s="240" t="str">
        <f>IF(BJ99&lt;=$W$143,"VERIFICA","NON VERIFICA")</f>
        <v>VERIFICA</v>
      </c>
      <c r="BW99" s="240"/>
      <c r="BX99" s="240"/>
      <c r="BY99" s="318">
        <v>20</v>
      </c>
    </row>
    <row r="100" spans="1:77" ht="16.5" x14ac:dyDescent="0.35">
      <c r="B100" s="1" t="s">
        <v>34</v>
      </c>
      <c r="C100" s="34">
        <f>(ABS(C96)+ABS(C98))*SIGN(C96)</f>
        <v>415.16700000000003</v>
      </c>
      <c r="D100" s="35">
        <f t="shared" si="64"/>
        <v>-415.16700000000003</v>
      </c>
      <c r="F100" s="61">
        <v>14</v>
      </c>
      <c r="G100" s="63">
        <f>D102</f>
        <v>-449.65910000000002</v>
      </c>
      <c r="H100" s="63">
        <f>D104</f>
        <v>-365.82433999999995</v>
      </c>
      <c r="I100" s="63">
        <f>$J$138</f>
        <v>336.7260171609679</v>
      </c>
      <c r="J100" s="135" t="str">
        <f>IF(ABS(G100)&lt;=I100,"VERIFICA","NON VERIFICA")</f>
        <v>NON VERIFICA</v>
      </c>
      <c r="K100" s="135" t="str">
        <f>IF(ABS(H100)&lt;=I100,"VERIFICA","NON VERIFICA")</f>
        <v>NON VERIFICA</v>
      </c>
      <c r="L100" s="63">
        <f>$J$139</f>
        <v>446.90674053554949</v>
      </c>
      <c r="M100" s="135" t="str">
        <f>IF(ABS(G100)&lt;=L100,"VERIFICA","NON VERIFICA")</f>
        <v>NON VERIFICA</v>
      </c>
      <c r="N100" s="103" t="str">
        <f>IF(ABS(H100)&lt;=L100,"VERIFICA","NON VERIFICA")</f>
        <v>VERIFICA</v>
      </c>
      <c r="O100" s="61">
        <v>14</v>
      </c>
      <c r="P100" s="76">
        <f>D107</f>
        <v>15.738969901760598</v>
      </c>
      <c r="Q100" s="76">
        <f>D108</f>
        <v>15.214137283904723</v>
      </c>
      <c r="R100" s="268"/>
      <c r="S100" s="61">
        <v>14</v>
      </c>
      <c r="T100" s="76">
        <f>3*fi!$B$6+3*fi!$B$8</f>
        <v>15.4488</v>
      </c>
      <c r="U100" s="75" t="s">
        <v>122</v>
      </c>
      <c r="V100" s="76">
        <f>2*fi!$B$6+4*fi!$B$8</f>
        <v>16.5792</v>
      </c>
      <c r="W100" s="73" t="s">
        <v>123</v>
      </c>
      <c r="X100" s="76">
        <f>30*70*1.4/450</f>
        <v>6.5333333333333332</v>
      </c>
      <c r="Y100" s="76" t="s">
        <v>96</v>
      </c>
      <c r="Z100" s="76">
        <f>V100+30*70*(3.5/450)</f>
        <v>32.912533333333329</v>
      </c>
      <c r="AA100" s="76" t="s">
        <v>96</v>
      </c>
      <c r="AB100" s="263" t="str">
        <f>IF((25*T100)/100&lt;=V100,"VERIFICA","NON VERIFICA")</f>
        <v>VERIFICA</v>
      </c>
      <c r="AC100" s="263"/>
      <c r="AD100" s="263" t="str">
        <f>IF((50*T100)/100&lt;=V100,"VERIFICA","NON VERIFICA")</f>
        <v>VERIFICA</v>
      </c>
      <c r="AE100" s="263"/>
      <c r="AF100" s="68">
        <f>(T100*100*391.3)/(30*10*($B$141)*10*14.17)</f>
        <v>0.21546144008896306</v>
      </c>
      <c r="AG100" s="68">
        <f t="shared" ref="AG100" si="67">V100/T100</f>
        <v>1.0731707317073171</v>
      </c>
      <c r="AH100" s="68">
        <f t="shared" ref="AH100" si="68">0.0035*AG100/0.00196</f>
        <v>1.9163763066202093</v>
      </c>
      <c r="AI100" s="153">
        <v>0.81</v>
      </c>
      <c r="AJ100" s="161">
        <f>(AF100/(2*AI100))*((1-AH100)+SQRT((1-AH100)^2+(4*AI100*AH100*0.04)/(AF100*(0.7-0.04))))*(0.7-0.04)</f>
        <v>6.0727412919199468E-2</v>
      </c>
      <c r="AK100" s="162">
        <f t="shared" ref="AK100" si="69">(AJ100-0.04)*0.0035/AJ100</f>
        <v>1.1946161005364044E-3</v>
      </c>
      <c r="AL100" s="162">
        <v>1.9599999999999999E-3</v>
      </c>
      <c r="AM100" s="153" t="str">
        <f t="shared" ref="AM100" si="70">IF(AK100&lt;AL100, "VERIFICA","NON VERIFICA")</f>
        <v>VERIFICA</v>
      </c>
      <c r="AN100" s="153">
        <v>0.41599999999999998</v>
      </c>
      <c r="AO100" s="68">
        <f>(AJ100-0.04)*0.0035/(AJ100*0.00196)</f>
        <v>0.60949801047775742</v>
      </c>
      <c r="AP100" s="68">
        <f>(T100*100*0.9*391.3*($B$141)*10)*10^-6</f>
        <v>359.07985713600004</v>
      </c>
      <c r="AQ100" s="68">
        <f>((T100*100*(($B$141)*10-AN100*AJ100*1000)+AO100*V100*100*(AN100*AJ100*1000-0.04*1000))*391.3)*10^-6</f>
        <v>377.87879558471764</v>
      </c>
      <c r="AR100" s="68">
        <f>(V100*100*391.3)/(30*10*($B$141)*10*14.17)</f>
        <v>0.23122691131498471</v>
      </c>
      <c r="AS100" s="68">
        <f t="shared" ref="AS100" si="71">T100/V100</f>
        <v>0.93181818181818188</v>
      </c>
      <c r="AT100" s="68">
        <f t="shared" ref="AT100" si="72">0.0035*AS100/0.00196</f>
        <v>1.6639610389610391</v>
      </c>
      <c r="AU100" s="153">
        <v>0.81</v>
      </c>
      <c r="AV100" s="68">
        <f>(AR100/(2*AU100))*((1-AT100)+SQRT((1-AT100)^2+(4*AU100*AT100*0.04)/(AR100*(0.66))))*(0.66)</f>
        <v>6.5718920877401124E-2</v>
      </c>
      <c r="AW100" s="162">
        <f t="shared" ref="AW100" si="73">(AV100-0.04)*0.0035/AV100</f>
        <v>1.3697154772037343E-3</v>
      </c>
      <c r="AX100" s="162">
        <v>1.9599999999999999E-3</v>
      </c>
      <c r="AY100" s="153" t="str">
        <f t="shared" ref="AY100" si="74">IF(AW100&lt;AX100, "VERIFICA","NON VERIFICA")</f>
        <v>VERIFICA</v>
      </c>
      <c r="AZ100" s="153">
        <v>0.41599999999999998</v>
      </c>
      <c r="BA100" s="68">
        <f t="shared" ref="BA100" si="75">(AV100-0.04)*0.0035/(AV100*0.00196)</f>
        <v>0.69883442714476252</v>
      </c>
      <c r="BB100" s="68">
        <f>(V100*100*0.9*391.3*($B$141)*10)*10^-6</f>
        <v>385.35399302400003</v>
      </c>
      <c r="BC100" s="68">
        <f>((V100*100*(($B$141)*10-AZ100*AV100*1000)+BA100*T100*100*(AZ100*AV100*1000-0.04*1000))*391.3)*10^-6</f>
        <v>405.0863889416201</v>
      </c>
      <c r="BD100" s="255"/>
      <c r="BE100" s="180">
        <f t="shared" si="65"/>
        <v>405.0863889416201</v>
      </c>
      <c r="BF100" s="68">
        <f t="shared" si="66"/>
        <v>377.87879558471764</v>
      </c>
      <c r="BG100" s="257"/>
      <c r="BH100" s="257"/>
      <c r="BI100" s="257"/>
      <c r="BJ100" s="247"/>
      <c r="BK100" s="285"/>
      <c r="BL100" s="287"/>
      <c r="BM100" s="285"/>
      <c r="BN100" s="247"/>
      <c r="BO100" s="247"/>
      <c r="BP100" s="247"/>
      <c r="BQ100" s="247"/>
      <c r="BR100" s="247"/>
      <c r="BS100" s="240" t="str">
        <f>IF(BJ100&lt;=$J$140,"VERIFICA","NON VERIFICA")</f>
        <v>VERIFICA</v>
      </c>
      <c r="BT100" s="240"/>
      <c r="BU100" s="240"/>
      <c r="BV100" s="240" t="str">
        <f>IF(BJ100&lt;=$W$143,"VERIFICA","NON VERIFICA")</f>
        <v>VERIFICA</v>
      </c>
      <c r="BW100" s="240"/>
      <c r="BX100" s="240"/>
      <c r="BY100" s="318"/>
    </row>
    <row r="101" spans="1:77" x14ac:dyDescent="0.25">
      <c r="B101" s="32" t="s">
        <v>75</v>
      </c>
      <c r="C101" s="35">
        <f>(ABS(C100)+0.3*ABS(C99))*SIGN(C100)</f>
        <v>433.50810000000001</v>
      </c>
      <c r="D101" s="35">
        <f>(ABS(D100)+0.3*ABS(D99))*SIGN(D100)</f>
        <v>-433.50810000000001</v>
      </c>
    </row>
    <row r="102" spans="1:77" x14ac:dyDescent="0.25">
      <c r="B102" s="1" t="s">
        <v>37</v>
      </c>
      <c r="C102" s="34">
        <f>C94+C101</f>
        <v>405.12610000000001</v>
      </c>
      <c r="D102" s="35">
        <f t="shared" ref="D102" si="76">D94+D101</f>
        <v>-449.65910000000002</v>
      </c>
    </row>
    <row r="103" spans="1:77" x14ac:dyDescent="0.25">
      <c r="B103" s="1" t="s">
        <v>38</v>
      </c>
      <c r="C103" s="34">
        <f>C94-C101</f>
        <v>-461.89010000000002</v>
      </c>
      <c r="D103" s="35">
        <f t="shared" ref="D103" si="77">D94-D101</f>
        <v>417.3571</v>
      </c>
    </row>
    <row r="104" spans="1:77" x14ac:dyDescent="0.25">
      <c r="A104" s="44" t="s">
        <v>52</v>
      </c>
      <c r="B104" s="45" t="s">
        <v>53</v>
      </c>
      <c r="C104" s="46">
        <f>MIN(O15:O17)</f>
        <v>-375.96618000000001</v>
      </c>
      <c r="D104" s="47">
        <f>MIN(AL15:AL17)</f>
        <v>-365.82433999999995</v>
      </c>
    </row>
    <row r="105" spans="1:77" x14ac:dyDescent="0.25">
      <c r="A105" s="49"/>
      <c r="B105" s="45" t="s">
        <v>54</v>
      </c>
      <c r="C105" s="46">
        <f>MAX(O15:O17)</f>
        <v>343.47178000000002</v>
      </c>
      <c r="D105" s="47">
        <f>MAX(AL15:AL17)</f>
        <v>353.62553999999994</v>
      </c>
    </row>
    <row r="106" spans="1:77" x14ac:dyDescent="0.25">
      <c r="C106" s="24">
        <f>MAX(O15:AL17)</f>
        <v>353.62553999999994</v>
      </c>
      <c r="D106" s="25"/>
    </row>
    <row r="107" spans="1:77" x14ac:dyDescent="0.25">
      <c r="B107" s="26" t="s">
        <v>55</v>
      </c>
      <c r="C107" s="27">
        <f>ABS(C104*$B$142)</f>
        <v>16.175305314840198</v>
      </c>
      <c r="D107" s="27">
        <f>ABS(D104*$B$142)</f>
        <v>15.738969901760598</v>
      </c>
    </row>
    <row r="108" spans="1:77" x14ac:dyDescent="0.25">
      <c r="B108" s="26" t="s">
        <v>56</v>
      </c>
      <c r="C108" s="27">
        <f>ABS(C105*$B$142)</f>
        <v>14.777289033102987</v>
      </c>
      <c r="D108" s="27">
        <f>ABS(D105*$B$142)</f>
        <v>15.214137283904723</v>
      </c>
    </row>
    <row r="109" spans="1:77" x14ac:dyDescent="0.25">
      <c r="B109" s="56" t="s">
        <v>79</v>
      </c>
      <c r="C109" s="260">
        <f>ABS(C106*$B$142)</f>
        <v>15.214137283904723</v>
      </c>
      <c r="D109" s="260"/>
    </row>
    <row r="112" spans="1:77" x14ac:dyDescent="0.25">
      <c r="A112" t="s">
        <v>67</v>
      </c>
    </row>
    <row r="114" spans="1:77" x14ac:dyDescent="0.25">
      <c r="C114" s="23">
        <v>7</v>
      </c>
      <c r="D114" s="8">
        <v>14</v>
      </c>
    </row>
    <row r="115" spans="1:77" x14ac:dyDescent="0.25">
      <c r="A115" s="1">
        <v>1</v>
      </c>
      <c r="B115" s="32" t="s">
        <v>45</v>
      </c>
      <c r="C115" s="1">
        <v>-36.063000000000002</v>
      </c>
      <c r="D115" s="1">
        <v>-23.303999999999998</v>
      </c>
    </row>
    <row r="116" spans="1:77" x14ac:dyDescent="0.25">
      <c r="A116" s="1">
        <v>2</v>
      </c>
      <c r="B116" s="32" t="s">
        <v>46</v>
      </c>
      <c r="C116" s="1">
        <v>-25.966999999999999</v>
      </c>
      <c r="D116" s="1">
        <v>-17.059000000000001</v>
      </c>
    </row>
    <row r="117" spans="1:77" x14ac:dyDescent="0.25">
      <c r="A117" s="1">
        <v>3</v>
      </c>
      <c r="B117" s="32" t="s">
        <v>47</v>
      </c>
      <c r="C117" s="1">
        <v>-31.632999999999999</v>
      </c>
      <c r="D117" s="1">
        <v>31.632999999999999</v>
      </c>
    </row>
    <row r="118" spans="1:77" x14ac:dyDescent="0.25">
      <c r="A118" s="1">
        <v>4</v>
      </c>
      <c r="B118" s="32" t="s">
        <v>48</v>
      </c>
      <c r="C118" s="1">
        <v>375.89</v>
      </c>
      <c r="D118" s="1">
        <v>-375.89</v>
      </c>
    </row>
    <row r="119" spans="1:77" x14ac:dyDescent="0.25">
      <c r="A119" s="1">
        <v>5</v>
      </c>
      <c r="B119" s="32" t="s">
        <v>49</v>
      </c>
      <c r="C119" s="1">
        <v>-35.424999999999997</v>
      </c>
      <c r="D119" s="1">
        <v>35.424999999999997</v>
      </c>
      <c r="F119" s="258" t="s">
        <v>81</v>
      </c>
      <c r="G119" s="258"/>
      <c r="H119" s="258"/>
      <c r="I119" s="258"/>
      <c r="J119" s="258"/>
      <c r="K119" s="258"/>
      <c r="L119" s="258"/>
      <c r="M119" s="258"/>
      <c r="N119" s="258"/>
      <c r="O119" s="276" t="s">
        <v>89</v>
      </c>
      <c r="P119" s="277"/>
      <c r="Q119" s="277"/>
      <c r="R119" s="278"/>
      <c r="S119" s="279" t="s">
        <v>90</v>
      </c>
      <c r="T119" s="280"/>
      <c r="U119" s="280"/>
      <c r="V119" s="280"/>
      <c r="W119" s="281"/>
      <c r="X119" s="270" t="s">
        <v>93</v>
      </c>
      <c r="Y119" s="271"/>
      <c r="Z119" s="271"/>
      <c r="AA119" s="271"/>
      <c r="AB119" s="271"/>
      <c r="AC119" s="271"/>
      <c r="AD119" s="271"/>
      <c r="AE119" s="272"/>
      <c r="AF119" s="286" t="s">
        <v>130</v>
      </c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  <c r="AY119" s="286"/>
      <c r="AZ119" s="286"/>
      <c r="BA119" s="286"/>
      <c r="BB119" s="286"/>
      <c r="BC119" s="286"/>
      <c r="BD119" s="286"/>
      <c r="BE119" s="286"/>
      <c r="BF119" s="286"/>
      <c r="BG119" s="286"/>
      <c r="BH119" s="286"/>
      <c r="BI119" s="286"/>
      <c r="BJ119" s="286"/>
      <c r="BK119" s="286"/>
      <c r="BL119" s="286"/>
      <c r="BM119" s="286"/>
      <c r="BN119" s="240" t="s">
        <v>203</v>
      </c>
      <c r="BO119" s="240"/>
      <c r="BP119" s="240"/>
      <c r="BQ119" s="240"/>
      <c r="BR119" s="240"/>
      <c r="BS119" s="247" t="s">
        <v>221</v>
      </c>
      <c r="BT119" s="247"/>
      <c r="BU119" s="247"/>
      <c r="BV119" s="247" t="s">
        <v>222</v>
      </c>
      <c r="BW119" s="247"/>
      <c r="BX119" s="247"/>
      <c r="BY119" s="186"/>
    </row>
    <row r="120" spans="1:77" ht="18.75" x14ac:dyDescent="0.35">
      <c r="A120" s="1">
        <v>6</v>
      </c>
      <c r="B120" s="32" t="s">
        <v>50</v>
      </c>
      <c r="C120" s="1">
        <v>-57.69</v>
      </c>
      <c r="D120" s="1">
        <v>57.69</v>
      </c>
      <c r="F120" s="61" t="s">
        <v>86</v>
      </c>
      <c r="G120" s="66" t="s">
        <v>84</v>
      </c>
      <c r="H120" s="66" t="s">
        <v>85</v>
      </c>
      <c r="I120" s="66" t="s">
        <v>83</v>
      </c>
      <c r="J120" s="69" t="s">
        <v>128</v>
      </c>
      <c r="K120" s="143" t="s">
        <v>129</v>
      </c>
      <c r="L120" s="66" t="s">
        <v>87</v>
      </c>
      <c r="M120" s="80" t="s">
        <v>128</v>
      </c>
      <c r="N120" s="64" t="s">
        <v>129</v>
      </c>
      <c r="O120" s="61" t="s">
        <v>86</v>
      </c>
      <c r="P120" s="61" t="s">
        <v>55</v>
      </c>
      <c r="Q120" s="61" t="s">
        <v>56</v>
      </c>
      <c r="R120" s="61" t="s">
        <v>79</v>
      </c>
      <c r="S120" s="65" t="s">
        <v>86</v>
      </c>
      <c r="T120" s="264" t="s">
        <v>91</v>
      </c>
      <c r="U120" s="265"/>
      <c r="V120" s="264" t="s">
        <v>92</v>
      </c>
      <c r="W120" s="265"/>
      <c r="X120" s="261" t="s">
        <v>94</v>
      </c>
      <c r="Y120" s="262"/>
      <c r="Z120" s="261" t="s">
        <v>97</v>
      </c>
      <c r="AA120" s="262"/>
      <c r="AB120" s="261" t="s">
        <v>98</v>
      </c>
      <c r="AC120" s="262"/>
      <c r="AD120" s="261" t="s">
        <v>99</v>
      </c>
      <c r="AE120" s="262"/>
      <c r="AF120" s="157" t="s">
        <v>131</v>
      </c>
      <c r="AG120" s="157" t="s">
        <v>132</v>
      </c>
      <c r="AH120" s="157" t="s">
        <v>133</v>
      </c>
      <c r="AI120" s="157" t="s">
        <v>134</v>
      </c>
      <c r="AJ120" s="157" t="s">
        <v>135</v>
      </c>
      <c r="AK120" s="157" t="s">
        <v>136</v>
      </c>
      <c r="AL120" s="157" t="s">
        <v>137</v>
      </c>
      <c r="AM120" s="157" t="s">
        <v>138</v>
      </c>
      <c r="AN120" s="157" t="s">
        <v>139</v>
      </c>
      <c r="AO120" s="157" t="s">
        <v>140</v>
      </c>
      <c r="AP120" s="157" t="s">
        <v>141</v>
      </c>
      <c r="AQ120" s="157" t="s">
        <v>142</v>
      </c>
      <c r="AR120" s="159" t="s">
        <v>131</v>
      </c>
      <c r="AS120" s="157" t="s">
        <v>132</v>
      </c>
      <c r="AT120" s="157" t="s">
        <v>133</v>
      </c>
      <c r="AU120" s="157" t="s">
        <v>134</v>
      </c>
      <c r="AV120" s="157" t="s">
        <v>42</v>
      </c>
      <c r="AW120" s="157" t="s">
        <v>136</v>
      </c>
      <c r="AX120" s="157" t="s">
        <v>137</v>
      </c>
      <c r="AY120" s="157" t="s">
        <v>138</v>
      </c>
      <c r="AZ120" s="157" t="s">
        <v>139</v>
      </c>
      <c r="BA120" s="158" t="s">
        <v>140</v>
      </c>
      <c r="BB120" s="157" t="s">
        <v>143</v>
      </c>
      <c r="BC120" s="157" t="s">
        <v>144</v>
      </c>
      <c r="BD120" s="157" t="s">
        <v>145</v>
      </c>
      <c r="BE120" s="157" t="s">
        <v>144</v>
      </c>
      <c r="BF120" s="157" t="s">
        <v>142</v>
      </c>
      <c r="BG120" s="157" t="s">
        <v>146</v>
      </c>
      <c r="BH120" s="157" t="s">
        <v>147</v>
      </c>
      <c r="BI120" s="157" t="s">
        <v>148</v>
      </c>
      <c r="BJ120" s="157" t="s">
        <v>149</v>
      </c>
      <c r="BK120" s="210" t="s">
        <v>199</v>
      </c>
      <c r="BL120" s="210" t="s">
        <v>200</v>
      </c>
      <c r="BM120" s="210" t="s">
        <v>201</v>
      </c>
      <c r="BN120" s="219" t="s">
        <v>207</v>
      </c>
      <c r="BO120" s="220" t="s">
        <v>208</v>
      </c>
      <c r="BP120" s="219" t="s">
        <v>204</v>
      </c>
      <c r="BQ120" s="219" t="s">
        <v>205</v>
      </c>
      <c r="BR120" s="219" t="s">
        <v>206</v>
      </c>
      <c r="BS120" s="247"/>
      <c r="BT120" s="247"/>
      <c r="BU120" s="247"/>
      <c r="BV120" s="247"/>
      <c r="BW120" s="247"/>
      <c r="BX120" s="247"/>
      <c r="BY120" s="219" t="s">
        <v>224</v>
      </c>
    </row>
    <row r="121" spans="1:77" ht="16.5" x14ac:dyDescent="0.35">
      <c r="B121" s="1" t="s">
        <v>33</v>
      </c>
      <c r="C121" s="34">
        <f>(ABS(C117)+ABS(C119))*SIGN(C117)</f>
        <v>-67.057999999999993</v>
      </c>
      <c r="D121" s="35">
        <f t="shared" ref="D121:D122" si="78">(ABS(D117)+ABS(D119))*SIGN(D117)</f>
        <v>67.057999999999993</v>
      </c>
      <c r="F121" s="61">
        <v>7</v>
      </c>
      <c r="G121" s="63">
        <f>C125</f>
        <v>-479.66439999999994</v>
      </c>
      <c r="H121" s="63">
        <f>C126</f>
        <v>-390.58727999999991</v>
      </c>
      <c r="I121" s="63">
        <f>$J$138</f>
        <v>336.7260171609679</v>
      </c>
      <c r="J121" s="135" t="str">
        <f>IF(ABS(G121)&lt;=I121,"VERIFICA","NON VERIFICA")</f>
        <v>NON VERIFICA</v>
      </c>
      <c r="K121" s="135" t="str">
        <f>IF(ABS(H121)&lt;=I121,"VERIFICA","NON VERIFICA")</f>
        <v>NON VERIFICA</v>
      </c>
      <c r="L121" s="63">
        <f>$J$139</f>
        <v>446.90674053554949</v>
      </c>
      <c r="M121" s="135" t="str">
        <f>IF(ABS(G121)&lt;=L121,"VERIFICA","NON VERIFICA")</f>
        <v>NON VERIFICA</v>
      </c>
      <c r="N121" s="103" t="str">
        <f>IF(ABS(H121)&lt;=L121,"VERIFICA","NON VERIFICA")</f>
        <v>VERIFICA</v>
      </c>
      <c r="O121" s="61">
        <v>7</v>
      </c>
      <c r="P121" s="76">
        <f>C129</f>
        <v>16.804353269469544</v>
      </c>
      <c r="Q121" s="76">
        <f>C130</f>
        <v>15.589805543293915</v>
      </c>
      <c r="R121" s="268">
        <f>C131</f>
        <v>15.907784721738214</v>
      </c>
      <c r="S121" s="61">
        <v>7</v>
      </c>
      <c r="T121" s="76">
        <f>5*fi!$B$8</f>
        <v>15.700000000000001</v>
      </c>
      <c r="U121" s="73" t="s">
        <v>231</v>
      </c>
      <c r="V121" s="76">
        <f>1*fi!$B$6+5*fi!$B$8</f>
        <v>17.709600000000002</v>
      </c>
      <c r="W121" s="73" t="s">
        <v>124</v>
      </c>
      <c r="X121" s="76">
        <f>30*70*1.4/450</f>
        <v>6.5333333333333332</v>
      </c>
      <c r="Y121" s="76" t="s">
        <v>96</v>
      </c>
      <c r="Z121" s="76">
        <f>V121+30*70*(3.5/450)</f>
        <v>34.042933333333337</v>
      </c>
      <c r="AA121" s="76" t="s">
        <v>96</v>
      </c>
      <c r="AB121" s="263" t="str">
        <f>IF((25*T121)/100&lt;=V121,"VERIFICA","NON VERIFICA")</f>
        <v>VERIFICA</v>
      </c>
      <c r="AC121" s="263"/>
      <c r="AD121" s="263" t="str">
        <f>IF((50*T121)/100&lt;=V121,"VERIFICA","NON VERIFICA")</f>
        <v>VERIFICA</v>
      </c>
      <c r="AE121" s="263"/>
      <c r="AF121" s="68">
        <f>(T121*100*391.3)/(30*10*($B$141)*10*14.17)</f>
        <v>0.21896487813919008</v>
      </c>
      <c r="AG121" s="68">
        <f>V121/T121</f>
        <v>1.1280000000000001</v>
      </c>
      <c r="AH121" s="68">
        <f>0.0035*AG121/0.00196</f>
        <v>2.0142857142857142</v>
      </c>
      <c r="AI121" s="153">
        <v>0.81</v>
      </c>
      <c r="AJ121" s="161">
        <f>(AF121/(2*AI121))*((1-AH121)+SQRT((1-AH121)^2+(4*AI121*AH121*0.04)/(AF121*(0.7-0.04))))*(0.7-0.04)</f>
        <v>5.9725100623613234E-2</v>
      </c>
      <c r="AK121" s="162">
        <f>(AJ121-0.04)*0.0035/AJ121</f>
        <v>1.1559269295789373E-3</v>
      </c>
      <c r="AL121" s="162">
        <v>1.9599999999999999E-3</v>
      </c>
      <c r="AM121" s="153" t="str">
        <f>IF(AK121&lt;AL121, "VERIFICA","NON VERIFICA")</f>
        <v>VERIFICA</v>
      </c>
      <c r="AN121" s="153">
        <v>0.41599999999999998</v>
      </c>
      <c r="AO121" s="68">
        <f>(AJ121-0.04)*0.0035/(AJ121*0.00196)</f>
        <v>0.58975863754027413</v>
      </c>
      <c r="AP121" s="68">
        <f>(T121*100*0.9*391.3*($B$141)*10)*10^-6</f>
        <v>364.91855399999997</v>
      </c>
      <c r="AQ121" s="68">
        <f>((T121*100*(($B$141)*10-AN121*AJ121*1000)+AO121*V121*100*(AN121*AJ121*1000-0.04*1000))*391.3)*10^-6</f>
        <v>384.00794460934242</v>
      </c>
      <c r="AR121" s="68">
        <f>(V121*100*391.3)/(30*10*($B$141)*10*14.17)</f>
        <v>0.24699238254100644</v>
      </c>
      <c r="AS121" s="68">
        <f>T121/V121</f>
        <v>0.88652482269503541</v>
      </c>
      <c r="AT121" s="68">
        <f>0.0035*AS121/0.00196</f>
        <v>1.583080040526849</v>
      </c>
      <c r="AU121" s="153">
        <v>0.81</v>
      </c>
      <c r="AV121" s="68">
        <f>(AR121/(2*AU121))*((1-AT121)+SQRT((1-AT121)^2+(4*AU121*AT121*0.04)/(AR121*(0.66))))*(0.66)</f>
        <v>6.8553038256936497E-2</v>
      </c>
      <c r="AW121" s="162">
        <f>(AV121-0.04)*0.0035/AV121</f>
        <v>1.4577856276000402E-3</v>
      </c>
      <c r="AX121" s="162">
        <v>1.9599999999999999E-3</v>
      </c>
      <c r="AY121" s="153" t="str">
        <f>IF(AW121&lt;AX121, "VERIFICA","NON VERIFICA")</f>
        <v>VERIFICA</v>
      </c>
      <c r="AZ121" s="153">
        <v>0.41599999999999998</v>
      </c>
      <c r="BA121" s="68">
        <f>(AV121-0.04)*0.0035/(AV121*0.00196)</f>
        <v>0.74376817734695921</v>
      </c>
      <c r="BB121" s="68">
        <f>(V121*100*0.9*391.3*($B$141)*10)*10^-6</f>
        <v>411.62812891200002</v>
      </c>
      <c r="BC121" s="68">
        <f>((V121*100*(($B$141)*10-AZ121*AV121*1000)+BA121*T121*100*(AZ121*AV121*1000-0.04*1000))*391.3)*10^-6</f>
        <v>432.35582544925893</v>
      </c>
      <c r="BD121" s="254">
        <f>K20</f>
        <v>12.899999999999999</v>
      </c>
      <c r="BE121" s="180">
        <f t="shared" ref="BE121:BE122" si="79">BC121</f>
        <v>432.35582544925893</v>
      </c>
      <c r="BF121" s="68">
        <f t="shared" ref="BF121:BF122" si="80">AQ121</f>
        <v>384.00794460934242</v>
      </c>
      <c r="BG121" s="256">
        <f>(BD121*$AT$2/2)+(BF121+ABS(BE122))/$AT$2</f>
        <v>227.51278565019928</v>
      </c>
      <c r="BH121" s="256">
        <f>(BD121*$AT$2/2)+(ABS(BE121)+BF122)/$AT$2</f>
        <v>239.9096781732548</v>
      </c>
      <c r="BI121" s="256">
        <f>MAX(ABS(F20),ABS(F21))</f>
        <v>44.545000000000002</v>
      </c>
      <c r="BJ121" s="247">
        <f>MAX(BG121,BH121,BI121)</f>
        <v>239.9096781732548</v>
      </c>
      <c r="BK121" s="285">
        <f>BJ121*10/(0.9*(0.66)*391.3*2)</f>
        <v>5.1608528889984857</v>
      </c>
      <c r="BL121" s="287">
        <v>8</v>
      </c>
      <c r="BM121" s="285">
        <f>fi!$B$2</f>
        <v>0.50240000000000007</v>
      </c>
      <c r="BN121" s="247">
        <f>0.66/4</f>
        <v>0.16500000000000001</v>
      </c>
      <c r="BO121" s="247">
        <f>0.225</f>
        <v>0.22500000000000001</v>
      </c>
      <c r="BP121" s="247">
        <f>8*0.016</f>
        <v>0.128</v>
      </c>
      <c r="BQ121" s="247">
        <f>24*0.008</f>
        <v>0.192</v>
      </c>
      <c r="BR121" s="247">
        <f>MIN(BN121:BQ121)</f>
        <v>0.128</v>
      </c>
      <c r="BS121" s="240" t="str">
        <f>IF(BJ121&lt;=$J$140,"VERIFICA","NON VERIFICA")</f>
        <v>VERIFICA</v>
      </c>
      <c r="BT121" s="240"/>
      <c r="BU121" s="240"/>
      <c r="BV121" s="240" t="str">
        <f>IF(BJ121&lt;=$W$143,"VERIFICA","NON VERIFICA")</f>
        <v>NON VERIFICA</v>
      </c>
      <c r="BW121" s="240"/>
      <c r="BX121" s="240"/>
      <c r="BY121" s="318">
        <v>15</v>
      </c>
    </row>
    <row r="122" spans="1:77" ht="16.5" x14ac:dyDescent="0.35">
      <c r="B122" s="1" t="s">
        <v>34</v>
      </c>
      <c r="C122" s="34">
        <f>(ABS(C118)+ABS(C120))*SIGN(C118)</f>
        <v>433.58</v>
      </c>
      <c r="D122" s="35">
        <f t="shared" si="78"/>
        <v>-433.58</v>
      </c>
      <c r="F122" s="61">
        <v>14</v>
      </c>
      <c r="G122" s="63">
        <f>D124</f>
        <v>-470.75639999999999</v>
      </c>
      <c r="H122" s="63">
        <f>D126</f>
        <v>-383.19713999999993</v>
      </c>
      <c r="I122" s="63">
        <f>$J$138</f>
        <v>336.7260171609679</v>
      </c>
      <c r="J122" s="135" t="str">
        <f>IF(ABS(G122)&lt;=I122,"VERIFICA","NON VERIFICA")</f>
        <v>NON VERIFICA</v>
      </c>
      <c r="K122" s="135" t="str">
        <f>IF(ABS(H122)&lt;=I122,"VERIFICA","NON VERIFICA")</f>
        <v>NON VERIFICA</v>
      </c>
      <c r="L122" s="63">
        <f>$J$139</f>
        <v>446.90674053554949</v>
      </c>
      <c r="M122" s="135" t="str">
        <f>IF(ABS(G122)&lt;=L122,"VERIFICA","NON VERIFICA")</f>
        <v>NON VERIFICA</v>
      </c>
      <c r="N122" s="103" t="str">
        <f>IF(ABS(H122)&lt;=L122,"VERIFICA","NON VERIFICA")</f>
        <v>VERIFICA</v>
      </c>
      <c r="O122" s="61">
        <v>14</v>
      </c>
      <c r="P122" s="76">
        <f>D129</f>
        <v>16.486405067800412</v>
      </c>
      <c r="Q122" s="76">
        <f>D130</f>
        <v>15.907784721738214</v>
      </c>
      <c r="R122" s="268"/>
      <c r="S122" s="61">
        <v>14</v>
      </c>
      <c r="T122" s="76">
        <f>2*fi!$B$6+4*fi!$B$8</f>
        <v>16.5792</v>
      </c>
      <c r="U122" s="73" t="s">
        <v>123</v>
      </c>
      <c r="V122" s="76">
        <f>2*fi!$B$6+4*fi!$B$8</f>
        <v>16.5792</v>
      </c>
      <c r="W122" s="73" t="s">
        <v>123</v>
      </c>
      <c r="X122" s="76">
        <f>30*70*1.4/450</f>
        <v>6.5333333333333332</v>
      </c>
      <c r="Y122" s="76" t="s">
        <v>96</v>
      </c>
      <c r="Z122" s="76">
        <f>V122+30*70*(3.5/450)</f>
        <v>32.912533333333329</v>
      </c>
      <c r="AA122" s="76" t="s">
        <v>96</v>
      </c>
      <c r="AB122" s="263" t="str">
        <f>IF((25*T122)/100&lt;=V122,"VERIFICA","NON VERIFICA")</f>
        <v>VERIFICA</v>
      </c>
      <c r="AC122" s="263"/>
      <c r="AD122" s="263" t="str">
        <f>IF((50*T122)/100&lt;=V122,"VERIFICA","NON VERIFICA")</f>
        <v>VERIFICA</v>
      </c>
      <c r="AE122" s="263"/>
      <c r="AF122" s="68">
        <f>(T122*100*391.3)/(30*10*($B$141)*10*14.17)</f>
        <v>0.23122691131498471</v>
      </c>
      <c r="AG122" s="68">
        <f t="shared" ref="AG122" si="81">V122/T122</f>
        <v>1</v>
      </c>
      <c r="AH122" s="68">
        <f t="shared" ref="AH122" si="82">0.0035*AG122/0.00196</f>
        <v>1.7857142857142858</v>
      </c>
      <c r="AI122" s="153">
        <v>0.81</v>
      </c>
      <c r="AJ122" s="161">
        <f>(AF122/(2*AI122))*((1-AH122)+SQRT((1-AH122)^2+(4*AI122*AH122*0.04)/(AF122*(0.7-0.04))))*(0.7-0.04)</f>
        <v>6.3591709853792464E-2</v>
      </c>
      <c r="AK122" s="162">
        <f t="shared" ref="AK122" si="83">(AJ122-0.04)*0.0035/AJ122</f>
        <v>1.2984551709352926E-3</v>
      </c>
      <c r="AL122" s="162">
        <v>1.9599999999999999E-3</v>
      </c>
      <c r="AM122" s="153" t="str">
        <f t="shared" ref="AM122" si="84">IF(AK122&lt;AL122, "VERIFICA","NON VERIFICA")</f>
        <v>VERIFICA</v>
      </c>
      <c r="AN122" s="153">
        <v>0.41599999999999998</v>
      </c>
      <c r="AO122" s="68">
        <f>(AJ122-0.04)*0.0035/(AJ122*0.00196)</f>
        <v>0.66247712802821057</v>
      </c>
      <c r="AP122" s="68">
        <f>(T122*100*0.9*391.3*($B$141)*10)*10^-6</f>
        <v>385.35399302400003</v>
      </c>
      <c r="AQ122" s="68">
        <f>((T122*100*(($B$141)*10-AN122*AJ122*1000)+AO122*V122*100*(AN122*AJ122*1000-0.04*1000))*391.3)*10^-6</f>
        <v>405.18741942643476</v>
      </c>
      <c r="AR122" s="68">
        <f>(V122*100*391.3)/(30*10*($B$141)*10*14.17)</f>
        <v>0.23122691131498471</v>
      </c>
      <c r="AS122" s="68">
        <f t="shared" ref="AS122" si="85">T122/V122</f>
        <v>1</v>
      </c>
      <c r="AT122" s="68">
        <f t="shared" ref="AT122" si="86">0.0035*AS122/0.00196</f>
        <v>1.7857142857142858</v>
      </c>
      <c r="AU122" s="153">
        <v>0.81</v>
      </c>
      <c r="AV122" s="68">
        <f>(AR122/(2*AU122))*((1-AT122)+SQRT((1-AT122)^2+(4*AU122*AT122*0.04)/(AR122*(0.66))))*(0.66)</f>
        <v>6.3591709853792477E-2</v>
      </c>
      <c r="AW122" s="162">
        <f t="shared" ref="AW122" si="87">(AV122-0.04)*0.0035/AV122</f>
        <v>1.2984551709352931E-3</v>
      </c>
      <c r="AX122" s="162">
        <v>1.9599999999999999E-3</v>
      </c>
      <c r="AY122" s="153" t="str">
        <f t="shared" ref="AY122" si="88">IF(AW122&lt;AX122, "VERIFICA","NON VERIFICA")</f>
        <v>VERIFICA</v>
      </c>
      <c r="AZ122" s="153">
        <v>0.41599999999999998</v>
      </c>
      <c r="BA122" s="68">
        <f t="shared" ref="BA122" si="89">(AV122-0.04)*0.0035/(AV122*0.00196)</f>
        <v>0.66247712802821079</v>
      </c>
      <c r="BB122" s="68">
        <f>(V122*100*0.9*391.3*($B$141)*10)*10^-6</f>
        <v>385.35399302400003</v>
      </c>
      <c r="BC122" s="68">
        <f>((V122*100*(($B$141)*10-AZ122*AV122*1000)+BA122*T122*100*(AZ122*AV122*1000-0.04*1000))*391.3)*10^-6</f>
        <v>405.18741942643476</v>
      </c>
      <c r="BD122" s="255"/>
      <c r="BE122" s="180">
        <f t="shared" si="79"/>
        <v>405.18741942643476</v>
      </c>
      <c r="BF122" s="68">
        <f t="shared" si="80"/>
        <v>405.18741942643476</v>
      </c>
      <c r="BG122" s="257"/>
      <c r="BH122" s="257"/>
      <c r="BI122" s="257"/>
      <c r="BJ122" s="247"/>
      <c r="BK122" s="285"/>
      <c r="BL122" s="287"/>
      <c r="BM122" s="285"/>
      <c r="BN122" s="247"/>
      <c r="BO122" s="247"/>
      <c r="BP122" s="247"/>
      <c r="BQ122" s="247"/>
      <c r="BR122" s="247"/>
      <c r="BS122" s="240" t="str">
        <f>IF(BJ122&lt;=$J$140,"VERIFICA","NON VERIFICA")</f>
        <v>VERIFICA</v>
      </c>
      <c r="BT122" s="240"/>
      <c r="BU122" s="240"/>
      <c r="BV122" s="240" t="str">
        <f>IF(BJ121&lt;=$W$143,"VERIFICA","NON VERIFICA")</f>
        <v>NON VERIFICA</v>
      </c>
      <c r="BW122" s="240"/>
      <c r="BX122" s="240"/>
      <c r="BY122" s="318"/>
    </row>
    <row r="123" spans="1:77" x14ac:dyDescent="0.25">
      <c r="B123" s="32" t="s">
        <v>75</v>
      </c>
      <c r="C123" s="35">
        <f>(ABS(C122)+0.3*ABS(C121))*SIGN(C122)</f>
        <v>453.69739999999996</v>
      </c>
      <c r="D123" s="35">
        <f>(ABS(D122)+0.3*ABS(D121))*SIGN(D122)</f>
        <v>-453.69739999999996</v>
      </c>
    </row>
    <row r="124" spans="1:77" x14ac:dyDescent="0.25">
      <c r="B124" s="1" t="s">
        <v>37</v>
      </c>
      <c r="C124" s="34">
        <f>C116+C123</f>
        <v>427.73039999999997</v>
      </c>
      <c r="D124" s="35">
        <f t="shared" ref="D124" si="90">D116+D123</f>
        <v>-470.75639999999999</v>
      </c>
    </row>
    <row r="125" spans="1:77" x14ac:dyDescent="0.25">
      <c r="B125" s="1" t="s">
        <v>38</v>
      </c>
      <c r="C125" s="34">
        <f>C116-C123</f>
        <v>-479.66439999999994</v>
      </c>
      <c r="D125" s="35">
        <f t="shared" ref="D125" si="91">D116-D123</f>
        <v>436.63839999999993</v>
      </c>
    </row>
    <row r="126" spans="1:77" x14ac:dyDescent="0.25">
      <c r="A126" s="44" t="s">
        <v>52</v>
      </c>
      <c r="B126" s="45" t="s">
        <v>53</v>
      </c>
      <c r="C126" s="46">
        <f>MIN(O19:O21)</f>
        <v>-390.58727999999991</v>
      </c>
      <c r="D126" s="47">
        <f>MIN(AL19:AL21)</f>
        <v>-383.19713999999993</v>
      </c>
    </row>
    <row r="127" spans="1:77" x14ac:dyDescent="0.25">
      <c r="A127" s="49"/>
      <c r="B127" s="45" t="s">
        <v>54</v>
      </c>
      <c r="C127" s="46">
        <f>MAX(O19:O21)</f>
        <v>362.35728</v>
      </c>
      <c r="D127" s="47">
        <f>MAX(AL19:AL21)</f>
        <v>369.74814000000009</v>
      </c>
    </row>
    <row r="128" spans="1:77" x14ac:dyDescent="0.25">
      <c r="C128" s="24">
        <f>MAX(O19:AL21)</f>
        <v>369.74814000000009</v>
      </c>
      <c r="D128" s="25"/>
    </row>
    <row r="129" spans="1:25" x14ac:dyDescent="0.25">
      <c r="B129" s="26" t="s">
        <v>55</v>
      </c>
      <c r="C129" s="27">
        <f>ABS(C126*$B$142)</f>
        <v>16.804353269469544</v>
      </c>
      <c r="D129" s="27">
        <f>ABS(D126*$B$142)</f>
        <v>16.486405067800412</v>
      </c>
    </row>
    <row r="130" spans="1:25" x14ac:dyDescent="0.25">
      <c r="B130" s="26" t="s">
        <v>56</v>
      </c>
      <c r="C130" s="27">
        <f>ABS(C127*$B$142)</f>
        <v>15.589805543293915</v>
      </c>
      <c r="D130" s="27">
        <f>ABS(D127*$B$142)</f>
        <v>15.907784721738214</v>
      </c>
    </row>
    <row r="131" spans="1:25" x14ac:dyDescent="0.25">
      <c r="B131" s="56" t="s">
        <v>79</v>
      </c>
      <c r="C131" s="260">
        <f>ABS(C128*$B$142)</f>
        <v>15.907784721738214</v>
      </c>
      <c r="D131" s="260"/>
    </row>
    <row r="136" spans="1:25" x14ac:dyDescent="0.25">
      <c r="A136" s="240" t="s">
        <v>108</v>
      </c>
      <c r="B136" s="240"/>
      <c r="C136" s="240"/>
      <c r="D136" s="240"/>
      <c r="E136" s="240"/>
      <c r="F136" s="240"/>
      <c r="H136" s="240" t="s">
        <v>82</v>
      </c>
      <c r="I136" s="240"/>
      <c r="J136" s="240"/>
      <c r="K136" s="240"/>
      <c r="L136" s="240"/>
      <c r="M136" s="240"/>
      <c r="N136" s="240"/>
      <c r="R136" s="186"/>
      <c r="S136" s="186"/>
      <c r="T136" s="186"/>
      <c r="U136" s="226" t="s">
        <v>73</v>
      </c>
      <c r="V136" s="226" t="s">
        <v>72</v>
      </c>
      <c r="W136" s="226" t="s">
        <v>69</v>
      </c>
      <c r="X136" s="226" t="s">
        <v>71</v>
      </c>
      <c r="Y136" s="226" t="s">
        <v>74</v>
      </c>
    </row>
    <row r="137" spans="1:25" ht="18" x14ac:dyDescent="0.35">
      <c r="A137" s="61" t="s">
        <v>57</v>
      </c>
      <c r="B137" s="61">
        <f>ROUND(450/1.15,1)</f>
        <v>391.3</v>
      </c>
      <c r="C137" s="61">
        <f>ROUND(450/1.15,1)</f>
        <v>391.3</v>
      </c>
      <c r="D137" s="61">
        <f>ROUND(450/1.15,1)</f>
        <v>391.3</v>
      </c>
      <c r="E137" s="61">
        <f>ROUND(450/1.15,1)</f>
        <v>391.3</v>
      </c>
      <c r="F137" s="61">
        <f>ROUND(450/1.15,1)</f>
        <v>391.3</v>
      </c>
      <c r="H137" s="240" t="s">
        <v>70</v>
      </c>
      <c r="I137" s="240"/>
      <c r="J137" s="61" t="s">
        <v>69</v>
      </c>
      <c r="K137" s="61" t="s">
        <v>71</v>
      </c>
      <c r="L137" s="61" t="s">
        <v>72</v>
      </c>
      <c r="M137" s="61" t="s">
        <v>73</v>
      </c>
      <c r="N137" s="61" t="s">
        <v>74</v>
      </c>
      <c r="R137" s="248" t="s">
        <v>220</v>
      </c>
      <c r="S137" s="248"/>
      <c r="T137" s="226" t="s">
        <v>217</v>
      </c>
      <c r="U137" s="226" t="s">
        <v>213</v>
      </c>
      <c r="V137" s="226" t="s">
        <v>213</v>
      </c>
      <c r="W137" s="226" t="s">
        <v>213</v>
      </c>
      <c r="X137" s="226" t="s">
        <v>213</v>
      </c>
      <c r="Y137" s="226" t="s">
        <v>213</v>
      </c>
    </row>
    <row r="138" spans="1:25" x14ac:dyDescent="0.25">
      <c r="A138" s="61" t="s">
        <v>70</v>
      </c>
      <c r="B138" s="61" t="s">
        <v>69</v>
      </c>
      <c r="C138" s="61" t="s">
        <v>71</v>
      </c>
      <c r="D138" s="61" t="s">
        <v>72</v>
      </c>
      <c r="E138" s="61" t="s">
        <v>73</v>
      </c>
      <c r="F138" s="61" t="s">
        <v>74</v>
      </c>
      <c r="H138" s="61" t="s">
        <v>63</v>
      </c>
      <c r="I138" s="61" t="s">
        <v>62</v>
      </c>
      <c r="J138" s="63">
        <f>0.3*(B141/100)^2/0.0197^2</f>
        <v>336.7260171609679</v>
      </c>
      <c r="K138" s="63">
        <f>0.8*(C141/100)^2/0.0197^2</f>
        <v>118.73534489422559</v>
      </c>
      <c r="L138" s="63">
        <f>0.3*(D141/100)^2/0.0197^2</f>
        <v>242.41799582571059</v>
      </c>
      <c r="M138" s="63">
        <f>0.3*(E141/100)^2/0.0197^2</f>
        <v>163.57030585688887</v>
      </c>
      <c r="N138" s="63">
        <f>0.4*(F141/100)^2/0.0197^2</f>
        <v>59.367672447112795</v>
      </c>
      <c r="R138" s="226" t="s">
        <v>214</v>
      </c>
      <c r="S138" s="226" t="s">
        <v>216</v>
      </c>
      <c r="T138" s="226" t="s">
        <v>218</v>
      </c>
      <c r="U138" s="226" t="s">
        <v>219</v>
      </c>
      <c r="V138" s="226" t="s">
        <v>219</v>
      </c>
      <c r="W138" s="226" t="s">
        <v>219</v>
      </c>
      <c r="X138" s="226" t="s">
        <v>219</v>
      </c>
      <c r="Y138" s="226" t="s">
        <v>219</v>
      </c>
    </row>
    <row r="139" spans="1:25" x14ac:dyDescent="0.25">
      <c r="A139" s="61" t="s">
        <v>58</v>
      </c>
      <c r="B139" s="61">
        <v>70</v>
      </c>
      <c r="C139" s="61">
        <v>28</v>
      </c>
      <c r="D139" s="61">
        <v>60</v>
      </c>
      <c r="E139" s="61">
        <v>50</v>
      </c>
      <c r="F139" s="61">
        <v>28</v>
      </c>
      <c r="H139" s="61" t="s">
        <v>68</v>
      </c>
      <c r="I139" s="61" t="s">
        <v>62</v>
      </c>
      <c r="J139" s="63">
        <f>0.3*(B141/100)^2/0.0171^2</f>
        <v>446.90674053554949</v>
      </c>
      <c r="K139" s="63">
        <f>0.8*(C141/100)^2/0.0171^2</f>
        <v>157.58694983071715</v>
      </c>
      <c r="L139" s="63">
        <f>0.3*(D141/100)^2/0.0171^2</f>
        <v>321.74002257104752</v>
      </c>
      <c r="M139" s="63">
        <f>0.3*(E141/100)^2/0.0171^2</f>
        <v>217.09243869908687</v>
      </c>
      <c r="N139" s="63">
        <f>0.3*(F141/100)^2/0.0171^2</f>
        <v>59.095106186518926</v>
      </c>
      <c r="R139" s="226" t="s">
        <v>215</v>
      </c>
      <c r="S139" s="1">
        <v>6</v>
      </c>
      <c r="T139" s="63">
        <f t="shared" ref="T139:T144" si="92">100/S139*0.5*2</f>
        <v>16.666666666666668</v>
      </c>
      <c r="U139" s="218">
        <f>0.9*46*T139*391.3*2/1000</f>
        <v>539.99400000000003</v>
      </c>
      <c r="V139" s="218">
        <f>0.9*56*T139*391.3*2/1000</f>
        <v>657.38400000000001</v>
      </c>
      <c r="W139" s="218">
        <f>0.9*66*T139*391.3*2/1000</f>
        <v>774.774</v>
      </c>
      <c r="X139" s="218">
        <f>0.9*24*T139*391.3*2/1000</f>
        <v>281.73600000000005</v>
      </c>
      <c r="Y139" s="218">
        <f>0.9*24*T139*391.3*2/1000</f>
        <v>281.73600000000005</v>
      </c>
    </row>
    <row r="140" spans="1:25" ht="18" x14ac:dyDescent="0.35">
      <c r="A140" s="61" t="s">
        <v>59</v>
      </c>
      <c r="B140" s="61">
        <v>4</v>
      </c>
      <c r="C140" s="61">
        <v>4</v>
      </c>
      <c r="D140" s="61">
        <v>4</v>
      </c>
      <c r="E140" s="61">
        <v>4</v>
      </c>
      <c r="F140" s="61">
        <v>4</v>
      </c>
      <c r="H140" s="185" t="s">
        <v>211</v>
      </c>
      <c r="I140" s="64" t="s">
        <v>210</v>
      </c>
      <c r="J140" s="218">
        <f>0.9*30*66*0.5*14.17*2/(1+2^2)/10</f>
        <v>505.0188</v>
      </c>
      <c r="K140" s="218">
        <f>0.9*80*24*0.5*14.17*2/(1+2^2)/10</f>
        <v>489.71519999999998</v>
      </c>
      <c r="L140" s="218">
        <f>0.9*30*56*0.5*14.17*2/(1+2^2)/10</f>
        <v>428.50079999999997</v>
      </c>
      <c r="M140" s="218">
        <f>0.9*30*46*0.5*14.17*2/(1+2^2)/10</f>
        <v>351.9828</v>
      </c>
      <c r="N140" s="218">
        <f>0.9*40*24*0.5*14.17*2/(1+2^2)/10</f>
        <v>244.85759999999999</v>
      </c>
      <c r="R140" s="226" t="s">
        <v>215</v>
      </c>
      <c r="S140" s="185">
        <v>8.3000000000000007</v>
      </c>
      <c r="T140" s="63">
        <f t="shared" si="92"/>
        <v>12.048192771084336</v>
      </c>
      <c r="U140" s="218">
        <f>0.9*46*T140*391.3*2/1000</f>
        <v>390.35710843373488</v>
      </c>
      <c r="V140" s="218">
        <f>0.9*56*T140*391.3*2/1000</f>
        <v>475.21734939759028</v>
      </c>
      <c r="W140" s="218">
        <f>0.9*66*T140*391.3*2/1000</f>
        <v>560.0775903614458</v>
      </c>
      <c r="X140" s="218">
        <f>0.9*24*T140*391.3*2/1000</f>
        <v>203.664578313253</v>
      </c>
      <c r="Y140" s="218">
        <f>0.9*24*T140*391.3*2/1000</f>
        <v>203.664578313253</v>
      </c>
    </row>
    <row r="141" spans="1:25" x14ac:dyDescent="0.25">
      <c r="A141" s="61" t="s">
        <v>60</v>
      </c>
      <c r="B141" s="61">
        <f>B139-B140</f>
        <v>66</v>
      </c>
      <c r="C141" s="61">
        <f>C139-C140</f>
        <v>24</v>
      </c>
      <c r="D141" s="61">
        <f>D139-D140</f>
        <v>56</v>
      </c>
      <c r="E141" s="61">
        <f>E139-E140</f>
        <v>46</v>
      </c>
      <c r="F141" s="61">
        <f>F139-F140</f>
        <v>24</v>
      </c>
      <c r="R141" s="226" t="s">
        <v>215</v>
      </c>
      <c r="S141" s="185">
        <v>10</v>
      </c>
      <c r="T141" s="63">
        <f t="shared" si="92"/>
        <v>10</v>
      </c>
      <c r="U141" s="218">
        <f t="shared" ref="U141:U144" si="93">0.9*46*T141*391.3*2/1000</f>
        <v>323.99640000000005</v>
      </c>
      <c r="V141" s="218">
        <f t="shared" ref="V141:V144" si="94">0.9*56*T141*391.3*2/1000</f>
        <v>394.43040000000002</v>
      </c>
      <c r="W141" s="218">
        <f t="shared" ref="W141:W144" si="95">0.9*66*T141*391.3*2/1000</f>
        <v>464.86440000000005</v>
      </c>
      <c r="X141" s="218">
        <f t="shared" ref="X141:X144" si="96">0.9*24*T141*391.3*2/1000</f>
        <v>169.04160000000002</v>
      </c>
      <c r="Y141" s="218">
        <f t="shared" ref="Y141:Y144" si="97">0.9*24*T141*391.3*2/1000</f>
        <v>169.04160000000002</v>
      </c>
    </row>
    <row r="142" spans="1:25" x14ac:dyDescent="0.25">
      <c r="A142" s="61" t="s">
        <v>61</v>
      </c>
      <c r="B142" s="61">
        <f>1000/0.9/B141/B137</f>
        <v>4.3023298837252325E-2</v>
      </c>
      <c r="C142" s="61">
        <f>1000/0.9/C141/C137</f>
        <v>0.1183140718024439</v>
      </c>
      <c r="D142" s="61">
        <f>1000/0.9/D141/D137</f>
        <v>5.0706030772475957E-2</v>
      </c>
      <c r="E142" s="61">
        <f>1000/0.9/E141/E137</f>
        <v>6.1729080940405509E-2</v>
      </c>
      <c r="F142" s="61">
        <f>1000/0.9/F141/F137</f>
        <v>0.1183140718024439</v>
      </c>
      <c r="R142" s="226" t="s">
        <v>215</v>
      </c>
      <c r="S142" s="185">
        <v>15</v>
      </c>
      <c r="T142" s="63">
        <f t="shared" si="92"/>
        <v>6.666666666666667</v>
      </c>
      <c r="U142" s="218">
        <f t="shared" si="93"/>
        <v>215.99760000000001</v>
      </c>
      <c r="V142" s="218">
        <f t="shared" si="94"/>
        <v>262.95360000000005</v>
      </c>
      <c r="W142" s="218">
        <f t="shared" si="95"/>
        <v>309.90960000000001</v>
      </c>
      <c r="X142" s="218">
        <f t="shared" si="96"/>
        <v>112.69440000000003</v>
      </c>
      <c r="Y142" s="218">
        <f t="shared" si="97"/>
        <v>112.69440000000003</v>
      </c>
    </row>
    <row r="143" spans="1:25" x14ac:dyDescent="0.25">
      <c r="B143" s="1"/>
      <c r="D143" s="1"/>
      <c r="R143" s="226" t="s">
        <v>215</v>
      </c>
      <c r="S143" s="185">
        <v>20</v>
      </c>
      <c r="T143" s="63">
        <f t="shared" si="92"/>
        <v>5</v>
      </c>
      <c r="U143" s="218">
        <f t="shared" si="93"/>
        <v>161.99820000000003</v>
      </c>
      <c r="V143" s="218">
        <f t="shared" si="94"/>
        <v>197.21520000000001</v>
      </c>
      <c r="W143" s="218">
        <f t="shared" si="95"/>
        <v>232.43220000000002</v>
      </c>
      <c r="X143" s="218">
        <f t="shared" si="96"/>
        <v>84.520800000000008</v>
      </c>
      <c r="Y143" s="218">
        <f t="shared" si="97"/>
        <v>84.520800000000008</v>
      </c>
    </row>
    <row r="144" spans="1:25" x14ac:dyDescent="0.25">
      <c r="R144" s="226" t="s">
        <v>215</v>
      </c>
      <c r="S144" s="185">
        <v>25</v>
      </c>
      <c r="T144" s="63">
        <f t="shared" si="92"/>
        <v>4</v>
      </c>
      <c r="U144" s="218">
        <f t="shared" si="93"/>
        <v>129.59855999999999</v>
      </c>
      <c r="V144" s="218">
        <f t="shared" si="94"/>
        <v>157.77216000000001</v>
      </c>
      <c r="W144" s="218">
        <f t="shared" si="95"/>
        <v>185.94576000000001</v>
      </c>
      <c r="X144" s="218">
        <f t="shared" si="96"/>
        <v>67.616640000000004</v>
      </c>
      <c r="Y144" s="218">
        <f t="shared" si="97"/>
        <v>67.616640000000004</v>
      </c>
    </row>
  </sheetData>
  <mergeCells count="210">
    <mergeCell ref="BD121:BD122"/>
    <mergeCell ref="BG121:BG122"/>
    <mergeCell ref="BH121:BH122"/>
    <mergeCell ref="BI121:BI122"/>
    <mergeCell ref="BJ121:BJ122"/>
    <mergeCell ref="BK33:BK34"/>
    <mergeCell ref="BL33:BL34"/>
    <mergeCell ref="BM33:BM34"/>
    <mergeCell ref="BK55:BK56"/>
    <mergeCell ref="BL55:BL56"/>
    <mergeCell ref="BM55:BM56"/>
    <mergeCell ref="AF53:BM53"/>
    <mergeCell ref="BK99:BK100"/>
    <mergeCell ref="BL99:BL100"/>
    <mergeCell ref="BM99:BM100"/>
    <mergeCell ref="AF75:BM75"/>
    <mergeCell ref="BK77:BK78"/>
    <mergeCell ref="BL77:BL78"/>
    <mergeCell ref="BM77:BM78"/>
    <mergeCell ref="AF97:BM97"/>
    <mergeCell ref="BK121:BK122"/>
    <mergeCell ref="BL121:BL122"/>
    <mergeCell ref="BM121:BM122"/>
    <mergeCell ref="BH77:BH78"/>
    <mergeCell ref="BI77:BI78"/>
    <mergeCell ref="BJ77:BJ78"/>
    <mergeCell ref="BD99:BD100"/>
    <mergeCell ref="BG99:BG100"/>
    <mergeCell ref="BH99:BH100"/>
    <mergeCell ref="BI99:BI100"/>
    <mergeCell ref="BJ99:BJ100"/>
    <mergeCell ref="AF119:BM119"/>
    <mergeCell ref="BH33:BH34"/>
    <mergeCell ref="BI33:BI34"/>
    <mergeCell ref="BJ33:BJ34"/>
    <mergeCell ref="BD55:BD56"/>
    <mergeCell ref="BG55:BG56"/>
    <mergeCell ref="BH55:BH56"/>
    <mergeCell ref="BI55:BI56"/>
    <mergeCell ref="BJ55:BJ56"/>
    <mergeCell ref="AF31:BM31"/>
    <mergeCell ref="AD98:AE98"/>
    <mergeCell ref="S97:W97"/>
    <mergeCell ref="O97:R97"/>
    <mergeCell ref="AB99:AC99"/>
    <mergeCell ref="AD99:AE99"/>
    <mergeCell ref="AB100:AC100"/>
    <mergeCell ref="AP1:AQ1"/>
    <mergeCell ref="BD33:BD34"/>
    <mergeCell ref="BG33:BG34"/>
    <mergeCell ref="BD77:BD78"/>
    <mergeCell ref="BG77:BG78"/>
    <mergeCell ref="AB37:AC37"/>
    <mergeCell ref="X97:AE97"/>
    <mergeCell ref="AD32:AE32"/>
    <mergeCell ref="AB33:AC33"/>
    <mergeCell ref="AD33:AE33"/>
    <mergeCell ref="AB34:AC34"/>
    <mergeCell ref="AD34:AE34"/>
    <mergeCell ref="AD76:AE76"/>
    <mergeCell ref="AB77:AC77"/>
    <mergeCell ref="AD77:AE77"/>
    <mergeCell ref="AB78:AC78"/>
    <mergeCell ref="AD78:AE78"/>
    <mergeCell ref="Z36:AA36"/>
    <mergeCell ref="F31:N31"/>
    <mergeCell ref="X53:AE53"/>
    <mergeCell ref="S53:W53"/>
    <mergeCell ref="O53:R53"/>
    <mergeCell ref="F53:N53"/>
    <mergeCell ref="X75:AE75"/>
    <mergeCell ref="S75:W75"/>
    <mergeCell ref="O75:R75"/>
    <mergeCell ref="F75:N75"/>
    <mergeCell ref="Z38:AA38"/>
    <mergeCell ref="AB38:AC38"/>
    <mergeCell ref="T54:U54"/>
    <mergeCell ref="V54:W54"/>
    <mergeCell ref="X54:Y54"/>
    <mergeCell ref="Z54:AA54"/>
    <mergeCell ref="AB54:AC54"/>
    <mergeCell ref="AD54:AE54"/>
    <mergeCell ref="AB55:AC55"/>
    <mergeCell ref="AD55:AE55"/>
    <mergeCell ref="AB56:AC56"/>
    <mergeCell ref="AD56:AE56"/>
    <mergeCell ref="AB36:AC36"/>
    <mergeCell ref="Z37:AA37"/>
    <mergeCell ref="A136:F136"/>
    <mergeCell ref="H136:N136"/>
    <mergeCell ref="H137:I137"/>
    <mergeCell ref="R33:R34"/>
    <mergeCell ref="P35:P36"/>
    <mergeCell ref="R55:R56"/>
    <mergeCell ref="R99:R100"/>
    <mergeCell ref="C43:D43"/>
    <mergeCell ref="C65:D65"/>
    <mergeCell ref="P37:P38"/>
    <mergeCell ref="C87:D87"/>
    <mergeCell ref="C109:D109"/>
    <mergeCell ref="C131:D131"/>
    <mergeCell ref="R77:R78"/>
    <mergeCell ref="F97:N97"/>
    <mergeCell ref="O119:R119"/>
    <mergeCell ref="F119:N119"/>
    <mergeCell ref="R137:S137"/>
    <mergeCell ref="P29:P30"/>
    <mergeCell ref="Z29:AA29"/>
    <mergeCell ref="AB29:AC29"/>
    <mergeCell ref="Z30:AA30"/>
    <mergeCell ref="AB30:AC30"/>
    <mergeCell ref="X32:Y32"/>
    <mergeCell ref="Z32:AA32"/>
    <mergeCell ref="AB32:AC32"/>
    <mergeCell ref="Z35:AA35"/>
    <mergeCell ref="AB35:AC35"/>
    <mergeCell ref="X31:AE31"/>
    <mergeCell ref="S31:W31"/>
    <mergeCell ref="O31:R31"/>
    <mergeCell ref="T32:U32"/>
    <mergeCell ref="V32:W32"/>
    <mergeCell ref="T76:U76"/>
    <mergeCell ref="V76:W76"/>
    <mergeCell ref="X76:Y76"/>
    <mergeCell ref="Z76:AA76"/>
    <mergeCell ref="AB76:AC76"/>
    <mergeCell ref="AD100:AE100"/>
    <mergeCell ref="AD120:AE120"/>
    <mergeCell ref="R121:R122"/>
    <mergeCell ref="AB121:AC121"/>
    <mergeCell ref="AD121:AE121"/>
    <mergeCell ref="AB122:AC122"/>
    <mergeCell ref="AD122:AE122"/>
    <mergeCell ref="T120:U120"/>
    <mergeCell ref="V120:W120"/>
    <mergeCell ref="X120:Y120"/>
    <mergeCell ref="Z120:AA120"/>
    <mergeCell ref="AB120:AC120"/>
    <mergeCell ref="X119:AE119"/>
    <mergeCell ref="S119:W119"/>
    <mergeCell ref="T98:U98"/>
    <mergeCell ref="V98:W98"/>
    <mergeCell ref="X98:Y98"/>
    <mergeCell ref="Z98:AA98"/>
    <mergeCell ref="AB98:AC98"/>
    <mergeCell ref="BQ99:BQ100"/>
    <mergeCell ref="BR99:BR100"/>
    <mergeCell ref="BY55:BY56"/>
    <mergeCell ref="BY121:BY122"/>
    <mergeCell ref="BY99:BY100"/>
    <mergeCell ref="BN31:BR31"/>
    <mergeCell ref="BN33:BN34"/>
    <mergeCell ref="BO33:BO34"/>
    <mergeCell ref="BP33:BP34"/>
    <mergeCell ref="BQ33:BQ34"/>
    <mergeCell ref="BR33:BR34"/>
    <mergeCell ref="BN53:BR53"/>
    <mergeCell ref="BN55:BN56"/>
    <mergeCell ref="BO55:BO56"/>
    <mergeCell ref="BP55:BP56"/>
    <mergeCell ref="BQ55:BQ56"/>
    <mergeCell ref="BR55:BR56"/>
    <mergeCell ref="BS31:BU32"/>
    <mergeCell ref="BV31:BX32"/>
    <mergeCell ref="BS33:BU33"/>
    <mergeCell ref="BV33:BX33"/>
    <mergeCell ref="BY33:BY34"/>
    <mergeCell ref="BS34:BU34"/>
    <mergeCell ref="BV34:BX34"/>
    <mergeCell ref="BN121:BN122"/>
    <mergeCell ref="BO121:BO122"/>
    <mergeCell ref="BP121:BP122"/>
    <mergeCell ref="BQ121:BQ122"/>
    <mergeCell ref="BR121:BR122"/>
    <mergeCell ref="BN75:BR75"/>
    <mergeCell ref="BN77:BN78"/>
    <mergeCell ref="BO77:BO78"/>
    <mergeCell ref="BP77:BP78"/>
    <mergeCell ref="BQ77:BQ78"/>
    <mergeCell ref="BR77:BR78"/>
    <mergeCell ref="BN97:BR97"/>
    <mergeCell ref="BN99:BN100"/>
    <mergeCell ref="BO99:BO100"/>
    <mergeCell ref="BY77:BY78"/>
    <mergeCell ref="BN119:BR119"/>
    <mergeCell ref="BP99:BP100"/>
    <mergeCell ref="BS53:BU54"/>
    <mergeCell ref="BV53:BX54"/>
    <mergeCell ref="BS55:BU55"/>
    <mergeCell ref="BV55:BX55"/>
    <mergeCell ref="BS56:BU56"/>
    <mergeCell ref="BV56:BX56"/>
    <mergeCell ref="BS97:BU98"/>
    <mergeCell ref="BV97:BX98"/>
    <mergeCell ref="BS75:BU76"/>
    <mergeCell ref="BV75:BX76"/>
    <mergeCell ref="BS77:BU77"/>
    <mergeCell ref="BV77:BX77"/>
    <mergeCell ref="BS78:BU78"/>
    <mergeCell ref="BV78:BX78"/>
    <mergeCell ref="BS99:BU99"/>
    <mergeCell ref="BV99:BX99"/>
    <mergeCell ref="BS100:BU100"/>
    <mergeCell ref="BV100:BX100"/>
    <mergeCell ref="BS119:BU120"/>
    <mergeCell ref="BV119:BX120"/>
    <mergeCell ref="BS121:BU121"/>
    <mergeCell ref="BV121:BX121"/>
    <mergeCell ref="BS122:BU122"/>
    <mergeCell ref="BV122:BX12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A164"/>
  <sheetViews>
    <sheetView topLeftCell="BQ43" workbookViewId="0">
      <selection activeCell="BW62" sqref="BW62"/>
    </sheetView>
  </sheetViews>
  <sheetFormatPr defaultRowHeight="15" x14ac:dyDescent="0.25"/>
  <cols>
    <col min="2" max="2" width="14.7109375" customWidth="1"/>
    <col min="12" max="12" width="13.140625" customWidth="1"/>
    <col min="13" max="14" width="14.5703125" customWidth="1"/>
    <col min="15" max="15" width="14.28515625" customWidth="1"/>
    <col min="18" max="18" width="14.140625" customWidth="1"/>
    <col min="20" max="20" width="14.28515625" customWidth="1"/>
    <col min="21" max="21" width="11.5703125" customWidth="1"/>
    <col min="23" max="23" width="14.140625" customWidth="1"/>
    <col min="25" max="25" width="14.42578125" customWidth="1"/>
    <col min="44" max="44" width="14.28515625" customWidth="1"/>
    <col min="56" max="56" width="15.5703125" customWidth="1"/>
    <col min="65" max="65" width="14" customWidth="1"/>
    <col min="67" max="67" width="12.42578125" customWidth="1"/>
    <col min="77" max="77" width="12.85546875" customWidth="1"/>
    <col min="79" max="79" width="16.425781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5</v>
      </c>
      <c r="B2" s="1">
        <v>1</v>
      </c>
      <c r="C2" s="1">
        <v>8</v>
      </c>
      <c r="D2" s="1">
        <v>5</v>
      </c>
      <c r="E2" s="1" t="s">
        <v>29</v>
      </c>
      <c r="F2" s="1">
        <v>-67.403000000000006</v>
      </c>
      <c r="G2" s="1">
        <v>38.987300000000005</v>
      </c>
      <c r="H2" s="1">
        <v>-124.8613</v>
      </c>
      <c r="I2" s="1">
        <v>5.4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N2+0.3</f>
        <v>0.3</v>
      </c>
      <c r="P2" s="1">
        <f>$N$1+$I$2/25*P1</f>
        <v>0.43200000000000005</v>
      </c>
      <c r="Q2" s="1">
        <f t="shared" ref="Q2:AM2" si="0">$N$1+$I$2/25*Q1</f>
        <v>0.64800000000000013</v>
      </c>
      <c r="R2" s="1">
        <f t="shared" si="0"/>
        <v>0.8640000000000001</v>
      </c>
      <c r="S2" s="1">
        <f t="shared" si="0"/>
        <v>1.08</v>
      </c>
      <c r="T2" s="1">
        <f t="shared" si="0"/>
        <v>1.2960000000000003</v>
      </c>
      <c r="U2" s="1">
        <f t="shared" si="0"/>
        <v>1.5120000000000002</v>
      </c>
      <c r="V2" s="1">
        <f t="shared" si="0"/>
        <v>1.7280000000000002</v>
      </c>
      <c r="W2" s="1">
        <f t="shared" si="0"/>
        <v>1.9440000000000002</v>
      </c>
      <c r="X2" s="1">
        <f t="shared" si="0"/>
        <v>2.16</v>
      </c>
      <c r="Y2" s="1">
        <f t="shared" si="0"/>
        <v>2.3760000000000003</v>
      </c>
      <c r="Z2" s="1">
        <f t="shared" si="0"/>
        <v>2.5920000000000005</v>
      </c>
      <c r="AA2" s="1">
        <f t="shared" si="0"/>
        <v>2.8080000000000003</v>
      </c>
      <c r="AB2" s="1">
        <f t="shared" si="0"/>
        <v>3.0240000000000005</v>
      </c>
      <c r="AC2" s="1">
        <f t="shared" si="0"/>
        <v>3.24</v>
      </c>
      <c r="AD2" s="1">
        <f t="shared" si="0"/>
        <v>3.4560000000000004</v>
      </c>
      <c r="AE2" s="1">
        <f t="shared" si="0"/>
        <v>3.6720000000000006</v>
      </c>
      <c r="AF2" s="1">
        <f t="shared" si="0"/>
        <v>3.8880000000000003</v>
      </c>
      <c r="AG2" s="1">
        <f t="shared" si="0"/>
        <v>4.1040000000000001</v>
      </c>
      <c r="AH2" s="1">
        <f t="shared" si="0"/>
        <v>4.32</v>
      </c>
      <c r="AI2" s="1">
        <f t="shared" si="0"/>
        <v>4.5360000000000005</v>
      </c>
      <c r="AJ2" s="1">
        <f t="shared" si="0"/>
        <v>4.7520000000000007</v>
      </c>
      <c r="AK2" s="1">
        <f t="shared" si="0"/>
        <v>4.9680000000000009</v>
      </c>
      <c r="AL2" s="16">
        <f>AM2-0.3</f>
        <v>5.1000000000000005</v>
      </c>
      <c r="AM2" s="1">
        <f t="shared" si="0"/>
        <v>5.4</v>
      </c>
      <c r="AP2" s="184" t="s">
        <v>173</v>
      </c>
      <c r="AQ2" s="183"/>
      <c r="AR2" s="68">
        <f>AL2-O2</f>
        <v>4.8000000000000007</v>
      </c>
      <c r="AS2" s="68">
        <f>AL6-O6</f>
        <v>4.7000000000000011</v>
      </c>
      <c r="AT2" s="68">
        <f>AL10-O10</f>
        <v>4.5999999999999996</v>
      </c>
    </row>
    <row r="3" spans="1:46" x14ac:dyDescent="0.25">
      <c r="A3" s="1">
        <v>5</v>
      </c>
      <c r="B3" s="1">
        <v>1</v>
      </c>
      <c r="C3" s="1">
        <v>8</v>
      </c>
      <c r="D3" s="1">
        <v>5</v>
      </c>
      <c r="E3" s="1" t="s">
        <v>30</v>
      </c>
      <c r="F3" s="1">
        <v>-60.655999999999999</v>
      </c>
      <c r="G3" s="1">
        <v>-113.18440000000001</v>
      </c>
      <c r="H3" s="1">
        <v>36.132400000000011</v>
      </c>
      <c r="I3" s="1"/>
      <c r="J3" s="1"/>
      <c r="K3" s="1"/>
      <c r="L3" s="1"/>
      <c r="M3" s="7" t="s">
        <v>21</v>
      </c>
      <c r="N3" s="1">
        <f>F2</f>
        <v>-67.403000000000006</v>
      </c>
      <c r="O3" s="19">
        <f>$F2+$F4*(O2-$N2)-$J4*(O2-$N2)^2/2</f>
        <v>-45.225800000000007</v>
      </c>
      <c r="P3" s="10">
        <f>$F2+$F4*(P2-$N2)-$J4*(P2-$N2)^2/2</f>
        <v>-36.280423999999996</v>
      </c>
      <c r="Q3" s="10">
        <f>$F2+$F4*(Q2-$N2)-$J4*(Q2-$N2)^2/2</f>
        <v>-22.713679999999997</v>
      </c>
      <c r="R3" s="10">
        <f>$F2+$F4*(R2-$N2)-$J4*(R2-$N2)^2/2</f>
        <v>-10.476631999999993</v>
      </c>
      <c r="S3" s="10">
        <f t="shared" ref="S3:AM3" si="1">$F2+$F4*(S2-$N2)-$J4*(S2-$N2)^2/2</f>
        <v>0.43071999999999733</v>
      </c>
      <c r="T3" s="10">
        <f t="shared" si="1"/>
        <v>10.008376000000009</v>
      </c>
      <c r="U3" s="10">
        <f t="shared" si="1"/>
        <v>18.256336000000019</v>
      </c>
      <c r="V3" s="10">
        <f t="shared" si="1"/>
        <v>25.174600000000019</v>
      </c>
      <c r="W3" s="10">
        <f t="shared" si="1"/>
        <v>30.763168</v>
      </c>
      <c r="X3" s="10">
        <f t="shared" si="1"/>
        <v>35.022040000000004</v>
      </c>
      <c r="Y3" s="10">
        <f t="shared" si="1"/>
        <v>37.951216000000031</v>
      </c>
      <c r="Z3" s="10">
        <f t="shared" si="1"/>
        <v>39.550696000000002</v>
      </c>
      <c r="AA3" s="10">
        <f t="shared" si="1"/>
        <v>39.820480000000032</v>
      </c>
      <c r="AB3" s="10">
        <f t="shared" si="1"/>
        <v>38.760568000000035</v>
      </c>
      <c r="AC3" s="10">
        <f t="shared" si="1"/>
        <v>36.370960000000025</v>
      </c>
      <c r="AD3" s="10">
        <f t="shared" si="1"/>
        <v>32.651656000000031</v>
      </c>
      <c r="AE3" s="10">
        <f t="shared" si="1"/>
        <v>27.602656000000025</v>
      </c>
      <c r="AF3" s="10">
        <f t="shared" si="1"/>
        <v>21.223960000000005</v>
      </c>
      <c r="AG3" s="10">
        <f t="shared" si="1"/>
        <v>13.515568000000059</v>
      </c>
      <c r="AH3" s="10">
        <f t="shared" si="1"/>
        <v>4.4774800000000141</v>
      </c>
      <c r="AI3" s="10">
        <f t="shared" si="1"/>
        <v>-5.8903040000000146</v>
      </c>
      <c r="AJ3" s="10">
        <f t="shared" si="1"/>
        <v>-17.587783999999942</v>
      </c>
      <c r="AK3" s="10">
        <f t="shared" si="1"/>
        <v>-30.614959999999996</v>
      </c>
      <c r="AL3" s="17">
        <f>$F2+$F4*(AL2-$N2)-$J4*(AL2-$N2)^2/2</f>
        <v>-39.230599999999981</v>
      </c>
      <c r="AM3" s="10">
        <f t="shared" si="1"/>
        <v>-60.658399999999972</v>
      </c>
      <c r="AP3" s="184" t="s">
        <v>174</v>
      </c>
      <c r="AQ3" s="62"/>
      <c r="AR3" s="183">
        <f>AL22-O22</f>
        <v>4.45</v>
      </c>
      <c r="AS3" s="183">
        <f>AL26-O26</f>
        <v>4.4000000000000004</v>
      </c>
      <c r="AT3" s="183">
        <f>AL30-O30</f>
        <v>4.3499999999999996</v>
      </c>
    </row>
    <row r="4" spans="1:46" x14ac:dyDescent="0.25">
      <c r="A4" s="1">
        <v>5</v>
      </c>
      <c r="B4" s="1">
        <v>1</v>
      </c>
      <c r="C4" s="1">
        <v>8</v>
      </c>
      <c r="D4" s="1">
        <v>5</v>
      </c>
      <c r="E4" s="1" t="s">
        <v>31</v>
      </c>
      <c r="F4" s="1">
        <v>78.198999999999998</v>
      </c>
      <c r="G4" s="1">
        <v>20.960699999999999</v>
      </c>
      <c r="H4" s="1">
        <v>78.953299999999999</v>
      </c>
      <c r="I4" s="8"/>
      <c r="J4" s="8">
        <f>(F4-F5)/$I$2</f>
        <v>28.499999999999993</v>
      </c>
      <c r="K4" s="8">
        <f>(G4-G5)/$I$2</f>
        <v>18.2</v>
      </c>
      <c r="L4" s="8"/>
      <c r="M4" s="11" t="s">
        <v>37</v>
      </c>
      <c r="N4" s="8">
        <f>G2</f>
        <v>38.987300000000005</v>
      </c>
      <c r="O4" s="17">
        <f>$G2+$G4*(O2-$N2)-$K4*(O2-$N2)^2/2</f>
        <v>44.456510000000002</v>
      </c>
      <c r="P4" s="12">
        <f>$G2+$G4*(P2-$N2)-$K4*(P2-$N2)^2/2</f>
        <v>46.344044000000004</v>
      </c>
      <c r="Q4" s="12">
        <f t="shared" ref="Q4:AL4" si="2">$G2+$G4*(Q2-$N2)-$K4*(Q2-$N2)^2/2</f>
        <v>48.748707200000005</v>
      </c>
      <c r="R4" s="12">
        <f t="shared" si="2"/>
        <v>50.304231200000004</v>
      </c>
      <c r="S4" s="12">
        <f t="shared" si="2"/>
        <v>51.010616000000006</v>
      </c>
      <c r="T4" s="12">
        <f t="shared" si="2"/>
        <v>50.867861600000012</v>
      </c>
      <c r="U4" s="12">
        <f t="shared" si="2"/>
        <v>49.875968</v>
      </c>
      <c r="V4" s="12">
        <f t="shared" si="2"/>
        <v>48.034935199999993</v>
      </c>
      <c r="W4" s="12">
        <f t="shared" si="2"/>
        <v>45.344763200000003</v>
      </c>
      <c r="X4" s="12">
        <f t="shared" si="2"/>
        <v>41.80545200000001</v>
      </c>
      <c r="Y4" s="12">
        <f t="shared" si="2"/>
        <v>37.417001599999992</v>
      </c>
      <c r="Z4" s="12">
        <f t="shared" si="2"/>
        <v>32.179411999999992</v>
      </c>
      <c r="AA4" s="12">
        <f t="shared" si="2"/>
        <v>26.09268320000001</v>
      </c>
      <c r="AB4" s="12">
        <f t="shared" si="2"/>
        <v>19.156815199999983</v>
      </c>
      <c r="AC4" s="12">
        <f t="shared" si="2"/>
        <v>11.371807999999987</v>
      </c>
      <c r="AD4" s="12">
        <f t="shared" si="2"/>
        <v>2.7376615999999956</v>
      </c>
      <c r="AE4" s="12">
        <f t="shared" si="2"/>
        <v>-6.7456240000000207</v>
      </c>
      <c r="AF4" s="12">
        <f t="shared" si="2"/>
        <v>-17.078048800000005</v>
      </c>
      <c r="AG4" s="12">
        <f t="shared" si="2"/>
        <v>-28.259612799999985</v>
      </c>
      <c r="AH4" s="12">
        <f t="shared" si="2"/>
        <v>-40.29031599999999</v>
      </c>
      <c r="AI4" s="12">
        <f t="shared" si="2"/>
        <v>-53.17015840000002</v>
      </c>
      <c r="AJ4" s="12">
        <f t="shared" si="2"/>
        <v>-66.899140000000045</v>
      </c>
      <c r="AK4" s="12">
        <f t="shared" si="2"/>
        <v>-81.477260800000039</v>
      </c>
      <c r="AL4" s="17">
        <f t="shared" si="2"/>
        <v>-90.804130000000015</v>
      </c>
      <c r="AM4" s="12">
        <f>$G2+$G4*(AM2-$N2)-$K4*(AM2-$N2)^2/2</f>
        <v>-113.18092000000004</v>
      </c>
    </row>
    <row r="5" spans="1:46" x14ac:dyDescent="0.25">
      <c r="A5" s="1">
        <v>5</v>
      </c>
      <c r="B5" s="1">
        <v>1</v>
      </c>
      <c r="C5" s="1">
        <v>8</v>
      </c>
      <c r="D5" s="1">
        <v>5</v>
      </c>
      <c r="E5" s="1" t="s">
        <v>32</v>
      </c>
      <c r="F5" s="1">
        <v>-75.700999999999993</v>
      </c>
      <c r="G5" s="1">
        <v>-77.319299999999998</v>
      </c>
      <c r="H5" s="1">
        <v>-19.326699999999999</v>
      </c>
      <c r="I5" s="8"/>
      <c r="J5" s="8"/>
      <c r="K5" s="8"/>
      <c r="L5" s="8"/>
      <c r="M5" s="11" t="s">
        <v>38</v>
      </c>
      <c r="N5" s="8">
        <f>H2</f>
        <v>-124.8613</v>
      </c>
      <c r="O5" s="19">
        <f>$H2+$H4*(O2-$N2)-$K4*(O2-$N2)^2/2</f>
        <v>-101.99431</v>
      </c>
      <c r="P5" s="12">
        <f>$H2+$H4*(P2-$N2)-$K4*(P2-$N2)^2/2</f>
        <v>-92.451752799999994</v>
      </c>
      <c r="Q5" s="12">
        <f t="shared" ref="Q5:AM5" si="3">$H2+$H4*(Q2-$N2)-$K4*(Q2-$N2)^2/2</f>
        <v>-77.520687999999979</v>
      </c>
      <c r="R5" s="12">
        <f t="shared" si="3"/>
        <v>-63.438762399999987</v>
      </c>
      <c r="S5" s="12">
        <f t="shared" si="3"/>
        <v>-50.205976</v>
      </c>
      <c r="T5" s="12">
        <f t="shared" si="3"/>
        <v>-37.82232879999998</v>
      </c>
      <c r="U5" s="12">
        <f t="shared" si="3"/>
        <v>-26.287820799999992</v>
      </c>
      <c r="V5" s="12">
        <f t="shared" si="3"/>
        <v>-15.602451999999982</v>
      </c>
      <c r="W5" s="12">
        <f t="shared" si="3"/>
        <v>-5.7662224000000037</v>
      </c>
      <c r="X5" s="12">
        <f t="shared" si="3"/>
        <v>3.220868000000003</v>
      </c>
      <c r="Y5" s="12">
        <f t="shared" si="3"/>
        <v>11.358819199999999</v>
      </c>
      <c r="Z5" s="12">
        <f t="shared" si="3"/>
        <v>18.647631200000028</v>
      </c>
      <c r="AA5" s="12">
        <f t="shared" si="3"/>
        <v>25.087304000000017</v>
      </c>
      <c r="AB5" s="12">
        <f t="shared" si="3"/>
        <v>30.677837600000004</v>
      </c>
      <c r="AC5" s="12">
        <f t="shared" si="3"/>
        <v>35.419231999999994</v>
      </c>
      <c r="AD5" s="12">
        <f t="shared" si="3"/>
        <v>39.31148720000003</v>
      </c>
      <c r="AE5" s="12">
        <f t="shared" si="3"/>
        <v>42.354603199999985</v>
      </c>
      <c r="AF5" s="12">
        <f t="shared" si="3"/>
        <v>44.548579999999987</v>
      </c>
      <c r="AG5" s="12">
        <f t="shared" si="3"/>
        <v>45.893417599999992</v>
      </c>
      <c r="AH5" s="12">
        <f t="shared" si="3"/>
        <v>46.389116000000001</v>
      </c>
      <c r="AI5" s="12">
        <f t="shared" si="3"/>
        <v>46.035675200000014</v>
      </c>
      <c r="AJ5" s="12">
        <f t="shared" si="3"/>
        <v>44.833095199999974</v>
      </c>
      <c r="AK5" s="12">
        <f t="shared" si="3"/>
        <v>42.781376000000023</v>
      </c>
      <c r="AL5" s="17">
        <f t="shared" si="3"/>
        <v>41.10952999999995</v>
      </c>
      <c r="AM5" s="12">
        <f t="shared" si="3"/>
        <v>36.13051999999999</v>
      </c>
    </row>
    <row r="6" spans="1:46" x14ac:dyDescent="0.25">
      <c r="A6" s="1">
        <v>5</v>
      </c>
      <c r="B6" s="1">
        <v>1</v>
      </c>
      <c r="C6" s="1">
        <v>8</v>
      </c>
      <c r="D6" s="1">
        <v>4</v>
      </c>
      <c r="E6" s="1" t="s">
        <v>29</v>
      </c>
      <c r="F6" s="1">
        <v>-152.22300000000001</v>
      </c>
      <c r="G6" s="1">
        <v>100.68350000000001</v>
      </c>
      <c r="H6" s="1">
        <v>-284.58749999999998</v>
      </c>
      <c r="I6" s="8">
        <f>I2</f>
        <v>5.4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>N6+0.35</f>
        <v>0.35</v>
      </c>
      <c r="P6" s="1">
        <f t="shared" ref="P6:AM6" si="4">P2</f>
        <v>0.43200000000000005</v>
      </c>
      <c r="Q6" s="1">
        <f t="shared" si="4"/>
        <v>0.64800000000000013</v>
      </c>
      <c r="R6" s="1">
        <f t="shared" si="4"/>
        <v>0.8640000000000001</v>
      </c>
      <c r="S6" s="1">
        <f t="shared" si="4"/>
        <v>1.08</v>
      </c>
      <c r="T6" s="1">
        <f t="shared" si="4"/>
        <v>1.2960000000000003</v>
      </c>
      <c r="U6" s="1">
        <f t="shared" si="4"/>
        <v>1.5120000000000002</v>
      </c>
      <c r="V6" s="1">
        <f t="shared" si="4"/>
        <v>1.7280000000000002</v>
      </c>
      <c r="W6" s="1">
        <f t="shared" si="4"/>
        <v>1.9440000000000002</v>
      </c>
      <c r="X6" s="1">
        <f t="shared" si="4"/>
        <v>2.16</v>
      </c>
      <c r="Y6" s="1">
        <f t="shared" si="4"/>
        <v>2.3760000000000003</v>
      </c>
      <c r="Z6" s="1">
        <f t="shared" si="4"/>
        <v>2.5920000000000005</v>
      </c>
      <c r="AA6" s="1">
        <f t="shared" si="4"/>
        <v>2.8080000000000003</v>
      </c>
      <c r="AB6" s="1">
        <f t="shared" si="4"/>
        <v>3.0240000000000005</v>
      </c>
      <c r="AC6" s="1">
        <f t="shared" si="4"/>
        <v>3.24</v>
      </c>
      <c r="AD6" s="1">
        <f t="shared" si="4"/>
        <v>3.4560000000000004</v>
      </c>
      <c r="AE6" s="1">
        <f t="shared" si="4"/>
        <v>3.6720000000000006</v>
      </c>
      <c r="AF6" s="1">
        <f t="shared" si="4"/>
        <v>3.8880000000000003</v>
      </c>
      <c r="AG6" s="1">
        <f t="shared" si="4"/>
        <v>4.1040000000000001</v>
      </c>
      <c r="AH6" s="1">
        <f t="shared" si="4"/>
        <v>4.32</v>
      </c>
      <c r="AI6" s="1">
        <f t="shared" si="4"/>
        <v>4.5360000000000005</v>
      </c>
      <c r="AJ6" s="1">
        <f t="shared" si="4"/>
        <v>4.7520000000000007</v>
      </c>
      <c r="AK6" s="1">
        <f t="shared" si="4"/>
        <v>4.9680000000000009</v>
      </c>
      <c r="AL6" s="16">
        <f>AM6-0.35</f>
        <v>5.0500000000000007</v>
      </c>
      <c r="AM6" s="1">
        <f t="shared" si="4"/>
        <v>5.4</v>
      </c>
    </row>
    <row r="7" spans="1:46" x14ac:dyDescent="0.25">
      <c r="A7" s="1">
        <v>5</v>
      </c>
      <c r="B7" s="1">
        <v>1</v>
      </c>
      <c r="C7" s="1">
        <v>8</v>
      </c>
      <c r="D7" s="1">
        <v>4</v>
      </c>
      <c r="E7" s="1" t="s">
        <v>30</v>
      </c>
      <c r="F7" s="1">
        <v>-129.386</v>
      </c>
      <c r="G7" s="1">
        <v>-258.00300000000004</v>
      </c>
      <c r="H7" s="1">
        <v>104.01700000000002</v>
      </c>
      <c r="I7" s="8"/>
      <c r="J7" s="8"/>
      <c r="K7" s="8"/>
      <c r="L7" s="8"/>
      <c r="M7" s="11" t="s">
        <v>21</v>
      </c>
      <c r="N7" s="1">
        <f>F6</f>
        <v>-152.22300000000001</v>
      </c>
      <c r="O7" s="19">
        <f>$F6+$F8*(O6-$N6)-$J8*(O6-$N6)^2/2</f>
        <v>-95.685225000000031</v>
      </c>
      <c r="P7" s="10">
        <f>$F6+$F8*(P6-$N6)-$J8*(P6-$N6)^2/2</f>
        <v>-83.542689600000003</v>
      </c>
      <c r="Q7" s="10">
        <f>$F6+$F8*(Q6-$N6)-$J8*(Q6-$N6)^2/2</f>
        <v>-53.562537600000006</v>
      </c>
      <c r="R7" s="10">
        <f>$F6+$F8*(R6-$N6)-$J8*(R6-$N6)^2/2</f>
        <v>-26.489054400000001</v>
      </c>
      <c r="S7" s="10">
        <f t="shared" ref="S7" si="5">$F6+$F8*(S6-$N6)-$J8*(S6-$N6)^2/2</f>
        <v>-2.3222399999999936</v>
      </c>
      <c r="T7" s="10">
        <f t="shared" ref="T7" si="6">$F6+$F8*(T6-$N6)-$J8*(T6-$N6)^2/2</f>
        <v>18.937905599999993</v>
      </c>
      <c r="U7" s="10">
        <f t="shared" ref="U7" si="7">$F6+$F8*(U6-$N6)-$J8*(U6-$N6)^2/2</f>
        <v>37.291382400000003</v>
      </c>
      <c r="V7" s="10">
        <f t="shared" ref="V7" si="8">$F6+$F8*(V6-$N6)-$J8*(V6-$N6)^2/2</f>
        <v>52.738190400000008</v>
      </c>
      <c r="W7" s="10">
        <f t="shared" ref="W7" si="9">$F6+$F8*(W6-$N6)-$J8*(W6-$N6)^2/2</f>
        <v>65.278329600000021</v>
      </c>
      <c r="X7" s="10">
        <f t="shared" ref="X7" si="10">$F6+$F8*(X6-$N6)-$J8*(X6-$N6)^2/2</f>
        <v>74.911800000000028</v>
      </c>
      <c r="Y7" s="10">
        <f t="shared" ref="Y7" si="11">$F6+$F8*(Y6-$N6)-$J8*(Y6-$N6)^2/2</f>
        <v>81.638601600000015</v>
      </c>
      <c r="Z7" s="10">
        <f t="shared" ref="Z7" si="12">$F6+$F8*(Z6-$N6)-$J8*(Z6-$N6)^2/2</f>
        <v>85.458734399999969</v>
      </c>
      <c r="AA7" s="10">
        <f t="shared" ref="AA7" si="13">$F6+$F8*(AA6-$N6)-$J8*(AA6-$N6)^2/2</f>
        <v>86.37219840000003</v>
      </c>
      <c r="AB7" s="10">
        <f t="shared" ref="AB7" si="14">$F6+$F8*(AB6-$N6)-$J8*(AB6-$N6)^2/2</f>
        <v>84.378993600000001</v>
      </c>
      <c r="AC7" s="10">
        <f t="shared" ref="AC7" si="15">$F6+$F8*(AC6-$N6)-$J8*(AC6-$N6)^2/2</f>
        <v>79.479119999999966</v>
      </c>
      <c r="AD7" s="10">
        <f t="shared" ref="AD7" si="16">$F6+$F8*(AD6-$N6)-$J8*(AD6-$N6)^2/2</f>
        <v>71.672577600000011</v>
      </c>
      <c r="AE7" s="10">
        <f t="shared" ref="AE7" si="17">$F6+$F8*(AE6-$N6)-$J8*(AE6-$N6)^2/2</f>
        <v>60.959366400000022</v>
      </c>
      <c r="AF7" s="10">
        <f t="shared" ref="AF7" si="18">$F6+$F8*(AF6-$N6)-$J8*(AF6-$N6)^2/2</f>
        <v>47.339486399999998</v>
      </c>
      <c r="AG7" s="10">
        <f t="shared" ref="AG7" si="19">$F6+$F8*(AG6-$N6)-$J8*(AG6-$N6)^2/2</f>
        <v>30.812937600000168</v>
      </c>
      <c r="AH7" s="10">
        <f t="shared" ref="AH7" si="20">$F6+$F8*(AH6-$N6)-$J8*(AH6-$N6)^2/2</f>
        <v>11.379720000000134</v>
      </c>
      <c r="AI7" s="10">
        <f t="shared" ref="AI7" si="21">$F6+$F8*(AI6-$N6)-$J8*(AI6-$N6)^2/2</f>
        <v>-10.960166400000162</v>
      </c>
      <c r="AJ7" s="10">
        <f t="shared" ref="AJ7" si="22">$F6+$F8*(AJ6-$N6)-$J8*(AJ6-$N6)^2/2</f>
        <v>-36.206721600000037</v>
      </c>
      <c r="AK7" s="10">
        <f t="shared" ref="AK7" si="23">$F6+$F8*(AK6-$N6)-$J8*(AK6-$N6)^2/2</f>
        <v>-64.35994560000006</v>
      </c>
      <c r="AL7" s="17">
        <f>$F6+$F8*(AL6-$N6)-$J8*(AL6-$N6)^2/2</f>
        <v>-75.808924999999931</v>
      </c>
      <c r="AM7" s="10">
        <f t="shared" ref="AM7" si="24">$F6+$F8*(AM6-$N6)-$J8*(AM6-$N6)^2/2</f>
        <v>-129.38639999999998</v>
      </c>
    </row>
    <row r="8" spans="1:46" x14ac:dyDescent="0.25">
      <c r="A8" s="1">
        <v>5</v>
      </c>
      <c r="B8" s="1">
        <v>1</v>
      </c>
      <c r="C8" s="1">
        <v>8</v>
      </c>
      <c r="D8" s="1">
        <v>4</v>
      </c>
      <c r="E8" s="1" t="s">
        <v>31</v>
      </c>
      <c r="F8" s="1">
        <v>172.43899999999999</v>
      </c>
      <c r="G8" s="1">
        <v>34.287099999999995</v>
      </c>
      <c r="H8" s="1">
        <v>172.67290000000003</v>
      </c>
      <c r="I8" s="8"/>
      <c r="J8" s="8">
        <f>(F8-F9)/$I$6</f>
        <v>62.29999999999999</v>
      </c>
      <c r="K8" s="8">
        <f>(G8-G9)/$I$6</f>
        <v>37.299999999999997</v>
      </c>
      <c r="L8" s="8"/>
      <c r="M8" s="11" t="s">
        <v>37</v>
      </c>
      <c r="N8" s="8">
        <f>G6</f>
        <v>100.68350000000001</v>
      </c>
      <c r="O8" s="17">
        <f>$G6+$G8*(O6-$N6)-$K8*(O6-$N6)^2/2</f>
        <v>110.39936</v>
      </c>
      <c r="P8" s="12">
        <f>$G6+$G8*(P6-$N6)-$K8*(P6-$N6)^2/2</f>
        <v>112.01498960000001</v>
      </c>
      <c r="Q8" s="12">
        <f t="shared" ref="Q8:AL8" si="25">$G6+$G8*(Q6-$N6)-$K8*(Q6-$N6)^2/2</f>
        <v>115.0703312</v>
      </c>
      <c r="R8" s="12">
        <f t="shared" si="25"/>
        <v>116.38540400000001</v>
      </c>
      <c r="S8" s="12">
        <f t="shared" si="25"/>
        <v>115.96020800000001</v>
      </c>
      <c r="T8" s="12">
        <f t="shared" si="25"/>
        <v>113.7947432</v>
      </c>
      <c r="U8" s="12">
        <f t="shared" si="25"/>
        <v>109.88900959999998</v>
      </c>
      <c r="V8" s="12">
        <f t="shared" si="25"/>
        <v>104.24300719999999</v>
      </c>
      <c r="W8" s="12">
        <f t="shared" si="25"/>
        <v>96.856735999999984</v>
      </c>
      <c r="X8" s="12">
        <f t="shared" si="25"/>
        <v>87.730196000000007</v>
      </c>
      <c r="Y8" s="12">
        <f t="shared" si="25"/>
        <v>76.863387199999977</v>
      </c>
      <c r="Z8" s="12">
        <f t="shared" si="25"/>
        <v>64.25630959999998</v>
      </c>
      <c r="AA8" s="12">
        <f t="shared" si="25"/>
        <v>49.908963200000017</v>
      </c>
      <c r="AB8" s="12">
        <f t="shared" si="25"/>
        <v>33.821347999999972</v>
      </c>
      <c r="AC8" s="12">
        <f t="shared" si="25"/>
        <v>15.993463999999989</v>
      </c>
      <c r="AD8" s="12">
        <f t="shared" si="25"/>
        <v>-3.5746888000000183</v>
      </c>
      <c r="AE8" s="12">
        <f t="shared" si="25"/>
        <v>-24.883110400000049</v>
      </c>
      <c r="AF8" s="12">
        <f t="shared" si="25"/>
        <v>-47.931800800000019</v>
      </c>
      <c r="AG8" s="12">
        <f t="shared" si="25"/>
        <v>-72.720759999999984</v>
      </c>
      <c r="AH8" s="12">
        <f t="shared" si="25"/>
        <v>-99.249988000000002</v>
      </c>
      <c r="AI8" s="12">
        <f t="shared" si="25"/>
        <v>-127.51948480000004</v>
      </c>
      <c r="AJ8" s="12">
        <f t="shared" si="25"/>
        <v>-157.52925040000014</v>
      </c>
      <c r="AK8" s="12">
        <f t="shared" si="25"/>
        <v>-189.27928480000008</v>
      </c>
      <c r="AL8" s="17">
        <f t="shared" si="25"/>
        <v>-201.78827000000013</v>
      </c>
      <c r="AM8" s="12">
        <f>$G6+$G8*(AM6-$N6)-$K8*(AM6-$N6)^2/2</f>
        <v>-258.00016000000005</v>
      </c>
    </row>
    <row r="9" spans="1:46" x14ac:dyDescent="0.25">
      <c r="A9" s="1">
        <v>5</v>
      </c>
      <c r="B9" s="1">
        <v>1</v>
      </c>
      <c r="C9" s="1">
        <v>8</v>
      </c>
      <c r="D9" s="1">
        <v>4</v>
      </c>
      <c r="E9" s="1" t="s">
        <v>32</v>
      </c>
      <c r="F9" s="1">
        <v>-163.98099999999999</v>
      </c>
      <c r="G9" s="1">
        <v>-167.13290000000001</v>
      </c>
      <c r="H9" s="1">
        <v>-28.747099999999989</v>
      </c>
      <c r="I9" s="8"/>
      <c r="J9" s="8"/>
      <c r="K9" s="8"/>
      <c r="L9" s="8"/>
      <c r="M9" s="11" t="s">
        <v>38</v>
      </c>
      <c r="N9" s="8">
        <f>H6</f>
        <v>-284.58749999999998</v>
      </c>
      <c r="O9" s="19">
        <f>$H6+$H8*(O6-$N6)-$K8*(O6-$N6)^2/2</f>
        <v>-226.43660999999997</v>
      </c>
      <c r="P9" s="12">
        <f>$H6+$H8*(P6-$N6)-$K8*(P6-$N6)^2/2</f>
        <v>-213.47334479999995</v>
      </c>
      <c r="Q9" s="12">
        <f t="shared" ref="Q9" si="26">$H6+$H8*(Q6-$N6)-$K8*(Q6-$N6)^2/2</f>
        <v>-180.52667039999992</v>
      </c>
      <c r="R9" s="12">
        <f t="shared" ref="R9" si="27">$H6+$H8*(R6-$N6)-$K8*(R6-$N6)^2/2</f>
        <v>-149.32026479999993</v>
      </c>
      <c r="S9" s="12">
        <f t="shared" ref="S9" si="28">$H6+$H8*(S6-$N6)-$K8*(S6-$N6)^2/2</f>
        <v>-119.85412799999993</v>
      </c>
      <c r="T9" s="12">
        <f t="shared" ref="T9" si="29">$H6+$H8*(T6-$N6)-$K8*(T6-$N6)^2/2</f>
        <v>-92.128259999999898</v>
      </c>
      <c r="U9" s="12">
        <f t="shared" ref="U9" si="30">$H6+$H8*(U6-$N6)-$K8*(U6-$N6)^2/2</f>
        <v>-66.142660799999902</v>
      </c>
      <c r="V9" s="12">
        <f t="shared" ref="V9" si="31">$H6+$H8*(V6-$N6)-$K8*(V6-$N6)^2/2</f>
        <v>-41.897330399999909</v>
      </c>
      <c r="W9" s="12">
        <f t="shared" ref="W9" si="32">$H6+$H8*(W6-$N6)-$K8*(W6-$N6)^2/2</f>
        <v>-19.392268799999925</v>
      </c>
      <c r="X9" s="12">
        <f t="shared" ref="X9" si="33">$H6+$H8*(X6-$N6)-$K8*(X6-$N6)^2/2</f>
        <v>1.3725240000001122</v>
      </c>
      <c r="Y9" s="12">
        <f t="shared" ref="Y9" si="34">$H6+$H8*(Y6-$N6)-$K8*(Y6-$N6)^2/2</f>
        <v>20.397048000000126</v>
      </c>
      <c r="Z9" s="12">
        <f t="shared" ref="Z9" si="35">$H6+$H8*(Z6-$N6)-$K8*(Z6-$N6)^2/2</f>
        <v>37.681303200000144</v>
      </c>
      <c r="AA9" s="12">
        <f t="shared" ref="AA9" si="36">$H6+$H8*(AA6-$N6)-$K8*(AA6-$N6)^2/2</f>
        <v>53.225289600000167</v>
      </c>
      <c r="AB9" s="12">
        <f t="shared" ref="AB9" si="37">$H6+$H8*(AB6-$N6)-$K8*(AB6-$N6)^2/2</f>
        <v>67.029007200000166</v>
      </c>
      <c r="AC9" s="12">
        <f t="shared" ref="AC9" si="38">$H6+$H8*(AC6-$N6)-$K8*(AC6-$N6)^2/2</f>
        <v>79.092456000000112</v>
      </c>
      <c r="AD9" s="12">
        <f t="shared" ref="AD9" si="39">$H6+$H8*(AD6-$N6)-$K8*(AD6-$N6)^2/2</f>
        <v>89.415636000000148</v>
      </c>
      <c r="AE9" s="12">
        <f t="shared" ref="AE9" si="40">$H6+$H8*(AE6-$N6)-$K8*(AE6-$N6)^2/2</f>
        <v>97.998547200000161</v>
      </c>
      <c r="AF9" s="12">
        <f t="shared" ref="AF9" si="41">$H6+$H8*(AF6-$N6)-$K8*(AF6-$N6)^2/2</f>
        <v>104.84118960000012</v>
      </c>
      <c r="AG9" s="12">
        <f t="shared" ref="AG9" si="42">$H6+$H8*(AG6-$N6)-$K8*(AG6-$N6)^2/2</f>
        <v>109.9435632000002</v>
      </c>
      <c r="AH9" s="12">
        <f t="shared" ref="AH9" si="43">$H6+$H8*(AH6-$N6)-$K8*(AH6-$N6)^2/2</f>
        <v>113.3056680000002</v>
      </c>
      <c r="AI9" s="12">
        <f t="shared" ref="AI9" si="44">$H6+$H8*(AI6-$N6)-$K8*(AI6-$N6)^2/2</f>
        <v>114.92750400000017</v>
      </c>
      <c r="AJ9" s="12">
        <f t="shared" ref="AJ9" si="45">$H6+$H8*(AJ6-$N6)-$K8*(AJ6-$N6)^2/2</f>
        <v>114.80907120000018</v>
      </c>
      <c r="AK9" s="12">
        <f t="shared" ref="AK9" si="46">$H6+$H8*(AK6-$N6)-$K8*(AK6-$N6)^2/2</f>
        <v>112.95036960000022</v>
      </c>
      <c r="AL9" s="17">
        <f t="shared" ref="AL9" si="47">$H6+$H8*(AL6-$N6)-$K8*(AL6-$N6)^2/2</f>
        <v>111.78902000000016</v>
      </c>
      <c r="AM9" s="12">
        <f t="shared" ref="AM9" si="48">$H6+$H8*(AM6-$N6)-$K8*(AM6-$N6)^2/2</f>
        <v>104.01216000000022</v>
      </c>
    </row>
    <row r="10" spans="1:46" x14ac:dyDescent="0.25">
      <c r="A10" s="1">
        <v>5</v>
      </c>
      <c r="B10" s="1">
        <v>1</v>
      </c>
      <c r="C10" s="1">
        <v>8</v>
      </c>
      <c r="D10" s="1">
        <v>3</v>
      </c>
      <c r="E10" s="1" t="s">
        <v>29</v>
      </c>
      <c r="F10" s="1">
        <v>-158.85300000000001</v>
      </c>
      <c r="G10" s="1">
        <v>232.84629999999999</v>
      </c>
      <c r="H10" s="1">
        <v>-425.57829999999996</v>
      </c>
      <c r="I10" s="8">
        <f>I2</f>
        <v>5.4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>N10+0.4</f>
        <v>0.4</v>
      </c>
      <c r="P10" s="1">
        <f t="shared" ref="P10:AM10" si="49">P6</f>
        <v>0.43200000000000005</v>
      </c>
      <c r="Q10" s="1">
        <f t="shared" si="49"/>
        <v>0.64800000000000013</v>
      </c>
      <c r="R10" s="1">
        <f t="shared" si="49"/>
        <v>0.8640000000000001</v>
      </c>
      <c r="S10" s="1">
        <f t="shared" si="49"/>
        <v>1.08</v>
      </c>
      <c r="T10" s="1">
        <f t="shared" si="49"/>
        <v>1.2960000000000003</v>
      </c>
      <c r="U10" s="1">
        <f t="shared" si="49"/>
        <v>1.5120000000000002</v>
      </c>
      <c r="V10" s="1">
        <f t="shared" si="49"/>
        <v>1.7280000000000002</v>
      </c>
      <c r="W10" s="1">
        <f t="shared" si="49"/>
        <v>1.9440000000000002</v>
      </c>
      <c r="X10" s="1">
        <f t="shared" si="49"/>
        <v>2.16</v>
      </c>
      <c r="Y10" s="1">
        <f t="shared" si="49"/>
        <v>2.3760000000000003</v>
      </c>
      <c r="Z10" s="1">
        <f t="shared" si="49"/>
        <v>2.5920000000000005</v>
      </c>
      <c r="AA10" s="1">
        <f t="shared" si="49"/>
        <v>2.8080000000000003</v>
      </c>
      <c r="AB10" s="1">
        <f t="shared" si="49"/>
        <v>3.0240000000000005</v>
      </c>
      <c r="AC10" s="1">
        <f t="shared" si="49"/>
        <v>3.24</v>
      </c>
      <c r="AD10" s="1">
        <f t="shared" si="49"/>
        <v>3.4560000000000004</v>
      </c>
      <c r="AE10" s="1">
        <f t="shared" si="49"/>
        <v>3.6720000000000006</v>
      </c>
      <c r="AF10" s="1">
        <f t="shared" si="49"/>
        <v>3.8880000000000003</v>
      </c>
      <c r="AG10" s="1">
        <f t="shared" si="49"/>
        <v>4.1040000000000001</v>
      </c>
      <c r="AH10" s="1">
        <f t="shared" si="49"/>
        <v>4.32</v>
      </c>
      <c r="AI10" s="1">
        <f t="shared" si="49"/>
        <v>4.5360000000000005</v>
      </c>
      <c r="AJ10" s="1">
        <f t="shared" si="49"/>
        <v>4.7520000000000007</v>
      </c>
      <c r="AK10" s="1">
        <f t="shared" si="49"/>
        <v>4.9680000000000009</v>
      </c>
      <c r="AL10" s="16">
        <f>AM10-0.4</f>
        <v>5</v>
      </c>
      <c r="AM10" s="1">
        <f t="shared" si="49"/>
        <v>5.4</v>
      </c>
    </row>
    <row r="11" spans="1:46" x14ac:dyDescent="0.25">
      <c r="A11" s="1">
        <v>5</v>
      </c>
      <c r="B11" s="1">
        <v>1</v>
      </c>
      <c r="C11" s="1">
        <v>8</v>
      </c>
      <c r="D11" s="1">
        <v>3</v>
      </c>
      <c r="E11" s="1" t="s">
        <v>30</v>
      </c>
      <c r="F11" s="1">
        <v>-129.21600000000001</v>
      </c>
      <c r="G11" s="1">
        <v>-386.05189999999999</v>
      </c>
      <c r="H11" s="1">
        <v>231.87790000000001</v>
      </c>
      <c r="I11" s="8"/>
      <c r="J11" s="8"/>
      <c r="K11" s="8"/>
      <c r="L11" s="8"/>
      <c r="M11" s="11" t="s">
        <v>21</v>
      </c>
      <c r="N11" s="1">
        <f>F10</f>
        <v>-158.85300000000001</v>
      </c>
      <c r="O11" s="19">
        <f>$F10+$F12*(O10-$N10)-$J12*(O10-$N10)^2/2</f>
        <v>-93.357800000000012</v>
      </c>
      <c r="P11" s="10">
        <f>$F10+$F12*(P10-$N10)-$J12*(P10-$N10)^2/2</f>
        <v>-88.55571359999999</v>
      </c>
      <c r="Q11" s="10">
        <f>$F10+$F12*(Q10-$N10)-$J12*(Q10-$N10)^2/2</f>
        <v>-57.837057599999987</v>
      </c>
      <c r="R11" s="10">
        <f>$F10+$F12*(R10-$N10)-$J12*(R10-$N10)^2/2</f>
        <v>-30.071726399999985</v>
      </c>
      <c r="S11" s="10">
        <f t="shared" ref="S11" si="50">$F10+$F12*(S10-$N10)-$J12*(S10-$N10)^2/2</f>
        <v>-5.2597200000000157</v>
      </c>
      <c r="T11" s="10">
        <f t="shared" ref="T11" si="51">$F10+$F12*(T10-$N10)-$J12*(T10-$N10)^2/2</f>
        <v>16.598961600000024</v>
      </c>
      <c r="U11" s="10">
        <f t="shared" ref="U11" si="52">$F10+$F12*(U10-$N10)-$J12*(U10-$N10)^2/2</f>
        <v>35.504318400000031</v>
      </c>
      <c r="V11" s="10">
        <f t="shared" ref="V11" si="53">$F10+$F12*(V10-$N10)-$J12*(V10-$N10)^2/2</f>
        <v>51.456350400000034</v>
      </c>
      <c r="W11" s="10">
        <f t="shared" ref="W11" si="54">$F10+$F12*(W10-$N10)-$J12*(W10-$N10)^2/2</f>
        <v>64.455057599999975</v>
      </c>
      <c r="X11" s="10">
        <f t="shared" ref="X11" si="55">$F10+$F12*(X10-$N10)-$J12*(X10-$N10)^2/2</f>
        <v>74.500439999999969</v>
      </c>
      <c r="Y11" s="10">
        <f t="shared" ref="Y11" si="56">$F10+$F12*(Y10-$N10)-$J12*(Y10-$N10)^2/2</f>
        <v>81.592497600000002</v>
      </c>
      <c r="Z11" s="10">
        <f t="shared" ref="Z11" si="57">$F10+$F12*(Z10-$N10)-$J12*(Z10-$N10)^2/2</f>
        <v>85.731230400000015</v>
      </c>
      <c r="AA11" s="10">
        <f t="shared" ref="AA11" si="58">$F10+$F12*(AA10-$N10)-$J12*(AA10-$N10)^2/2</f>
        <v>86.916638400000011</v>
      </c>
      <c r="AB11" s="10">
        <f t="shared" ref="AB11" si="59">$F10+$F12*(AB10-$N10)-$J12*(AB10-$N10)^2/2</f>
        <v>85.148721600000044</v>
      </c>
      <c r="AC11" s="10">
        <f t="shared" ref="AC11" si="60">$F10+$F12*(AC10-$N10)-$J12*(AC10-$N10)^2/2</f>
        <v>80.427480000000003</v>
      </c>
      <c r="AD11" s="10">
        <f t="shared" ref="AD11" si="61">$F10+$F12*(AD10-$N10)-$J12*(AD10-$N10)^2/2</f>
        <v>72.752913600000056</v>
      </c>
      <c r="AE11" s="10">
        <f t="shared" ref="AE11" si="62">$F10+$F12*(AE10-$N10)-$J12*(AE10-$N10)^2/2</f>
        <v>62.125022399999921</v>
      </c>
      <c r="AF11" s="10">
        <f t="shared" ref="AF11" si="63">$F10+$F12*(AF10-$N10)-$J12*(AF10-$N10)^2/2</f>
        <v>48.543806399999994</v>
      </c>
      <c r="AG11" s="10">
        <f t="shared" ref="AG11" si="64">$F10+$F12*(AG10-$N10)-$J12*(AG10-$N10)^2/2</f>
        <v>32.009265600000049</v>
      </c>
      <c r="AH11" s="10">
        <f t="shared" ref="AH11" si="65">$F10+$F12*(AH10-$N10)-$J12*(AH10-$N10)^2/2</f>
        <v>12.521399999999858</v>
      </c>
      <c r="AI11" s="10">
        <f t="shared" ref="AI11" si="66">$F10+$F12*(AI10-$N10)-$J12*(AI10-$N10)^2/2</f>
        <v>-9.9197904000000108</v>
      </c>
      <c r="AJ11" s="10">
        <f t="shared" ref="AJ11" si="67">$F10+$F12*(AJ10-$N10)-$J12*(AJ10-$N10)^2/2</f>
        <v>-35.314305600000125</v>
      </c>
      <c r="AK11" s="10">
        <f t="shared" ref="AK11" si="68">$F10+$F12*(AK10-$N10)-$J12*(AK10-$N10)^2/2</f>
        <v>-63.662145600000031</v>
      </c>
      <c r="AL11" s="17">
        <f>$F10+$F12*(AL10-$N10)-$J12*(AL10-$N10)^2/2</f>
        <v>-68.113000000000056</v>
      </c>
      <c r="AM11" s="10">
        <f t="shared" ref="AM11" si="69">$F10+$F12*(AM10-$N10)-$J12*(AM10-$N10)^2/2</f>
        <v>-129.21780000000001</v>
      </c>
    </row>
    <row r="12" spans="1:46" x14ac:dyDescent="0.25">
      <c r="A12" s="1">
        <v>5</v>
      </c>
      <c r="B12" s="1">
        <v>1</v>
      </c>
      <c r="C12" s="1">
        <v>8</v>
      </c>
      <c r="D12" s="1">
        <v>3</v>
      </c>
      <c r="E12" s="1" t="s">
        <v>31</v>
      </c>
      <c r="F12" s="1">
        <v>176.398</v>
      </c>
      <c r="G12" s="1">
        <v>-11.740100000000012</v>
      </c>
      <c r="H12" s="1">
        <v>224.62010000000001</v>
      </c>
      <c r="I12" s="8"/>
      <c r="J12" s="8">
        <f>(F12-F13)/$I$10</f>
        <v>63.3</v>
      </c>
      <c r="K12" s="8">
        <f>(G12-G13)/$I$10</f>
        <v>38.099999999999994</v>
      </c>
      <c r="L12" s="8"/>
      <c r="M12" s="11" t="s">
        <v>37</v>
      </c>
      <c r="N12" s="8">
        <f>G10</f>
        <v>232.84629999999999</v>
      </c>
      <c r="O12" s="17">
        <f>$G10+$G12*(O10-$N10)-$K12*(O10-$N10)^2/2</f>
        <v>225.10225999999997</v>
      </c>
      <c r="P12" s="12">
        <f>$G10+$G12*(P10-$N10)-$K12*(P10-$N10)^2/2</f>
        <v>224.21938959999997</v>
      </c>
      <c r="Q12" s="12">
        <f t="shared" ref="Q12:AL12" si="70">$G10+$G12*(Q10-$N10)-$K12*(Q10-$N10)^2/2</f>
        <v>217.23954399999997</v>
      </c>
      <c r="R12" s="12">
        <f t="shared" si="70"/>
        <v>208.48210479999997</v>
      </c>
      <c r="S12" s="12">
        <f t="shared" si="70"/>
        <v>197.94707199999996</v>
      </c>
      <c r="T12" s="12">
        <f t="shared" si="70"/>
        <v>185.63444559999996</v>
      </c>
      <c r="U12" s="12">
        <f t="shared" si="70"/>
        <v>171.54422559999995</v>
      </c>
      <c r="V12" s="12">
        <f t="shared" si="70"/>
        <v>155.67641199999994</v>
      </c>
      <c r="W12" s="12">
        <f t="shared" si="70"/>
        <v>138.03100479999995</v>
      </c>
      <c r="X12" s="12">
        <f t="shared" si="70"/>
        <v>118.60800399999995</v>
      </c>
      <c r="Y12" s="12">
        <f t="shared" si="70"/>
        <v>97.407409599999923</v>
      </c>
      <c r="Z12" s="12">
        <f t="shared" si="70"/>
        <v>74.429221599999906</v>
      </c>
      <c r="AA12" s="12">
        <f t="shared" si="70"/>
        <v>49.673439999999971</v>
      </c>
      <c r="AB12" s="12">
        <f t="shared" si="70"/>
        <v>23.140064799999919</v>
      </c>
      <c r="AC12" s="12">
        <f t="shared" si="70"/>
        <v>-5.1709040000000641</v>
      </c>
      <c r="AD12" s="12">
        <f t="shared" si="70"/>
        <v>-35.259466400000093</v>
      </c>
      <c r="AE12" s="12">
        <f t="shared" si="70"/>
        <v>-67.125622400000111</v>
      </c>
      <c r="AF12" s="12">
        <f t="shared" si="70"/>
        <v>-100.76937200000006</v>
      </c>
      <c r="AG12" s="12">
        <f t="shared" si="70"/>
        <v>-136.1907152</v>
      </c>
      <c r="AH12" s="12">
        <f t="shared" si="70"/>
        <v>-173.38965200000004</v>
      </c>
      <c r="AI12" s="12">
        <f t="shared" si="70"/>
        <v>-212.36618240000013</v>
      </c>
      <c r="AJ12" s="12">
        <f t="shared" si="70"/>
        <v>-253.12030640000015</v>
      </c>
      <c r="AK12" s="12">
        <f t="shared" si="70"/>
        <v>-295.65202400000015</v>
      </c>
      <c r="AL12" s="17">
        <f t="shared" si="70"/>
        <v>-302.10419999999999</v>
      </c>
      <c r="AM12" s="12">
        <f>$G10+$G12*(AM10-$N10)-$K12*(AM10-$N10)^2/2</f>
        <v>-386.04824000000002</v>
      </c>
    </row>
    <row r="13" spans="1:46" x14ac:dyDescent="0.25">
      <c r="A13" s="1">
        <v>5</v>
      </c>
      <c r="B13" s="1">
        <v>1</v>
      </c>
      <c r="C13" s="1">
        <v>8</v>
      </c>
      <c r="D13" s="1">
        <v>3</v>
      </c>
      <c r="E13" s="1" t="s">
        <v>32</v>
      </c>
      <c r="F13" s="1">
        <v>-165.422</v>
      </c>
      <c r="G13" s="1">
        <v>-217.48009999999999</v>
      </c>
      <c r="H13" s="1">
        <v>18.880100000000013</v>
      </c>
      <c r="I13" s="8"/>
      <c r="J13" s="8"/>
      <c r="K13" s="8"/>
      <c r="L13" s="8"/>
      <c r="M13" s="11" t="s">
        <v>38</v>
      </c>
      <c r="N13" s="8">
        <f>H10</f>
        <v>-425.57829999999996</v>
      </c>
      <c r="O13" s="19">
        <f>$H10+$H12*(O10-$N10)-$K12*(O10-$N10)^2/2</f>
        <v>-338.77825999999993</v>
      </c>
      <c r="P13" s="12">
        <f>$H10+$H12*(P10-$N10)-$K12*(P10-$N10)^2/2</f>
        <v>-332.09760399999993</v>
      </c>
      <c r="Q13" s="12">
        <f t="shared" ref="Q13" si="71">$H10+$H12*(Q10-$N10)-$K12*(Q10-$N10)^2/2</f>
        <v>-288.0236463999999</v>
      </c>
      <c r="R13" s="12">
        <f t="shared" ref="R13" si="72">$H10+$H12*(R10-$N10)-$K12*(R10-$N10)^2/2</f>
        <v>-245.72728239999992</v>
      </c>
      <c r="S13" s="12">
        <f t="shared" ref="S13" si="73">$H10+$H12*(S10-$N10)-$K12*(S10-$N10)^2/2</f>
        <v>-205.20851199999993</v>
      </c>
      <c r="T13" s="12">
        <f t="shared" ref="T13" si="74">$H10+$H12*(T10-$N10)-$K12*(T10-$N10)^2/2</f>
        <v>-166.46733519999989</v>
      </c>
      <c r="U13" s="12">
        <f t="shared" ref="U13" si="75">$H10+$H12*(U10-$N10)-$K12*(U10-$N10)^2/2</f>
        <v>-129.50375199999988</v>
      </c>
      <c r="V13" s="12">
        <f t="shared" ref="V13" si="76">$H10+$H12*(V10-$N10)-$K12*(V10-$N10)^2/2</f>
        <v>-94.317762399999907</v>
      </c>
      <c r="W13" s="12">
        <f t="shared" ref="W13" si="77">$H10+$H12*(W10-$N10)-$K12*(W10-$N10)^2/2</f>
        <v>-60.909366399999925</v>
      </c>
      <c r="X13" s="12">
        <f t="shared" ref="X13" si="78">$H10+$H12*(X10-$N10)-$K12*(X10-$N10)^2/2</f>
        <v>-29.278563999999889</v>
      </c>
      <c r="Y13" s="12">
        <f t="shared" ref="Y13" si="79">$H10+$H12*(Y10-$N10)-$K12*(Y10-$N10)^2/2</f>
        <v>0.57464480000017204</v>
      </c>
      <c r="Z13" s="12">
        <f t="shared" ref="Z13" si="80">$H10+$H12*(Z10-$N10)-$K12*(Z10-$N10)^2/2</f>
        <v>28.650260000000131</v>
      </c>
      <c r="AA13" s="12">
        <f t="shared" ref="AA13" si="81">$H10+$H12*(AA10-$N10)-$K12*(AA10-$N10)^2/2</f>
        <v>54.948281600000143</v>
      </c>
      <c r="AB13" s="12">
        <f t="shared" ref="AB13" si="82">$H10+$H12*(AB10-$N10)-$K12*(AB10-$N10)^2/2</f>
        <v>79.46870960000021</v>
      </c>
      <c r="AC13" s="12">
        <f t="shared" ref="AC13" si="83">$H10+$H12*(AC10-$N10)-$K12*(AC10-$N10)^2/2</f>
        <v>102.21154400000006</v>
      </c>
      <c r="AD13" s="12">
        <f t="shared" ref="AD13" si="84">$H10+$H12*(AD10-$N10)-$K12*(AD10-$N10)^2/2</f>
        <v>123.17678480000015</v>
      </c>
      <c r="AE13" s="12">
        <f t="shared" ref="AE13" si="85">$H10+$H12*(AE10-$N10)-$K12*(AE10-$N10)^2/2</f>
        <v>142.36443200000019</v>
      </c>
      <c r="AF13" s="12">
        <f t="shared" ref="AF13" si="86">$H10+$H12*(AF10-$N10)-$K12*(AF10-$N10)^2/2</f>
        <v>159.77448560000011</v>
      </c>
      <c r="AG13" s="12">
        <f t="shared" ref="AG13" si="87">$H10+$H12*(AG10-$N10)-$K12*(AG10-$N10)^2/2</f>
        <v>175.40694560000014</v>
      </c>
      <c r="AH13" s="12">
        <f t="shared" ref="AH13" si="88">$H10+$H12*(AH10-$N10)-$K12*(AH10-$N10)^2/2</f>
        <v>189.26181200000025</v>
      </c>
      <c r="AI13" s="12">
        <f t="shared" ref="AI13" si="89">$H10+$H12*(AI10-$N10)-$K12*(AI10-$N10)^2/2</f>
        <v>201.33908480000002</v>
      </c>
      <c r="AJ13" s="12">
        <f t="shared" ref="AJ13" si="90">$H10+$H12*(AJ10-$N10)-$K12*(AJ10-$N10)^2/2</f>
        <v>211.63876400000032</v>
      </c>
      <c r="AK13" s="12">
        <f t="shared" ref="AK13" si="91">$H10+$H12*(AK10-$N10)-$K12*(AK10-$N10)^2/2</f>
        <v>220.16084960000018</v>
      </c>
      <c r="AL13" s="17">
        <f t="shared" ref="AL13" si="92">$H10+$H12*(AL10-$N10)-$K12*(AL10-$N10)^2/2</f>
        <v>221.27220000000017</v>
      </c>
      <c r="AM13" s="12">
        <f t="shared" ref="AM13" si="93">$H10+$H12*(AM10-$N10)-$K12*(AM10-$N10)^2/2</f>
        <v>231.87224000000026</v>
      </c>
    </row>
    <row r="14" spans="1:46" x14ac:dyDescent="0.25">
      <c r="A14" s="1">
        <v>5</v>
      </c>
      <c r="B14" s="1">
        <v>1</v>
      </c>
      <c r="C14" s="1">
        <v>8</v>
      </c>
      <c r="D14" s="1">
        <v>2</v>
      </c>
      <c r="E14" s="1" t="s">
        <v>29</v>
      </c>
      <c r="F14" s="1">
        <v>-159.03299999999999</v>
      </c>
      <c r="G14" s="1">
        <v>285.65329999999994</v>
      </c>
      <c r="H14" s="1">
        <v>-478.6893</v>
      </c>
      <c r="I14" s="8">
        <f>I2</f>
        <v>5.4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94">O10</f>
        <v>0.4</v>
      </c>
      <c r="P14" s="1">
        <f t="shared" si="94"/>
        <v>0.43200000000000005</v>
      </c>
      <c r="Q14" s="1">
        <f t="shared" si="94"/>
        <v>0.64800000000000013</v>
      </c>
      <c r="R14" s="1">
        <f t="shared" si="94"/>
        <v>0.8640000000000001</v>
      </c>
      <c r="S14" s="1">
        <f t="shared" si="94"/>
        <v>1.08</v>
      </c>
      <c r="T14" s="1">
        <f t="shared" si="94"/>
        <v>1.2960000000000003</v>
      </c>
      <c r="U14" s="1">
        <f t="shared" si="94"/>
        <v>1.5120000000000002</v>
      </c>
      <c r="V14" s="1">
        <f t="shared" si="94"/>
        <v>1.7280000000000002</v>
      </c>
      <c r="W14" s="1">
        <f t="shared" si="94"/>
        <v>1.9440000000000002</v>
      </c>
      <c r="X14" s="1">
        <f t="shared" si="94"/>
        <v>2.16</v>
      </c>
      <c r="Y14" s="1">
        <f t="shared" si="94"/>
        <v>2.3760000000000003</v>
      </c>
      <c r="Z14" s="1">
        <f t="shared" si="94"/>
        <v>2.5920000000000005</v>
      </c>
      <c r="AA14" s="1">
        <f t="shared" si="94"/>
        <v>2.8080000000000003</v>
      </c>
      <c r="AB14" s="1">
        <f t="shared" si="94"/>
        <v>3.0240000000000005</v>
      </c>
      <c r="AC14" s="1">
        <f t="shared" si="94"/>
        <v>3.24</v>
      </c>
      <c r="AD14" s="1">
        <f t="shared" si="94"/>
        <v>3.4560000000000004</v>
      </c>
      <c r="AE14" s="1">
        <f t="shared" si="94"/>
        <v>3.6720000000000006</v>
      </c>
      <c r="AF14" s="1">
        <f t="shared" si="94"/>
        <v>3.8880000000000003</v>
      </c>
      <c r="AG14" s="1">
        <f t="shared" si="94"/>
        <v>4.1040000000000001</v>
      </c>
      <c r="AH14" s="1">
        <f t="shared" si="94"/>
        <v>4.32</v>
      </c>
      <c r="AI14" s="1">
        <f t="shared" si="94"/>
        <v>4.5360000000000005</v>
      </c>
      <c r="AJ14" s="1">
        <f t="shared" si="94"/>
        <v>4.7520000000000007</v>
      </c>
      <c r="AK14" s="1">
        <f t="shared" si="94"/>
        <v>4.9680000000000009</v>
      </c>
      <c r="AL14" s="16">
        <f t="shared" si="94"/>
        <v>5</v>
      </c>
      <c r="AM14" s="1">
        <f t="shared" si="94"/>
        <v>5.4</v>
      </c>
    </row>
    <row r="15" spans="1:46" x14ac:dyDescent="0.25">
      <c r="A15" s="1">
        <v>5</v>
      </c>
      <c r="B15" s="1">
        <v>1</v>
      </c>
      <c r="C15" s="1">
        <v>8</v>
      </c>
      <c r="D15" s="1">
        <v>2</v>
      </c>
      <c r="E15" s="1" t="s">
        <v>30</v>
      </c>
      <c r="F15" s="1">
        <v>-132.97900000000001</v>
      </c>
      <c r="G15" s="1">
        <v>-443.11000000000007</v>
      </c>
      <c r="H15" s="1">
        <v>284.35200000000003</v>
      </c>
      <c r="I15" s="8"/>
      <c r="J15" s="8"/>
      <c r="K15" s="8"/>
      <c r="L15" s="8"/>
      <c r="M15" s="11" t="s">
        <v>21</v>
      </c>
      <c r="N15" s="1">
        <f>F14</f>
        <v>-159.03299999999999</v>
      </c>
      <c r="O15" s="19">
        <f>$F14+$F16*(O14-$N14)-$J16*(O14-$N14)^2/2</f>
        <v>-93.802999999999983</v>
      </c>
      <c r="P15" s="10">
        <f>$F14+$F16*(P14-$N14)-$J16*(P14-$N14)^2/2</f>
        <v>-89.022129599999971</v>
      </c>
      <c r="Q15" s="10">
        <f>$F14+$F16*(Q14-$N14)-$J16*(Q14-$N14)^2/2</f>
        <v>-58.446681599999955</v>
      </c>
      <c r="R15" s="10">
        <f>$F14+$F16*(R14-$N14)-$J16*(R14-$N14)^2/2</f>
        <v>-30.824558399999972</v>
      </c>
      <c r="S15" s="10">
        <f t="shared" ref="S15" si="95">$F14+$F16*(S14-$N14)-$J16*(S14-$N14)^2/2</f>
        <v>-6.1557599999999582</v>
      </c>
      <c r="T15" s="10">
        <f t="shared" ref="T15" si="96">$F14+$F16*(T14-$N14)-$J16*(T14-$N14)^2/2</f>
        <v>15.559713600000059</v>
      </c>
      <c r="U15" s="10">
        <f t="shared" ref="U15" si="97">$F14+$F16*(U14-$N14)-$J16*(U14-$N14)^2/2</f>
        <v>34.321862400000043</v>
      </c>
      <c r="V15" s="10">
        <f t="shared" ref="V15" si="98">$F14+$F16*(V14-$N14)-$J16*(V14-$N14)^2/2</f>
        <v>50.13068640000003</v>
      </c>
      <c r="W15" s="10">
        <f t="shared" ref="W15" si="99">$F14+$F16*(W14-$N14)-$J16*(W14-$N14)^2/2</f>
        <v>62.98618560000007</v>
      </c>
      <c r="X15" s="10">
        <f t="shared" ref="X15" si="100">$F14+$F16*(X14-$N14)-$J16*(X14-$N14)^2/2</f>
        <v>72.888360000000063</v>
      </c>
      <c r="Y15" s="10">
        <f t="shared" ref="Y15" si="101">$F14+$F16*(Y14-$N14)-$J16*(Y14-$N14)^2/2</f>
        <v>79.837209600000079</v>
      </c>
      <c r="Z15" s="10">
        <f t="shared" ref="Z15" si="102">$F14+$F16*(Z14-$N14)-$J16*(Z14-$N14)^2/2</f>
        <v>83.832734400000021</v>
      </c>
      <c r="AA15" s="10">
        <f t="shared" ref="AA15" si="103">$F14+$F16*(AA14-$N14)-$J16*(AA14-$N14)^2/2</f>
        <v>84.874934400000058</v>
      </c>
      <c r="AB15" s="10">
        <f t="shared" ref="AB15" si="104">$F14+$F16*(AB14-$N14)-$J16*(AB14-$N14)^2/2</f>
        <v>82.96380959999999</v>
      </c>
      <c r="AC15" s="10">
        <f t="shared" ref="AC15" si="105">$F14+$F16*(AC14-$N14)-$J16*(AC14-$N14)^2/2</f>
        <v>78.09935999999999</v>
      </c>
      <c r="AD15" s="10">
        <f t="shared" ref="AD15" si="106">$F14+$F16*(AD14-$N14)-$J16*(AD14-$N14)^2/2</f>
        <v>70.281585599999971</v>
      </c>
      <c r="AE15" s="10">
        <f t="shared" ref="AE15" si="107">$F14+$F16*(AE14-$N14)-$J16*(AE14-$N14)^2/2</f>
        <v>59.510486399999991</v>
      </c>
      <c r="AF15" s="10">
        <f t="shared" ref="AF15" si="108">$F14+$F16*(AF14-$N14)-$J16*(AF14-$N14)^2/2</f>
        <v>45.786062400000048</v>
      </c>
      <c r="AG15" s="10">
        <f t="shared" ref="AG15" si="109">$F14+$F16*(AG14-$N14)-$J16*(AG14-$N14)^2/2</f>
        <v>29.108313599999974</v>
      </c>
      <c r="AH15" s="10">
        <f t="shared" ref="AH15" si="110">$F14+$F16*(AH14-$N14)-$J16*(AH14-$N14)^2/2</f>
        <v>9.4772400000000516</v>
      </c>
      <c r="AI15" s="10">
        <f t="shared" ref="AI15" si="111">$F14+$F16*(AI14-$N14)-$J16*(AI14-$N14)^2/2</f>
        <v>-13.107158400000117</v>
      </c>
      <c r="AJ15" s="10">
        <f t="shared" ref="AJ15" si="112">$F14+$F16*(AJ14-$N14)-$J16*(AJ14-$N14)^2/2</f>
        <v>-38.644881600000076</v>
      </c>
      <c r="AK15" s="10">
        <f t="shared" ref="AK15" si="113">$F14+$F16*(AK14-$N14)-$J16*(AK14-$N14)^2/2</f>
        <v>-67.135929600000168</v>
      </c>
      <c r="AL15" s="17">
        <f>$F14+$F16*(AL14-$N14)-$J16*(AL14-$N14)^2/2</f>
        <v>-71.607999999999947</v>
      </c>
      <c r="AM15" s="10">
        <f t="shared" ref="AM15" si="114">$F14+$F16*(AM14-$N14)-$J16*(AM14-$N14)^2/2</f>
        <v>-132.97800000000007</v>
      </c>
    </row>
    <row r="16" spans="1:46" x14ac:dyDescent="0.25">
      <c r="A16" s="1">
        <v>5</v>
      </c>
      <c r="B16" s="1">
        <v>1</v>
      </c>
      <c r="C16" s="1">
        <v>8</v>
      </c>
      <c r="D16" s="1">
        <v>2</v>
      </c>
      <c r="E16" s="1" t="s">
        <v>31</v>
      </c>
      <c r="F16" s="1">
        <v>175.73500000000001</v>
      </c>
      <c r="G16" s="1">
        <v>-32.085599999999985</v>
      </c>
      <c r="H16" s="1">
        <v>244.17359999999996</v>
      </c>
      <c r="I16" s="8"/>
      <c r="J16" s="8">
        <f>(F16-F17)/$I$14</f>
        <v>63.300000000000004</v>
      </c>
      <c r="K16" s="8">
        <f>(G16-G17)/$I$14</f>
        <v>38.1</v>
      </c>
      <c r="L16" s="8"/>
      <c r="M16" s="11" t="s">
        <v>37</v>
      </c>
      <c r="N16" s="8">
        <f>G14</f>
        <v>285.65329999999994</v>
      </c>
      <c r="O16" s="17">
        <f>$G14+$G16*(O14-$N14)-$K16*(O14-$N14)^2/2</f>
        <v>269.77105999999992</v>
      </c>
      <c r="P16" s="12">
        <f>$G14+$G16*(P14-$N14)-$K16*(P14-$N14)^2/2</f>
        <v>268.23713359999999</v>
      </c>
      <c r="Q16" s="12">
        <f t="shared" ref="Q16:AL16" si="115">$G14+$G16*(Q14-$N14)-$K16*(Q14-$N14)^2/2</f>
        <v>256.86265999999995</v>
      </c>
      <c r="R16" s="12">
        <f t="shared" si="115"/>
        <v>243.71059279999994</v>
      </c>
      <c r="S16" s="12">
        <f t="shared" si="115"/>
        <v>228.78093199999995</v>
      </c>
      <c r="T16" s="12">
        <f t="shared" si="115"/>
        <v>212.07367759999994</v>
      </c>
      <c r="U16" s="12">
        <f t="shared" si="115"/>
        <v>193.58882959999994</v>
      </c>
      <c r="V16" s="12">
        <f t="shared" si="115"/>
        <v>173.32638799999995</v>
      </c>
      <c r="W16" s="12">
        <f t="shared" si="115"/>
        <v>151.28635279999997</v>
      </c>
      <c r="X16" s="12">
        <f t="shared" si="115"/>
        <v>127.46872399999995</v>
      </c>
      <c r="Y16" s="12">
        <f t="shared" si="115"/>
        <v>101.87350159999994</v>
      </c>
      <c r="Z16" s="12">
        <f t="shared" si="115"/>
        <v>74.500685599999926</v>
      </c>
      <c r="AA16" s="12">
        <f t="shared" si="115"/>
        <v>45.35027599999998</v>
      </c>
      <c r="AB16" s="12">
        <f t="shared" si="115"/>
        <v>14.422272799999888</v>
      </c>
      <c r="AC16" s="12">
        <f t="shared" si="115"/>
        <v>-18.283324000000079</v>
      </c>
      <c r="AD16" s="12">
        <f t="shared" si="115"/>
        <v>-52.766514400000091</v>
      </c>
      <c r="AE16" s="12">
        <f t="shared" si="115"/>
        <v>-89.02729840000012</v>
      </c>
      <c r="AF16" s="12">
        <f t="shared" si="115"/>
        <v>-127.06567600000005</v>
      </c>
      <c r="AG16" s="12">
        <f t="shared" si="115"/>
        <v>-166.8816472</v>
      </c>
      <c r="AH16" s="12">
        <f t="shared" si="115"/>
        <v>-208.47521200000003</v>
      </c>
      <c r="AI16" s="12">
        <f t="shared" si="115"/>
        <v>-251.84637040000013</v>
      </c>
      <c r="AJ16" s="12">
        <f t="shared" si="115"/>
        <v>-296.99512240000013</v>
      </c>
      <c r="AK16" s="12">
        <f t="shared" si="115"/>
        <v>-343.92146800000023</v>
      </c>
      <c r="AL16" s="17">
        <f t="shared" si="115"/>
        <v>-351.0247</v>
      </c>
      <c r="AM16" s="12">
        <f>$G14+$G16*(AM14-$N14)-$K16*(AM14-$N14)^2/2</f>
        <v>-443.10694000000001</v>
      </c>
    </row>
    <row r="17" spans="1:39" x14ac:dyDescent="0.25">
      <c r="A17" s="1">
        <v>5</v>
      </c>
      <c r="B17" s="1">
        <v>1</v>
      </c>
      <c r="C17" s="1">
        <v>8</v>
      </c>
      <c r="D17" s="1">
        <v>2</v>
      </c>
      <c r="E17" s="1" t="s">
        <v>32</v>
      </c>
      <c r="F17" s="1">
        <v>-166.08500000000001</v>
      </c>
      <c r="G17" s="1">
        <v>-237.82559999999998</v>
      </c>
      <c r="H17" s="1">
        <v>38.433599999999984</v>
      </c>
      <c r="I17" s="8"/>
      <c r="J17" s="8"/>
      <c r="K17" s="8"/>
      <c r="L17" s="8"/>
      <c r="M17" s="11" t="s">
        <v>38</v>
      </c>
      <c r="N17" s="8">
        <f>H14</f>
        <v>-478.6893</v>
      </c>
      <c r="O17" s="19">
        <f>$H14+$H16*(O14-$N14)-$K16*(O14-$N14)^2/2</f>
        <v>-384.06786</v>
      </c>
      <c r="P17" s="12">
        <f>$H14+$H16*(P14-$N14)-$K16*(P14-$N14)^2/2</f>
        <v>-376.76149199999998</v>
      </c>
      <c r="Q17" s="12">
        <f t="shared" ref="Q17" si="116">$H14+$H16*(Q14-$N14)-$K16*(Q14-$N14)^2/2</f>
        <v>-328.46397839999997</v>
      </c>
      <c r="R17" s="12">
        <f t="shared" ref="R17" si="117">$H14+$H16*(R14-$N14)-$K16*(R14-$N14)^2/2</f>
        <v>-281.94405840000002</v>
      </c>
      <c r="S17" s="12">
        <f t="shared" ref="S17" si="118">$H14+$H16*(S14-$N14)-$K16*(S14-$N14)^2/2</f>
        <v>-237.20173200000005</v>
      </c>
      <c r="T17" s="12">
        <f t="shared" ref="T17" si="119">$H14+$H16*(T14-$N14)-$K16*(T14-$N14)^2/2</f>
        <v>-194.23699920000001</v>
      </c>
      <c r="U17" s="12">
        <f t="shared" ref="U17" si="120">$H14+$H16*(U14-$N14)-$K16*(U14-$N14)^2/2</f>
        <v>-153.04986</v>
      </c>
      <c r="V17" s="12">
        <f t="shared" ref="V17" si="121">$H14+$H16*(V14-$N14)-$K16*(V14-$N14)^2/2</f>
        <v>-113.64031440000005</v>
      </c>
      <c r="W17" s="12">
        <f t="shared" ref="W17" si="122">$H14+$H16*(W14-$N14)-$K16*(W14-$N14)^2/2</f>
        <v>-76.008362400000053</v>
      </c>
      <c r="X17" s="12">
        <f t="shared" ref="X17" si="123">$H14+$H16*(X14-$N14)-$K16*(X14-$N14)^2/2</f>
        <v>-40.1540040000001</v>
      </c>
      <c r="Y17" s="12">
        <f t="shared" ref="Y17" si="124">$H14+$H16*(Y14-$N14)-$K16*(Y14-$N14)^2/2</f>
        <v>-6.0772392000000082</v>
      </c>
      <c r="Z17" s="12">
        <f t="shared" ref="Z17" si="125">$H14+$H16*(Z14-$N14)-$K16*(Z14-$N14)^2/2</f>
        <v>26.221931999999967</v>
      </c>
      <c r="AA17" s="12">
        <f t="shared" ref="AA17" si="126">$H14+$H16*(AA14-$N14)-$K16*(AA14-$N14)^2/2</f>
        <v>56.743509599999896</v>
      </c>
      <c r="AB17" s="12">
        <f t="shared" ref="AB17" si="127">$H14+$H16*(AB14-$N14)-$K16*(AB14-$N14)^2/2</f>
        <v>85.487493599999965</v>
      </c>
      <c r="AC17" s="12">
        <f t="shared" ref="AC17" si="128">$H14+$H16*(AC14-$N14)-$K16*(AC14-$N14)^2/2</f>
        <v>112.45388399999987</v>
      </c>
      <c r="AD17" s="12">
        <f t="shared" ref="AD17" si="129">$H14+$H16*(AD14-$N14)-$K16*(AD14-$N14)^2/2</f>
        <v>137.64268079999985</v>
      </c>
      <c r="AE17" s="12">
        <f t="shared" ref="AE17" si="130">$H14+$H16*(AE14-$N14)-$K16*(AE14-$N14)^2/2</f>
        <v>161.05388399999993</v>
      </c>
      <c r="AF17" s="12">
        <f t="shared" ref="AF17" si="131">$H14+$H16*(AF14-$N14)-$K16*(AF14-$N14)^2/2</f>
        <v>182.68749359999987</v>
      </c>
      <c r="AG17" s="12">
        <f t="shared" ref="AG17" si="132">$H14+$H16*(AG14-$N14)-$K16*(AG14-$N14)^2/2</f>
        <v>202.54350959999994</v>
      </c>
      <c r="AH17" s="12">
        <f t="shared" ref="AH17" si="133">$H14+$H16*(AH14-$N14)-$K16*(AH14-$N14)^2/2</f>
        <v>220.62193199999979</v>
      </c>
      <c r="AI17" s="12">
        <f t="shared" ref="AI17" si="134">$H14+$H16*(AI14-$N14)-$K16*(AI14-$N14)^2/2</f>
        <v>236.92276079999993</v>
      </c>
      <c r="AJ17" s="12">
        <f t="shared" ref="AJ17" si="135">$H14+$H16*(AJ14-$N14)-$K16*(AJ14-$N14)^2/2</f>
        <v>251.44599599999992</v>
      </c>
      <c r="AK17" s="12">
        <f t="shared" ref="AK17" si="136">$H14+$H16*(AK14-$N14)-$K16*(AK14-$N14)^2/2</f>
        <v>264.19163759999986</v>
      </c>
      <c r="AL17" s="17">
        <f t="shared" ref="AL17" si="137">$H14+$H16*(AL14-$N14)-$K16*(AL14-$N14)^2/2</f>
        <v>265.92869999999994</v>
      </c>
      <c r="AM17" s="12">
        <f t="shared" ref="AM17" si="138">$H14+$H16*(AM14-$N14)-$K16*(AM14-$N14)^2/2</f>
        <v>284.35013999999978</v>
      </c>
    </row>
    <row r="18" spans="1:39" x14ac:dyDescent="0.25">
      <c r="A18" s="1">
        <v>5</v>
      </c>
      <c r="B18" s="1">
        <v>1</v>
      </c>
      <c r="C18" s="1">
        <v>8</v>
      </c>
      <c r="D18" s="1">
        <v>1</v>
      </c>
      <c r="E18" s="1" t="s">
        <v>29</v>
      </c>
      <c r="F18" s="1">
        <v>-147.56</v>
      </c>
      <c r="G18" s="1">
        <v>298.46499999999997</v>
      </c>
      <c r="H18" s="1">
        <v>-477.08499999999998</v>
      </c>
      <c r="I18" s="8">
        <f>I2</f>
        <v>5.4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39">O14</f>
        <v>0.4</v>
      </c>
      <c r="P18" s="1">
        <f t="shared" si="139"/>
        <v>0.43200000000000005</v>
      </c>
      <c r="Q18" s="1">
        <f t="shared" si="139"/>
        <v>0.64800000000000013</v>
      </c>
      <c r="R18" s="1">
        <f t="shared" si="139"/>
        <v>0.8640000000000001</v>
      </c>
      <c r="S18" s="1">
        <f t="shared" si="139"/>
        <v>1.08</v>
      </c>
      <c r="T18" s="1">
        <f t="shared" si="139"/>
        <v>1.2960000000000003</v>
      </c>
      <c r="U18" s="1">
        <f t="shared" si="139"/>
        <v>1.5120000000000002</v>
      </c>
      <c r="V18" s="1">
        <f t="shared" si="139"/>
        <v>1.7280000000000002</v>
      </c>
      <c r="W18" s="1">
        <f t="shared" si="139"/>
        <v>1.9440000000000002</v>
      </c>
      <c r="X18" s="1">
        <f t="shared" si="139"/>
        <v>2.16</v>
      </c>
      <c r="Y18" s="1">
        <f t="shared" si="139"/>
        <v>2.3760000000000003</v>
      </c>
      <c r="Z18" s="1">
        <f t="shared" si="139"/>
        <v>2.5920000000000005</v>
      </c>
      <c r="AA18" s="1">
        <f t="shared" si="139"/>
        <v>2.8080000000000003</v>
      </c>
      <c r="AB18" s="1">
        <f t="shared" si="139"/>
        <v>3.0240000000000005</v>
      </c>
      <c r="AC18" s="1">
        <f t="shared" si="139"/>
        <v>3.24</v>
      </c>
      <c r="AD18" s="1">
        <f t="shared" si="139"/>
        <v>3.4560000000000004</v>
      </c>
      <c r="AE18" s="1">
        <f t="shared" si="139"/>
        <v>3.6720000000000006</v>
      </c>
      <c r="AF18" s="1">
        <f t="shared" si="139"/>
        <v>3.8880000000000003</v>
      </c>
      <c r="AG18" s="1">
        <f t="shared" si="139"/>
        <v>4.1040000000000001</v>
      </c>
      <c r="AH18" s="1">
        <f t="shared" si="139"/>
        <v>4.32</v>
      </c>
      <c r="AI18" s="1">
        <f t="shared" si="139"/>
        <v>4.5360000000000005</v>
      </c>
      <c r="AJ18" s="1">
        <f t="shared" si="139"/>
        <v>4.7520000000000007</v>
      </c>
      <c r="AK18" s="1">
        <f t="shared" si="139"/>
        <v>4.9680000000000009</v>
      </c>
      <c r="AL18" s="16">
        <f t="shared" si="139"/>
        <v>5</v>
      </c>
      <c r="AM18" s="1">
        <f t="shared" si="139"/>
        <v>5.4</v>
      </c>
    </row>
    <row r="19" spans="1:39" x14ac:dyDescent="0.25">
      <c r="A19" s="1">
        <v>5</v>
      </c>
      <c r="B19" s="1">
        <v>1</v>
      </c>
      <c r="C19" s="1">
        <v>8</v>
      </c>
      <c r="D19" s="1">
        <v>1</v>
      </c>
      <c r="E19" s="1" t="s">
        <v>30</v>
      </c>
      <c r="F19" s="1">
        <v>-138.708</v>
      </c>
      <c r="G19" s="1">
        <v>-446.6574</v>
      </c>
      <c r="H19" s="1">
        <v>280.34539999999998</v>
      </c>
      <c r="I19" s="8"/>
      <c r="J19" s="8"/>
      <c r="K19" s="8"/>
      <c r="L19" s="8"/>
      <c r="M19" s="11" t="s">
        <v>21</v>
      </c>
      <c r="N19" s="1">
        <f>F18</f>
        <v>-147.56</v>
      </c>
      <c r="O19" s="19">
        <f>$F18+$F20*(O18-$N18)-$J20*(O18-$N18)^2/2</f>
        <v>-83.604399999999998</v>
      </c>
      <c r="P19" s="10">
        <f>$F18+$F20*(P18-$N18)-$J20*(P18-$N18)^2/2</f>
        <v>-78.925481599999983</v>
      </c>
      <c r="Q19" s="10">
        <f>$F18+$F20*(Q18-$N18)-$J20*(Q18-$N18)^2/2</f>
        <v>-49.038209599999981</v>
      </c>
      <c r="R19" s="10">
        <f>$F18+$F20*(R18-$N18)-$J20*(R18-$N18)^2/2</f>
        <v>-22.104262399999978</v>
      </c>
      <c r="S19" s="10">
        <f t="shared" ref="S19" si="140">$F18+$F20*(S18-$N18)-$J20*(S18-$N18)^2/2</f>
        <v>1.8763600000000054</v>
      </c>
      <c r="T19" s="10">
        <f t="shared" ref="T19" si="141">$F18+$F20*(T18-$N18)-$J20*(T18-$N18)^2/2</f>
        <v>22.903657600000031</v>
      </c>
      <c r="U19" s="10">
        <f t="shared" ref="U19" si="142">$F18+$F20*(U18-$N18)-$J20*(U18-$N18)^2/2</f>
        <v>40.977630400000052</v>
      </c>
      <c r="V19" s="10">
        <f t="shared" ref="V19" si="143">$F18+$F20*(V18-$N18)-$J20*(V18-$N18)^2/2</f>
        <v>56.098278400000041</v>
      </c>
      <c r="W19" s="10">
        <f t="shared" ref="W19" si="144">$F18+$F20*(W18-$N18)-$J20*(W18-$N18)^2/2</f>
        <v>68.265601600000025</v>
      </c>
      <c r="X19" s="10">
        <f t="shared" ref="X19" si="145">$F18+$F20*(X18-$N18)-$J20*(X18-$N18)^2/2</f>
        <v>77.479600000000005</v>
      </c>
      <c r="Y19" s="10">
        <f t="shared" ref="Y19" si="146">$F18+$F20*(Y18-$N18)-$J20*(Y18-$N18)^2/2</f>
        <v>83.740273600000023</v>
      </c>
      <c r="Z19" s="10">
        <f t="shared" ref="Z19" si="147">$F18+$F20*(Z18-$N18)-$J20*(Z18-$N18)^2/2</f>
        <v>87.047622400000023</v>
      </c>
      <c r="AA19" s="10">
        <f t="shared" ref="AA19" si="148">$F18+$F20*(AA18-$N18)-$J20*(AA18-$N18)^2/2</f>
        <v>87.401646400000061</v>
      </c>
      <c r="AB19" s="10">
        <f t="shared" ref="AB19" si="149">$F18+$F20*(AB18-$N18)-$J20*(AB18-$N18)^2/2</f>
        <v>84.802345600000081</v>
      </c>
      <c r="AC19" s="10">
        <f t="shared" ref="AC19" si="150">$F18+$F20*(AC18-$N18)-$J20*(AC18-$N18)^2/2</f>
        <v>79.249719999999968</v>
      </c>
      <c r="AD19" s="10">
        <f t="shared" ref="AD19" si="151">$F18+$F20*(AD18-$N18)-$J20*(AD18-$N18)^2/2</f>
        <v>70.743769600000064</v>
      </c>
      <c r="AE19" s="10">
        <f t="shared" ref="AE19" si="152">$F18+$F20*(AE18-$N18)-$J20*(AE18-$N18)^2/2</f>
        <v>59.284494399999971</v>
      </c>
      <c r="AF19" s="10">
        <f t="shared" ref="AF19" si="153">$F18+$F20*(AF18-$N18)-$J20*(AF18-$N18)^2/2</f>
        <v>44.871894399999974</v>
      </c>
      <c r="AG19" s="10">
        <f t="shared" ref="AG19" si="154">$F18+$F20*(AG18-$N18)-$J20*(AG18-$N18)^2/2</f>
        <v>27.505969600000185</v>
      </c>
      <c r="AH19" s="10">
        <f t="shared" ref="AH19" si="155">$F18+$F20*(AH18-$N18)-$J20*(AH18-$N18)^2/2</f>
        <v>7.1867199999999229</v>
      </c>
      <c r="AI19" s="10">
        <f t="shared" ref="AI19" si="156">$F18+$F20*(AI18-$N18)-$J20*(AI18-$N18)^2/2</f>
        <v>-16.085854400000017</v>
      </c>
      <c r="AJ19" s="10">
        <f t="shared" ref="AJ19" si="157">$F18+$F20*(AJ18-$N18)-$J20*(AJ18-$N18)^2/2</f>
        <v>-42.311753599999975</v>
      </c>
      <c r="AK19" s="10">
        <f t="shared" ref="AK19" si="158">$F18+$F20*(AK18-$N18)-$J20*(AK18-$N18)^2/2</f>
        <v>-71.490977599999951</v>
      </c>
      <c r="AL19" s="17">
        <f>$F18+$F20*(AL18-$N18)-$J20*(AL18-$N18)^2/2</f>
        <v>-76.065000000000055</v>
      </c>
      <c r="AM19" s="10">
        <f t="shared" ref="AM19" si="159">$F18+$F20*(AM18-$N18)-$J20*(AM18-$N18)^2/2</f>
        <v>-138.70940000000007</v>
      </c>
    </row>
    <row r="20" spans="1:39" x14ac:dyDescent="0.25">
      <c r="A20" s="1">
        <v>5</v>
      </c>
      <c r="B20" s="1">
        <v>1</v>
      </c>
      <c r="C20" s="1">
        <v>8</v>
      </c>
      <c r="D20" s="1">
        <v>1</v>
      </c>
      <c r="E20" s="1" t="s">
        <v>31</v>
      </c>
      <c r="F20" s="1">
        <v>172.54900000000001</v>
      </c>
      <c r="G20" s="1">
        <v>-35.114799999999988</v>
      </c>
      <c r="H20" s="1">
        <v>243.13479999999998</v>
      </c>
      <c r="I20" s="8"/>
      <c r="J20" s="8">
        <f>(F20-F21)/$I$18</f>
        <v>63.3</v>
      </c>
      <c r="K20" s="8">
        <f>(G20-G21)/$I$18</f>
        <v>38.1</v>
      </c>
      <c r="L20" s="8"/>
      <c r="M20" s="11" t="s">
        <v>37</v>
      </c>
      <c r="N20" s="8">
        <f>G18</f>
        <v>298.46499999999997</v>
      </c>
      <c r="O20" s="17">
        <f>$G18+$G20*(O18-$N18)-$K20*(O18-$N18)^2/2</f>
        <v>281.37108000000001</v>
      </c>
      <c r="P20" s="12">
        <f>$G18+$G20*(P18-$N18)-$K20*(P18-$N18)^2/2</f>
        <v>279.74021920000001</v>
      </c>
      <c r="Q20" s="12">
        <f t="shared" ref="Q20:AL20" si="160">$G18+$G20*(Q18-$N18)-$K20*(Q18-$N18)^2/2</f>
        <v>267.71143840000002</v>
      </c>
      <c r="R20" s="12">
        <f t="shared" si="160"/>
        <v>253.90506400000001</v>
      </c>
      <c r="S20" s="12">
        <f t="shared" si="160"/>
        <v>238.32109600000001</v>
      </c>
      <c r="T20" s="12">
        <f t="shared" si="160"/>
        <v>220.95953439999994</v>
      </c>
      <c r="U20" s="12">
        <f t="shared" si="160"/>
        <v>201.82037919999996</v>
      </c>
      <c r="V20" s="12">
        <f t="shared" si="160"/>
        <v>180.90363039999997</v>
      </c>
      <c r="W20" s="12">
        <f t="shared" si="160"/>
        <v>158.20928799999996</v>
      </c>
      <c r="X20" s="12">
        <f t="shared" si="160"/>
        <v>133.73735199999999</v>
      </c>
      <c r="Y20" s="12">
        <f t="shared" si="160"/>
        <v>107.48782239999997</v>
      </c>
      <c r="Z20" s="12">
        <f t="shared" si="160"/>
        <v>79.460699199999922</v>
      </c>
      <c r="AA20" s="12">
        <f t="shared" si="160"/>
        <v>49.655982399999999</v>
      </c>
      <c r="AB20" s="12">
        <f t="shared" si="160"/>
        <v>18.073671999999931</v>
      </c>
      <c r="AC20" s="12">
        <f t="shared" si="160"/>
        <v>-15.286232000000041</v>
      </c>
      <c r="AD20" s="12">
        <f t="shared" si="160"/>
        <v>-50.423729600000087</v>
      </c>
      <c r="AE20" s="12">
        <f t="shared" si="160"/>
        <v>-87.338820800000121</v>
      </c>
      <c r="AF20" s="12">
        <f t="shared" si="160"/>
        <v>-126.03150560000006</v>
      </c>
      <c r="AG20" s="12">
        <f t="shared" si="160"/>
        <v>-166.50178399999999</v>
      </c>
      <c r="AH20" s="12">
        <f t="shared" si="160"/>
        <v>-208.74965600000002</v>
      </c>
      <c r="AI20" s="12">
        <f t="shared" si="160"/>
        <v>-252.77512160000009</v>
      </c>
      <c r="AJ20" s="12">
        <f t="shared" si="160"/>
        <v>-298.57818080000015</v>
      </c>
      <c r="AK20" s="12">
        <f t="shared" si="160"/>
        <v>-346.15883360000021</v>
      </c>
      <c r="AL20" s="17">
        <f t="shared" si="160"/>
        <v>-353.35899999999998</v>
      </c>
      <c r="AM20" s="12">
        <f>$G18+$G20*(AM18-$N18)-$K20*(AM18-$N18)^2/2</f>
        <v>-446.65291999999999</v>
      </c>
    </row>
    <row r="21" spans="1:39" x14ac:dyDescent="0.25">
      <c r="A21" s="2">
        <v>5</v>
      </c>
      <c r="B21" s="2">
        <v>1</v>
      </c>
      <c r="C21" s="2">
        <v>8</v>
      </c>
      <c r="D21" s="2">
        <v>1</v>
      </c>
      <c r="E21" s="2" t="s">
        <v>32</v>
      </c>
      <c r="F21" s="2">
        <v>-169.27099999999999</v>
      </c>
      <c r="G21" s="2">
        <v>-240.85480000000001</v>
      </c>
      <c r="H21" s="2">
        <v>37.394799999999989</v>
      </c>
      <c r="I21" s="2"/>
      <c r="J21" s="2"/>
      <c r="K21" s="2"/>
      <c r="L21" s="2"/>
      <c r="M21" s="13" t="s">
        <v>38</v>
      </c>
      <c r="N21" s="2">
        <f>H18</f>
        <v>-477.08499999999998</v>
      </c>
      <c r="O21" s="18">
        <f>$H18+$H20*(O18-$N18)-$K20*(O18-$N18)^2/2</f>
        <v>-382.87907999999999</v>
      </c>
      <c r="P21" s="14">
        <f>$H18+$H20*(P18-$N18)-$K20*(P18-$N18)^2/2</f>
        <v>-375.60595359999996</v>
      </c>
      <c r="Q21" s="14">
        <f t="shared" ref="Q21" si="161">$H18+$H20*(Q18-$N18)-$K20*(Q18-$N18)^2/2</f>
        <v>-327.53282079999997</v>
      </c>
      <c r="R21" s="14">
        <f t="shared" ref="R21" si="162">$H18+$H20*(R18-$N18)-$K20*(R18-$N18)^2/2</f>
        <v>-281.23728159999996</v>
      </c>
      <c r="S21" s="14">
        <f t="shared" ref="S21" si="163">$H18+$H20*(S18-$N18)-$K20*(S18-$N18)^2/2</f>
        <v>-236.719336</v>
      </c>
      <c r="T21" s="14">
        <f t="shared" ref="T21" si="164">$H18+$H20*(T18-$N18)-$K20*(T18-$N18)^2/2</f>
        <v>-193.97898399999997</v>
      </c>
      <c r="U21" s="14">
        <f t="shared" ref="U21" si="165">$H18+$H20*(U18-$N18)-$K20*(U18-$N18)^2/2</f>
        <v>-153.01622559999996</v>
      </c>
      <c r="V21" s="14">
        <f t="shared" ref="V21" si="166">$H18+$H20*(V18-$N18)-$K20*(V18-$N18)^2/2</f>
        <v>-113.83106079999996</v>
      </c>
      <c r="W21" s="14">
        <f t="shared" ref="W21" si="167">$H18+$H20*(W18-$N18)-$K20*(W18-$N18)^2/2</f>
        <v>-76.423489599999968</v>
      </c>
      <c r="X21" s="14">
        <f t="shared" ref="X21" si="168">$H18+$H20*(X18-$N18)-$K20*(X18-$N18)^2/2</f>
        <v>-40.793512000000021</v>
      </c>
      <c r="Y21" s="14">
        <f t="shared" ref="Y21" si="169">$H18+$H20*(Y18-$N18)-$K20*(Y18-$N18)^2/2</f>
        <v>-6.941127999999992</v>
      </c>
      <c r="Z21" s="14">
        <f t="shared" ref="Z21" si="170">$H18+$H20*(Z18-$N18)-$K20*(Z18-$N18)^2/2</f>
        <v>25.133662400000034</v>
      </c>
      <c r="AA21" s="14">
        <f t="shared" ref="AA21" si="171">$H18+$H20*(AA18-$N18)-$K20*(AA18-$N18)^2/2</f>
        <v>55.430859200000015</v>
      </c>
      <c r="AB21" s="14">
        <f t="shared" ref="AB21" si="172">$H18+$H20*(AB18-$N18)-$K20*(AB18-$N18)^2/2</f>
        <v>83.950462400000021</v>
      </c>
      <c r="AC21" s="14">
        <f t="shared" ref="AC21" si="173">$H18+$H20*(AC18-$N18)-$K20*(AC18-$N18)^2/2</f>
        <v>110.69247199999998</v>
      </c>
      <c r="AD21" s="14">
        <f t="shared" ref="AD21" si="174">$H18+$H20*(AD18-$N18)-$K20*(AD18-$N18)^2/2</f>
        <v>135.65688800000001</v>
      </c>
      <c r="AE21" s="14">
        <f t="shared" ref="AE21" si="175">$H18+$H20*(AE18-$N18)-$K20*(AE18-$N18)^2/2</f>
        <v>158.84371040000002</v>
      </c>
      <c r="AF21" s="14">
        <f t="shared" ref="AF21" si="176">$H18+$H20*(AF18-$N18)-$K20*(AF18-$N18)^2/2</f>
        <v>180.25293920000001</v>
      </c>
      <c r="AG21" s="14">
        <f t="shared" ref="AG21" si="177">$H18+$H20*(AG18-$N18)-$K20*(AG18-$N18)^2/2</f>
        <v>199.88457439999996</v>
      </c>
      <c r="AH21" s="14">
        <f t="shared" ref="AH21" si="178">$H18+$H20*(AH18-$N18)-$K20*(AH18-$N18)^2/2</f>
        <v>217.73861599999987</v>
      </c>
      <c r="AI21" s="14">
        <f t="shared" ref="AI21" si="179">$H18+$H20*(AI18-$N18)-$K20*(AI18-$N18)^2/2</f>
        <v>233.81506399999995</v>
      </c>
      <c r="AJ21" s="14">
        <f t="shared" ref="AJ21" si="180">$H18+$H20*(AJ18-$N18)-$K20*(AJ18-$N18)^2/2</f>
        <v>248.11391839999987</v>
      </c>
      <c r="AK21" s="14">
        <f t="shared" ref="AK21" si="181">$H18+$H20*(AK18-$N18)-$K20*(AK18-$N18)^2/2</f>
        <v>260.63517919999998</v>
      </c>
      <c r="AL21" s="18">
        <f t="shared" ref="AL21" si="182">$H18+$H20*(AL18-$N18)-$K20*(AL18-$N18)^2/2</f>
        <v>262.33899999999994</v>
      </c>
      <c r="AM21" s="14">
        <f t="shared" ref="AM21" si="183">$H18+$H20*(AM18-$N18)-$K20*(AM18-$N18)^2/2</f>
        <v>280.34492</v>
      </c>
    </row>
    <row r="22" spans="1:39" x14ac:dyDescent="0.25">
      <c r="A22" s="1">
        <v>5</v>
      </c>
      <c r="B22" s="1">
        <v>8</v>
      </c>
      <c r="C22" s="1">
        <v>15</v>
      </c>
      <c r="D22" s="1">
        <v>5</v>
      </c>
      <c r="E22" s="1" t="s">
        <v>29</v>
      </c>
      <c r="F22" s="1">
        <v>-31.388999999999999</v>
      </c>
      <c r="G22" s="1">
        <v>49.17710000000001</v>
      </c>
      <c r="H22" s="1">
        <v>-88.957100000000011</v>
      </c>
      <c r="I22" s="1">
        <v>4.9000000000000004</v>
      </c>
      <c r="J22" s="1"/>
      <c r="K22" s="1"/>
      <c r="L22" s="1">
        <f>D22</f>
        <v>5</v>
      </c>
      <c r="M22" s="1" t="s">
        <v>42</v>
      </c>
      <c r="N22" s="1">
        <f>I2</f>
        <v>5.4</v>
      </c>
      <c r="O22" s="16">
        <f>N22+0.3</f>
        <v>5.7</v>
      </c>
      <c r="P22" s="1">
        <f>(Q22+O22)/2</f>
        <v>5.8440000000000003</v>
      </c>
      <c r="Q22" s="1">
        <f>$N$22+$I$22/25*Q1</f>
        <v>5.9880000000000004</v>
      </c>
      <c r="R22" s="1">
        <f t="shared" ref="R22:AM22" si="184">$N$22+$I$22/25*R1</f>
        <v>6.1840000000000002</v>
      </c>
      <c r="S22" s="1">
        <f t="shared" si="184"/>
        <v>6.3800000000000008</v>
      </c>
      <c r="T22" s="1">
        <f t="shared" si="184"/>
        <v>6.5760000000000005</v>
      </c>
      <c r="U22" s="1">
        <f t="shared" si="184"/>
        <v>6.7720000000000002</v>
      </c>
      <c r="V22" s="1">
        <f t="shared" si="184"/>
        <v>6.968</v>
      </c>
      <c r="W22" s="1">
        <f t="shared" si="184"/>
        <v>7.1640000000000006</v>
      </c>
      <c r="X22" s="1">
        <f t="shared" si="184"/>
        <v>7.36</v>
      </c>
      <c r="Y22" s="1">
        <f t="shared" si="184"/>
        <v>7.5560000000000009</v>
      </c>
      <c r="Z22" s="1">
        <f t="shared" si="184"/>
        <v>7.7520000000000007</v>
      </c>
      <c r="AA22" s="1">
        <f t="shared" si="184"/>
        <v>7.9480000000000004</v>
      </c>
      <c r="AB22" s="1">
        <f t="shared" si="184"/>
        <v>8.1440000000000001</v>
      </c>
      <c r="AC22" s="1">
        <f t="shared" si="184"/>
        <v>8.34</v>
      </c>
      <c r="AD22" s="1">
        <f t="shared" si="184"/>
        <v>8.5360000000000014</v>
      </c>
      <c r="AE22" s="1">
        <f t="shared" si="184"/>
        <v>8.7320000000000011</v>
      </c>
      <c r="AF22" s="1">
        <f t="shared" si="184"/>
        <v>8.9280000000000008</v>
      </c>
      <c r="AG22" s="1">
        <f t="shared" si="184"/>
        <v>9.1240000000000006</v>
      </c>
      <c r="AH22" s="1">
        <f t="shared" si="184"/>
        <v>9.32</v>
      </c>
      <c r="AI22" s="1">
        <f t="shared" si="184"/>
        <v>9.5160000000000018</v>
      </c>
      <c r="AJ22" s="1">
        <f t="shared" si="184"/>
        <v>9.7119999999999997</v>
      </c>
      <c r="AK22" s="1">
        <f t="shared" si="184"/>
        <v>9.9080000000000013</v>
      </c>
      <c r="AL22" s="16">
        <f>AM22-0.15</f>
        <v>10.15</v>
      </c>
      <c r="AM22" s="1">
        <f t="shared" si="184"/>
        <v>10.3</v>
      </c>
    </row>
    <row r="23" spans="1:39" x14ac:dyDescent="0.25">
      <c r="A23" s="1">
        <v>5</v>
      </c>
      <c r="B23" s="1">
        <v>8</v>
      </c>
      <c r="C23" s="1">
        <v>15</v>
      </c>
      <c r="D23" s="1">
        <v>5</v>
      </c>
      <c r="E23" s="1" t="s">
        <v>30</v>
      </c>
      <c r="F23" s="1">
        <v>-19.567</v>
      </c>
      <c r="G23" s="1">
        <v>-71.030900000000003</v>
      </c>
      <c r="H23" s="1">
        <v>47.426900000000003</v>
      </c>
      <c r="I23" s="1"/>
      <c r="J23" s="1"/>
      <c r="K23" s="1"/>
      <c r="L23" s="1"/>
      <c r="M23" s="7" t="s">
        <v>21</v>
      </c>
      <c r="N23" s="1">
        <f>F22</f>
        <v>-31.388999999999999</v>
      </c>
      <c r="O23" s="19">
        <f>$F22+$F24*(O22-$N22)-$J24*(O22-$N22)^2/2</f>
        <v>-20.315100000000008</v>
      </c>
      <c r="P23" s="10">
        <f>$F22+$F24*(P22-$N22)-$J24*(P22-$N22)^2/2</f>
        <v>-15.479148000000002</v>
      </c>
      <c r="Q23" s="10">
        <f>$F22+$F24*(Q22-$N22)-$J24*(Q22-$N22)^2/2</f>
        <v>-10.954235999999998</v>
      </c>
      <c r="R23" s="10">
        <f>$F22+$F24*(R22-$N22)-$J24*(R22-$N22)^2/2</f>
        <v>-5.2951280000000072</v>
      </c>
      <c r="S23" s="10">
        <f t="shared" ref="S23" si="185">$F22+$F24*(S22-$N22)-$J24*(S22-$N22)^2/2</f>
        <v>-0.21225999999999257</v>
      </c>
      <c r="T23" s="10">
        <f t="shared" ref="T23" si="186">$F22+$F24*(T22-$N22)-$J24*(T22-$N22)^2/2</f>
        <v>4.2943680000000022</v>
      </c>
      <c r="U23" s="10">
        <f t="shared" ref="U23" si="187">$F22+$F24*(U22-$N22)-$J24*(U22-$N22)^2/2</f>
        <v>8.2247559999999922</v>
      </c>
      <c r="V23" s="10">
        <f t="shared" ref="V23" si="188">$F22+$F24*(V22-$N22)-$J24*(V22-$N22)^2/2</f>
        <v>11.578903999999991</v>
      </c>
      <c r="W23" s="10">
        <f t="shared" ref="W23" si="189">$F22+$F24*(W22-$N22)-$J24*(W22-$N22)^2/2</f>
        <v>14.356812000000009</v>
      </c>
      <c r="X23" s="10">
        <f t="shared" ref="X23" si="190">$F22+$F24*(X22-$N22)-$J24*(X22-$N22)^2/2</f>
        <v>16.558480000000007</v>
      </c>
      <c r="Y23" s="10">
        <f t="shared" ref="Y23" si="191">$F22+$F24*(Y22-$N22)-$J24*(Y22-$N22)^2/2</f>
        <v>18.18390800000001</v>
      </c>
      <c r="Z23" s="10">
        <f t="shared" ref="Z23" si="192">$F22+$F24*(Z22-$N22)-$J24*(Z22-$N22)^2/2</f>
        <v>19.233096000000003</v>
      </c>
      <c r="AA23" s="10">
        <f t="shared" ref="AA23" si="193">$F22+$F24*(AA22-$N22)-$J24*(AA22-$N22)^2/2</f>
        <v>19.706044000000006</v>
      </c>
      <c r="AB23" s="10">
        <f t="shared" ref="AB23" si="194">$F22+$F24*(AB22-$N22)-$J24*(AB22-$N22)^2/2</f>
        <v>19.602751999999995</v>
      </c>
      <c r="AC23" s="10">
        <f t="shared" ref="AC23" si="195">$F22+$F24*(AC22-$N22)-$J24*(AC22-$N22)^2/2</f>
        <v>18.923220000000001</v>
      </c>
      <c r="AD23" s="10">
        <f t="shared" ref="AD23" si="196">$F22+$F24*(AD22-$N22)-$J24*(AD22-$N22)^2/2</f>
        <v>17.667447999999993</v>
      </c>
      <c r="AE23" s="10">
        <f t="shared" ref="AE23" si="197">$F22+$F24*(AE22-$N22)-$J24*(AE22-$N22)^2/2</f>
        <v>15.835435999999987</v>
      </c>
      <c r="AF23" s="10">
        <f t="shared" ref="AF23" si="198">$F22+$F24*(AF22-$N22)-$J24*(AF22-$N22)^2/2</f>
        <v>13.427184000000011</v>
      </c>
      <c r="AG23" s="10">
        <f t="shared" ref="AG23" si="199">$F22+$F24*(AG22-$N22)-$J24*(AG22-$N22)^2/2</f>
        <v>10.442691999999994</v>
      </c>
      <c r="AH23" s="10">
        <f t="shared" ref="AH23" si="200">$F22+$F24*(AH22-$N22)-$J24*(AH22-$N22)^2/2</f>
        <v>6.8819600000000207</v>
      </c>
      <c r="AI23" s="10">
        <f t="shared" ref="AI23" si="201">$F22+$F24*(AI22-$N22)-$J24*(AI22-$N22)^2/2</f>
        <v>2.7449879999999638</v>
      </c>
      <c r="AJ23" s="10">
        <f t="shared" ref="AJ23" si="202">$F22+$F24*(AJ22-$N22)-$J24*(AJ22-$N22)^2/2</f>
        <v>-1.9682239999999922</v>
      </c>
      <c r="AK23" s="10">
        <f t="shared" ref="AK23" si="203">$F22+$F24*(AK22-$N22)-$J24*(AK22-$N22)^2/2</f>
        <v>-7.257676000000032</v>
      </c>
      <c r="AL23" s="17">
        <f>$F22+$F24*(AL22-$N22)-$J24*(AL22-$N22)^2/2</f>
        <v>-14.583499999999987</v>
      </c>
      <c r="AM23" s="10">
        <f t="shared" ref="AM23" si="204">$F22+$F24*(AM22-$N22)-$J24*(AM22-$N22)^2/2</f>
        <v>-19.565300000000036</v>
      </c>
    </row>
    <row r="24" spans="1:39" x14ac:dyDescent="0.25">
      <c r="A24" s="1">
        <v>5</v>
      </c>
      <c r="B24" s="1">
        <v>8</v>
      </c>
      <c r="C24" s="1">
        <v>15</v>
      </c>
      <c r="D24" s="1">
        <v>5</v>
      </c>
      <c r="E24" s="1" t="s">
        <v>31</v>
      </c>
      <c r="F24" s="1">
        <v>39.162999999999997</v>
      </c>
      <c r="G24" s="1">
        <v>-1.9915000000000056</v>
      </c>
      <c r="H24" s="1">
        <v>50.373500000000007</v>
      </c>
      <c r="I24" s="8"/>
      <c r="J24" s="8">
        <f>(F24-F25)/I22</f>
        <v>14.999999999999998</v>
      </c>
      <c r="K24" s="8">
        <f>(G24-G25)/I22</f>
        <v>9.1999999999999993</v>
      </c>
      <c r="L24" s="8"/>
      <c r="M24" s="11" t="s">
        <v>37</v>
      </c>
      <c r="N24" s="8">
        <f>G22</f>
        <v>49.17710000000001</v>
      </c>
      <c r="O24" s="17">
        <f>$G22+$G24*(O22-$N22)-$K24*(O22-$N22)^2/2</f>
        <v>48.165650000000007</v>
      </c>
      <c r="P24" s="12">
        <f>$G22+$G24*(P22-$N22)-$K24*(P22-$N22)^2/2</f>
        <v>47.386048400000007</v>
      </c>
      <c r="Q24" s="12">
        <f t="shared" ref="Q24:AL24" si="205">$G22+$G24*(Q22-$N22)-$K24*(Q22-$N22)^2/2</f>
        <v>46.415675600000007</v>
      </c>
      <c r="R24" s="12">
        <f t="shared" si="205"/>
        <v>44.788346400000009</v>
      </c>
      <c r="S24" s="12">
        <f t="shared" si="205"/>
        <v>42.807589999999998</v>
      </c>
      <c r="T24" s="12">
        <f t="shared" si="205"/>
        <v>40.473406400000002</v>
      </c>
      <c r="U24" s="12">
        <f t="shared" si="205"/>
        <v>37.785795600000007</v>
      </c>
      <c r="V24" s="12">
        <f t="shared" si="205"/>
        <v>34.744757600000007</v>
      </c>
      <c r="W24" s="12">
        <f t="shared" si="205"/>
        <v>31.350292399999997</v>
      </c>
      <c r="X24" s="12">
        <f t="shared" si="205"/>
        <v>27.602399999999999</v>
      </c>
      <c r="Y24" s="12">
        <f t="shared" si="205"/>
        <v>23.501080399999992</v>
      </c>
      <c r="Z24" s="12">
        <f t="shared" si="205"/>
        <v>19.04633359999999</v>
      </c>
      <c r="AA24" s="12">
        <f t="shared" si="205"/>
        <v>14.238159599999996</v>
      </c>
      <c r="AB24" s="12">
        <f t="shared" si="205"/>
        <v>9.0765584000000104</v>
      </c>
      <c r="AC24" s="12">
        <f t="shared" si="205"/>
        <v>3.5615300000000119</v>
      </c>
      <c r="AD24" s="12">
        <f t="shared" si="205"/>
        <v>-2.3069256000000351</v>
      </c>
      <c r="AE24" s="12">
        <f t="shared" si="205"/>
        <v>-8.528808400000031</v>
      </c>
      <c r="AF24" s="12">
        <f t="shared" si="205"/>
        <v>-15.104118400000019</v>
      </c>
      <c r="AG24" s="12">
        <f t="shared" si="205"/>
        <v>-22.032855600000012</v>
      </c>
      <c r="AH24" s="12">
        <f t="shared" si="205"/>
        <v>-29.315019999999997</v>
      </c>
      <c r="AI24" s="12">
        <f t="shared" si="205"/>
        <v>-36.950611600000073</v>
      </c>
      <c r="AJ24" s="12">
        <f t="shared" si="205"/>
        <v>-44.939630399999984</v>
      </c>
      <c r="AK24" s="12">
        <f t="shared" si="205"/>
        <v>-53.282076400000051</v>
      </c>
      <c r="AL24" s="17">
        <f t="shared" si="205"/>
        <v>-64.070025000000015</v>
      </c>
      <c r="AM24" s="12">
        <f>$G22+$G24*(AM22-$N22)-$K24*(AM22-$N22)^2/2</f>
        <v>-71.027250000000038</v>
      </c>
    </row>
    <row r="25" spans="1:39" x14ac:dyDescent="0.25">
      <c r="A25" s="1">
        <v>5</v>
      </c>
      <c r="B25" s="1">
        <v>8</v>
      </c>
      <c r="C25" s="1">
        <v>15</v>
      </c>
      <c r="D25" s="1">
        <v>5</v>
      </c>
      <c r="E25" s="1" t="s">
        <v>32</v>
      </c>
      <c r="F25" s="1">
        <v>-34.337000000000003</v>
      </c>
      <c r="G25" s="1">
        <v>-47.0715</v>
      </c>
      <c r="H25" s="1">
        <v>5.2935000000000052</v>
      </c>
      <c r="I25" s="8"/>
      <c r="J25" s="8"/>
      <c r="K25" s="8"/>
      <c r="L25" s="8"/>
      <c r="M25" s="11" t="s">
        <v>38</v>
      </c>
      <c r="N25" s="8">
        <f>H22</f>
        <v>-88.957100000000011</v>
      </c>
      <c r="O25" s="19">
        <f>$H22+$H24*(O22-$N22)-$K24*(O22-$N22)^2/2</f>
        <v>-74.259050000000016</v>
      </c>
      <c r="P25" s="12">
        <f>$H22+$H24*(P22-$N22)-$K24*(P22-$N22)^2/2</f>
        <v>-67.498091600000024</v>
      </c>
      <c r="Q25" s="12">
        <f t="shared" ref="Q25" si="206">$H22+$H24*(Q22-$N22)-$K24*(Q22-$N22)^2/2</f>
        <v>-60.927904400000003</v>
      </c>
      <c r="R25" s="12">
        <f t="shared" ref="R25" si="207">$H22+$H24*(R22-$N22)-$K24*(R22-$N22)^2/2</f>
        <v>-52.291693600000009</v>
      </c>
      <c r="S25" s="12">
        <f t="shared" ref="S25" si="208">$H22+$H24*(S22-$N22)-$K24*(S22-$N22)^2/2</f>
        <v>-44.008909999999986</v>
      </c>
      <c r="T25" s="12">
        <f t="shared" ref="T25" si="209">$H22+$H24*(T22-$N22)-$K24*(T22-$N22)^2/2</f>
        <v>-36.079553599999997</v>
      </c>
      <c r="U25" s="12">
        <f t="shared" ref="U25" si="210">$H22+$H24*(U22-$N22)-$K24*(U22-$N22)^2/2</f>
        <v>-28.503624400000007</v>
      </c>
      <c r="V25" s="12">
        <f t="shared" ref="V25" si="211">$H22+$H24*(V22-$N22)-$K24*(V22-$N22)^2/2</f>
        <v>-21.281122400000008</v>
      </c>
      <c r="W25" s="12">
        <f t="shared" ref="W25" si="212">$H22+$H24*(W22-$N22)-$K24*(W22-$N22)^2/2</f>
        <v>-14.41204759999999</v>
      </c>
      <c r="X25" s="12">
        <f t="shared" ref="X25" si="213">$H22+$H24*(X22-$N22)-$K24*(X22-$N22)^2/2</f>
        <v>-7.8963999999999892</v>
      </c>
      <c r="Y25" s="12">
        <f t="shared" ref="Y25" si="214">$H22+$H24*(Y22-$N22)-$K24*(Y22-$N22)^2/2</f>
        <v>-1.7341795999999761</v>
      </c>
      <c r="Z25" s="12">
        <f t="shared" ref="Z25" si="215">$H22+$H24*(Z22-$N22)-$K24*(Z22-$N22)^2/2</f>
        <v>4.0746136000000206</v>
      </c>
      <c r="AA25" s="12">
        <f t="shared" ref="AA25" si="216">$H22+$H24*(AA22-$N22)-$K24*(AA22-$N22)^2/2</f>
        <v>9.5299796000000114</v>
      </c>
      <c r="AB25" s="12">
        <f t="shared" ref="AB25" si="217">$H22+$H24*(AB22-$N22)-$K24*(AB22-$N22)^2/2</f>
        <v>14.631918400000004</v>
      </c>
      <c r="AC25" s="12">
        <f t="shared" ref="AC25" si="218">$H22+$H24*(AC22-$N22)-$K24*(AC22-$N22)^2/2</f>
        <v>19.38042999999999</v>
      </c>
      <c r="AD25" s="12">
        <f t="shared" ref="AD25" si="219">$H22+$H24*(AD22-$N22)-$K24*(AD22-$N22)^2/2</f>
        <v>23.775514400000041</v>
      </c>
      <c r="AE25" s="12">
        <f t="shared" ref="AE25" si="220">$H22+$H24*(AE22-$N22)-$K24*(AE22-$N22)^2/2</f>
        <v>27.81717160000003</v>
      </c>
      <c r="AF25" s="12">
        <f t="shared" ref="AF25" si="221">$H22+$H24*(AF22-$N22)-$K24*(AF22-$N22)^2/2</f>
        <v>31.505401600000027</v>
      </c>
      <c r="AG25" s="12">
        <f t="shared" ref="AG25" si="222">$H22+$H24*(AG22-$N22)-$K24*(AG22-$N22)^2/2</f>
        <v>34.840204400000012</v>
      </c>
      <c r="AH25" s="12">
        <f t="shared" ref="AH25" si="223">$H22+$H24*(AH22-$N22)-$K24*(AH22-$N22)^2/2</f>
        <v>37.82158000000004</v>
      </c>
      <c r="AI25" s="12">
        <f t="shared" ref="AI25" si="224">$H22+$H24*(AI22-$N22)-$K24*(AI22-$N22)^2/2</f>
        <v>40.449528400000034</v>
      </c>
      <c r="AJ25" s="12">
        <f t="shared" ref="AJ25" si="225">$H22+$H24*(AJ22-$N22)-$K24*(AJ22-$N22)^2/2</f>
        <v>42.724049600000001</v>
      </c>
      <c r="AK25" s="12">
        <f t="shared" ref="AK25" si="226">$H22+$H24*(AK22-$N22)-$K24*(AK22-$N22)^2/2</f>
        <v>44.64514360000004</v>
      </c>
      <c r="AL25" s="17">
        <f t="shared" ref="AL25" si="227">$H22+$H24*(AL22-$N22)-$K24*(AL22-$N22)^2/2</f>
        <v>46.529525000000007</v>
      </c>
      <c r="AM25" s="12">
        <f t="shared" ref="AM25" si="228">$H22+$H24*(AM22-$N22)-$K24*(AM22-$N22)^2/2</f>
        <v>47.427050000000023</v>
      </c>
    </row>
    <row r="26" spans="1:39" x14ac:dyDescent="0.25">
      <c r="A26" s="1">
        <v>5</v>
      </c>
      <c r="B26" s="1">
        <v>8</v>
      </c>
      <c r="C26" s="1">
        <v>15</v>
      </c>
      <c r="D26" s="1">
        <v>4</v>
      </c>
      <c r="E26" s="1" t="s">
        <v>29</v>
      </c>
      <c r="F26" s="1">
        <v>-33.215000000000003</v>
      </c>
      <c r="G26" s="1">
        <v>146.5942</v>
      </c>
      <c r="H26" s="1">
        <v>-188.74020000000002</v>
      </c>
      <c r="I26" s="8">
        <f>I22</f>
        <v>4.9000000000000004</v>
      </c>
      <c r="J26" s="8"/>
      <c r="K26" s="8"/>
      <c r="L26" s="8">
        <f>D26</f>
        <v>4</v>
      </c>
      <c r="M26" s="8" t="s">
        <v>42</v>
      </c>
      <c r="N26" s="1">
        <f>N22</f>
        <v>5.4</v>
      </c>
      <c r="O26" s="16">
        <f>N26+0.35</f>
        <v>5.75</v>
      </c>
      <c r="P26" s="1">
        <f t="shared" ref="P26:AM26" si="229">P22</f>
        <v>5.8440000000000003</v>
      </c>
      <c r="Q26" s="1">
        <f t="shared" si="229"/>
        <v>5.9880000000000004</v>
      </c>
      <c r="R26" s="1">
        <f t="shared" si="229"/>
        <v>6.1840000000000002</v>
      </c>
      <c r="S26" s="1">
        <f t="shared" si="229"/>
        <v>6.3800000000000008</v>
      </c>
      <c r="T26" s="1">
        <f t="shared" si="229"/>
        <v>6.5760000000000005</v>
      </c>
      <c r="U26" s="1">
        <f t="shared" si="229"/>
        <v>6.7720000000000002</v>
      </c>
      <c r="V26" s="1">
        <f t="shared" si="229"/>
        <v>6.968</v>
      </c>
      <c r="W26" s="1">
        <f t="shared" si="229"/>
        <v>7.1640000000000006</v>
      </c>
      <c r="X26" s="1">
        <f t="shared" si="229"/>
        <v>7.36</v>
      </c>
      <c r="Y26" s="1">
        <f t="shared" si="229"/>
        <v>7.5560000000000009</v>
      </c>
      <c r="Z26" s="1">
        <f t="shared" si="229"/>
        <v>7.7520000000000007</v>
      </c>
      <c r="AA26" s="1">
        <f t="shared" si="229"/>
        <v>7.9480000000000004</v>
      </c>
      <c r="AB26" s="1">
        <f t="shared" si="229"/>
        <v>8.1440000000000001</v>
      </c>
      <c r="AC26" s="1">
        <f t="shared" si="229"/>
        <v>8.34</v>
      </c>
      <c r="AD26" s="1">
        <f t="shared" si="229"/>
        <v>8.5360000000000014</v>
      </c>
      <c r="AE26" s="1">
        <f t="shared" si="229"/>
        <v>8.7320000000000011</v>
      </c>
      <c r="AF26" s="1">
        <f t="shared" si="229"/>
        <v>8.9280000000000008</v>
      </c>
      <c r="AG26" s="1">
        <f t="shared" si="229"/>
        <v>9.1240000000000006</v>
      </c>
      <c r="AH26" s="1">
        <f t="shared" si="229"/>
        <v>9.32</v>
      </c>
      <c r="AI26" s="1">
        <f t="shared" si="229"/>
        <v>9.5160000000000018</v>
      </c>
      <c r="AJ26" s="1">
        <f t="shared" si="229"/>
        <v>9.7119999999999997</v>
      </c>
      <c r="AK26" s="1">
        <f t="shared" si="229"/>
        <v>9.9080000000000013</v>
      </c>
      <c r="AL26" s="16">
        <f t="shared" si="229"/>
        <v>10.15</v>
      </c>
      <c r="AM26" s="1">
        <f t="shared" si="229"/>
        <v>10.3</v>
      </c>
    </row>
    <row r="27" spans="1:39" x14ac:dyDescent="0.25">
      <c r="A27" s="1">
        <v>5</v>
      </c>
      <c r="B27" s="1">
        <v>8</v>
      </c>
      <c r="C27" s="1">
        <v>15</v>
      </c>
      <c r="D27" s="1">
        <v>4</v>
      </c>
      <c r="E27" s="1" t="s">
        <v>30</v>
      </c>
      <c r="F27" s="1">
        <v>-29.751000000000001</v>
      </c>
      <c r="G27" s="1">
        <v>-158.911</v>
      </c>
      <c r="H27" s="1">
        <v>122.13900000000001</v>
      </c>
      <c r="I27" s="8"/>
      <c r="J27" s="8"/>
      <c r="K27" s="8"/>
      <c r="L27" s="8"/>
      <c r="M27" s="11" t="s">
        <v>21</v>
      </c>
      <c r="N27" s="1">
        <f>F26</f>
        <v>-33.215000000000003</v>
      </c>
      <c r="O27" s="19">
        <f>$F26+$F28*(O26-$N26)-$J28*(O26-$N26)^2/2</f>
        <v>-20.307175000000015</v>
      </c>
      <c r="P27" s="10">
        <f>$F26+$F28*(P26-$N26)-$J28*(P26-$N26)^2/2</f>
        <v>-17.172303200000005</v>
      </c>
      <c r="Q27" s="10">
        <f>$F26+$F28*(Q26-$N26)-$J28*(Q26-$N26)^2/2</f>
        <v>-12.642408800000002</v>
      </c>
      <c r="R27" s="10">
        <f>$F26+$F28*(R26-$N26)-$J28*(R26-$N26)^2/2</f>
        <v>-7.0065072000000077</v>
      </c>
      <c r="S27" s="10">
        <f t="shared" ref="S27" si="230">$F26+$F28*(S26-$N26)-$J28*(S26-$N26)^2/2</f>
        <v>-1.9814199999999929</v>
      </c>
      <c r="T27" s="10">
        <f t="shared" ref="T27" si="231">$F26+$F28*(T26-$N26)-$J28*(T26-$N26)^2/2</f>
        <v>2.4328527999999974</v>
      </c>
      <c r="U27" s="10">
        <f t="shared" ref="U27" si="232">$F26+$F28*(U26-$N26)-$J28*(U26-$N26)^2/2</f>
        <v>6.2363111999999923</v>
      </c>
      <c r="V27" s="10">
        <f t="shared" ref="V27" si="233">$F26+$F28*(V26-$N26)-$J28*(V26-$N26)^2/2</f>
        <v>9.4289551999999937</v>
      </c>
      <c r="W27" s="10">
        <f t="shared" ref="W27" si="234">$F26+$F28*(W26-$N26)-$J28*(W26-$N26)^2/2</f>
        <v>12.010784799999996</v>
      </c>
      <c r="X27" s="10">
        <f t="shared" ref="X27" si="235">$F26+$F28*(X26-$N26)-$J28*(X26-$N26)^2/2</f>
        <v>13.981800000000007</v>
      </c>
      <c r="Y27" s="10">
        <f t="shared" ref="Y27" si="236">$F26+$F28*(Y26-$N26)-$J28*(Y26-$N26)^2/2</f>
        <v>15.342000800000001</v>
      </c>
      <c r="Z27" s="10">
        <f t="shared" ref="Z27" si="237">$F26+$F28*(Z26-$N26)-$J28*(Z26-$N26)^2/2</f>
        <v>16.091387199999993</v>
      </c>
      <c r="AA27" s="10">
        <f t="shared" ref="AA27" si="238">$F26+$F28*(AA26-$N26)-$J28*(AA26-$N26)^2/2</f>
        <v>16.229959199999996</v>
      </c>
      <c r="AB27" s="10">
        <f t="shared" ref="AB27" si="239">$F26+$F28*(AB26-$N26)-$J28*(AB26-$N26)^2/2</f>
        <v>15.757716799999997</v>
      </c>
      <c r="AC27" s="10">
        <f t="shared" ref="AC27" si="240">$F26+$F28*(AC26-$N26)-$J28*(AC26-$N26)^2/2</f>
        <v>14.674660000000003</v>
      </c>
      <c r="AD27" s="10">
        <f t="shared" ref="AD27" si="241">$F26+$F28*(AD26-$N26)-$J28*(AD26-$N26)^2/2</f>
        <v>12.980788799999999</v>
      </c>
      <c r="AE27" s="10">
        <f t="shared" ref="AE27" si="242">$F26+$F28*(AE26-$N26)-$J28*(AE26-$N26)^2/2</f>
        <v>10.6761032</v>
      </c>
      <c r="AF27" s="10">
        <f t="shared" ref="AF27" si="243">$F26+$F28*(AF26-$N26)-$J28*(AF26-$N26)^2/2</f>
        <v>7.7606031999999914</v>
      </c>
      <c r="AG27" s="10">
        <f t="shared" ref="AG27" si="244">$F26+$F28*(AG26-$N26)-$J28*(AG26-$N26)^2/2</f>
        <v>4.2342888000000016</v>
      </c>
      <c r="AH27" s="10">
        <f t="shared" ref="AH27" si="245">$F26+$F28*(AH26-$N26)-$J28*(AH26-$N26)^2/2</f>
        <v>9.7160000000030777E-2</v>
      </c>
      <c r="AI27" s="10">
        <f t="shared" ref="AI27" si="246">$F26+$F28*(AI26-$N26)-$J28*(AI26-$N26)^2/2</f>
        <v>-4.6507832000000349</v>
      </c>
      <c r="AJ27" s="10">
        <f t="shared" ref="AJ27" si="247">$F26+$F28*(AJ26-$N26)-$J28*(AJ26-$N26)^2/2</f>
        <v>-10.009540799999968</v>
      </c>
      <c r="AK27" s="10">
        <f t="shared" ref="AK27" si="248">$F26+$F28*(AK26-$N26)-$J28*(AK26-$N26)^2/2</f>
        <v>-15.979112800000024</v>
      </c>
      <c r="AL27" s="17">
        <f>$F26+$F28*(AL26-$N26)-$J28*(AL26-$N26)^2/2</f>
        <v>-24.192374999999998</v>
      </c>
      <c r="AM27" s="10">
        <f t="shared" ref="AM27" si="249">$F26+$F28*(AM26-$N26)-$J28*(AM26-$N26)^2/2</f>
        <v>-29.750700000000023</v>
      </c>
    </row>
    <row r="28" spans="1:39" x14ac:dyDescent="0.25">
      <c r="A28" s="1">
        <v>5</v>
      </c>
      <c r="B28" s="1">
        <v>8</v>
      </c>
      <c r="C28" s="1">
        <v>15</v>
      </c>
      <c r="D28" s="1">
        <v>4</v>
      </c>
      <c r="E28" s="1" t="s">
        <v>31</v>
      </c>
      <c r="F28" s="1">
        <v>39.661999999999999</v>
      </c>
      <c r="G28" s="1">
        <v>-37.6036</v>
      </c>
      <c r="H28" s="1">
        <v>88.189599999999999</v>
      </c>
      <c r="I28" s="8"/>
      <c r="J28" s="8">
        <f>(F28-F29)/I22</f>
        <v>15.899999999999999</v>
      </c>
      <c r="K28" s="8">
        <f>(G28-G29)/I26</f>
        <v>10.099999999999998</v>
      </c>
      <c r="L28" s="8"/>
      <c r="M28" s="11" t="s">
        <v>37</v>
      </c>
      <c r="N28" s="8">
        <f>G26</f>
        <v>146.5942</v>
      </c>
      <c r="O28" s="17">
        <f>$G26+$G28*(O26-$N26)-$K28*(O26-$N26)^2/2</f>
        <v>132.81431499999999</v>
      </c>
      <c r="P28" s="12">
        <f>$G26+$G28*(P26-$N26)-$K28*(P26-$N26)^2/2</f>
        <v>128.9026648</v>
      </c>
      <c r="Q28" s="12">
        <f t="shared" ref="Q28:AL28" si="250">$G26+$G28*(Q26-$N26)-$K28*(Q26-$N26)^2/2</f>
        <v>122.73727600000001</v>
      </c>
      <c r="R28" s="12">
        <f t="shared" si="250"/>
        <v>114.00896480000002</v>
      </c>
      <c r="S28" s="12">
        <f t="shared" si="250"/>
        <v>104.89265199999998</v>
      </c>
      <c r="T28" s="12">
        <f t="shared" si="250"/>
        <v>95.3883376</v>
      </c>
      <c r="U28" s="12">
        <f t="shared" si="250"/>
        <v>85.496021600000006</v>
      </c>
      <c r="V28" s="12">
        <f t="shared" si="250"/>
        <v>75.215704000000031</v>
      </c>
      <c r="W28" s="12">
        <f t="shared" si="250"/>
        <v>64.547384799999989</v>
      </c>
      <c r="X28" s="12">
        <f t="shared" si="250"/>
        <v>53.491064000000001</v>
      </c>
      <c r="Y28" s="12">
        <f t="shared" si="250"/>
        <v>42.046741599999969</v>
      </c>
      <c r="Z28" s="12">
        <f t="shared" si="250"/>
        <v>30.21441759999999</v>
      </c>
      <c r="AA28" s="12">
        <f t="shared" si="250"/>
        <v>17.994092000000009</v>
      </c>
      <c r="AB28" s="12">
        <f t="shared" si="250"/>
        <v>5.3857648000000182</v>
      </c>
      <c r="AC28" s="12">
        <f t="shared" si="250"/>
        <v>-7.6105639999999539</v>
      </c>
      <c r="AD28" s="12">
        <f t="shared" si="250"/>
        <v>-20.994894400000064</v>
      </c>
      <c r="AE28" s="12">
        <f t="shared" si="250"/>
        <v>-34.767226400000034</v>
      </c>
      <c r="AF28" s="12">
        <f t="shared" si="250"/>
        <v>-48.927560000000021</v>
      </c>
      <c r="AG28" s="12">
        <f t="shared" si="250"/>
        <v>-63.475895200000011</v>
      </c>
      <c r="AH28" s="12">
        <f t="shared" si="250"/>
        <v>-78.412231999999989</v>
      </c>
      <c r="AI28" s="12">
        <f t="shared" si="250"/>
        <v>-93.736570400000105</v>
      </c>
      <c r="AJ28" s="12">
        <f t="shared" si="250"/>
        <v>-109.44891039999992</v>
      </c>
      <c r="AK28" s="12">
        <f t="shared" si="250"/>
        <v>-125.54925200000007</v>
      </c>
      <c r="AL28" s="17">
        <f t="shared" si="250"/>
        <v>-145.96352499999998</v>
      </c>
      <c r="AM28" s="12">
        <f>$G26+$G28*(AM26-$N26)-$K28*(AM26-$N26)^2/2</f>
        <v>-158.91394000000003</v>
      </c>
    </row>
    <row r="29" spans="1:39" x14ac:dyDescent="0.25">
      <c r="A29" s="1">
        <v>5</v>
      </c>
      <c r="B29" s="1">
        <v>8</v>
      </c>
      <c r="C29" s="1">
        <v>15</v>
      </c>
      <c r="D29" s="1">
        <v>4</v>
      </c>
      <c r="E29" s="1" t="s">
        <v>32</v>
      </c>
      <c r="F29" s="1">
        <v>-38.247999999999998</v>
      </c>
      <c r="G29" s="1">
        <v>-87.093599999999995</v>
      </c>
      <c r="H29" s="1">
        <v>38.699600000000004</v>
      </c>
      <c r="I29" s="8"/>
      <c r="J29" s="8"/>
      <c r="K29" s="8"/>
      <c r="L29" s="8"/>
      <c r="M29" s="11" t="s">
        <v>38</v>
      </c>
      <c r="N29" s="8">
        <f>H26</f>
        <v>-188.74020000000002</v>
      </c>
      <c r="O29" s="19">
        <f>$H26+$H28*(O26-$N26)-$K28*(O26-$N26)^2/2</f>
        <v>-158.49246500000007</v>
      </c>
      <c r="P29" s="12">
        <f>$H26+$H28*(P26-$N26)-$K28*(P26-$N26)^2/2</f>
        <v>-150.57955440000003</v>
      </c>
      <c r="Q29" s="12">
        <f t="shared" ref="Q29" si="251">$H26+$H28*(Q26-$N26)-$K28*(Q26-$N26)^2/2</f>
        <v>-138.63072240000002</v>
      </c>
      <c r="R29" s="12">
        <f t="shared" ref="R29" si="252">$H26+$H28*(R26-$N26)-$K28*(R26-$N26)^2/2</f>
        <v>-122.70356640000003</v>
      </c>
      <c r="S29" s="12">
        <f t="shared" ref="S29" si="253">$H26+$H28*(S26-$N26)-$K28*(S26-$N26)^2/2</f>
        <v>-107.16441199999998</v>
      </c>
      <c r="T29" s="12">
        <f t="shared" ref="T29" si="254">$H26+$H28*(T26-$N26)-$K28*(T26-$N26)^2/2</f>
        <v>-92.013259200000007</v>
      </c>
      <c r="U29" s="12">
        <f t="shared" ref="U29" si="255">$H26+$H28*(U26-$N26)-$K28*(U26-$N26)^2/2</f>
        <v>-77.250108000000012</v>
      </c>
      <c r="V29" s="12">
        <f t="shared" ref="V29" si="256">$H26+$H28*(V26-$N26)-$K28*(V26-$N26)^2/2</f>
        <v>-62.874958400000047</v>
      </c>
      <c r="W29" s="12">
        <f t="shared" ref="W29" si="257">$H26+$H28*(W26-$N26)-$K28*(W26-$N26)^2/2</f>
        <v>-48.887810399999992</v>
      </c>
      <c r="X29" s="12">
        <f t="shared" ref="X29" si="258">$H26+$H28*(X26-$N26)-$K28*(X26-$N26)^2/2</f>
        <v>-35.288664000000004</v>
      </c>
      <c r="Y29" s="12">
        <f t="shared" ref="Y29" si="259">$H26+$H28*(Y26-$N26)-$K28*(Y26-$N26)^2/2</f>
        <v>-22.077519199999976</v>
      </c>
      <c r="Z29" s="12">
        <f t="shared" ref="Z29" si="260">$H26+$H28*(Z26-$N26)-$K28*(Z26-$N26)^2/2</f>
        <v>-9.2543759999999935</v>
      </c>
      <c r="AA29" s="12">
        <f t="shared" ref="AA29" si="261">$H26+$H28*(AA26-$N26)-$K28*(AA26-$N26)^2/2</f>
        <v>3.1807656000000009</v>
      </c>
      <c r="AB29" s="12">
        <f t="shared" ref="AB29" si="262">$H26+$H28*(AB26-$N26)-$K28*(AB26-$N26)^2/2</f>
        <v>15.227905599999985</v>
      </c>
      <c r="AC29" s="12">
        <f t="shared" ref="AC29" si="263">$H26+$H28*(AC26-$N26)-$K28*(AC26-$N26)^2/2</f>
        <v>26.887043999999946</v>
      </c>
      <c r="AD29" s="12">
        <f t="shared" ref="AD29" si="264">$H26+$H28*(AD26-$N26)-$K28*(AD26-$N26)^2/2</f>
        <v>38.158180800000054</v>
      </c>
      <c r="AE29" s="12">
        <f t="shared" ref="AE29" si="265">$H26+$H28*(AE26-$N26)-$K28*(AE26-$N26)^2/2</f>
        <v>49.041316000000045</v>
      </c>
      <c r="AF29" s="12">
        <f t="shared" ref="AF29" si="266">$H26+$H28*(AF26-$N26)-$K28*(AF26-$N26)^2/2</f>
        <v>59.536449600000033</v>
      </c>
      <c r="AG29" s="12">
        <f t="shared" ref="AG29" si="267">$H26+$H28*(AG26-$N26)-$K28*(AG26-$N26)^2/2</f>
        <v>69.643581600000019</v>
      </c>
      <c r="AH29" s="12">
        <f t="shared" ref="AH29" si="268">$H26+$H28*(AH26-$N26)-$K28*(AH26-$N26)^2/2</f>
        <v>79.362712000000016</v>
      </c>
      <c r="AI29" s="12">
        <f t="shared" ref="AI29" si="269">$H26+$H28*(AI26-$N26)-$K28*(AI26-$N26)^2/2</f>
        <v>88.693840800000046</v>
      </c>
      <c r="AJ29" s="12">
        <f t="shared" ref="AJ29" si="270">$H26+$H28*(AJ26-$N26)-$K28*(AJ26-$N26)^2/2</f>
        <v>97.636967999999953</v>
      </c>
      <c r="AK29" s="12">
        <f t="shared" ref="AK29" si="271">$H26+$H28*(AK26-$N26)-$K28*(AK26-$N26)^2/2</f>
        <v>106.19209360000004</v>
      </c>
      <c r="AL29" s="17">
        <f t="shared" ref="AL29" si="272">$H26+$H28*(AL26-$N26)-$K28*(AL26-$N26)^2/2</f>
        <v>116.219775</v>
      </c>
      <c r="AM29" s="12">
        <f t="shared" ref="AM29" si="273">$H26+$H28*(AM26-$N26)-$K28*(AM26-$N26)^2/2</f>
        <v>122.13834000000001</v>
      </c>
    </row>
    <row r="30" spans="1:39" x14ac:dyDescent="0.25">
      <c r="A30" s="1">
        <v>5</v>
      </c>
      <c r="B30" s="1">
        <v>8</v>
      </c>
      <c r="C30" s="1">
        <v>15</v>
      </c>
      <c r="D30" s="1">
        <v>3</v>
      </c>
      <c r="E30" s="1" t="s">
        <v>29</v>
      </c>
      <c r="F30" s="1">
        <v>-27.347999999999999</v>
      </c>
      <c r="G30" s="1">
        <v>248.65600000000001</v>
      </c>
      <c r="H30" s="1">
        <v>-285.69800000000004</v>
      </c>
      <c r="I30" s="8">
        <f>I22</f>
        <v>4.9000000000000004</v>
      </c>
      <c r="J30" s="8"/>
      <c r="K30" s="8"/>
      <c r="L30" s="8">
        <f>D30</f>
        <v>3</v>
      </c>
      <c r="M30" s="8" t="s">
        <v>42</v>
      </c>
      <c r="N30" s="1">
        <f>N26</f>
        <v>5.4</v>
      </c>
      <c r="O30" s="16">
        <f>N30+0.4</f>
        <v>5.8000000000000007</v>
      </c>
      <c r="P30" s="1">
        <f t="shared" ref="P30:AM30" si="274">P26</f>
        <v>5.8440000000000003</v>
      </c>
      <c r="Q30" s="1">
        <f t="shared" si="274"/>
        <v>5.9880000000000004</v>
      </c>
      <c r="R30" s="1">
        <f t="shared" si="274"/>
        <v>6.1840000000000002</v>
      </c>
      <c r="S30" s="1">
        <f t="shared" si="274"/>
        <v>6.3800000000000008</v>
      </c>
      <c r="T30" s="1">
        <f t="shared" si="274"/>
        <v>6.5760000000000005</v>
      </c>
      <c r="U30" s="1">
        <f t="shared" si="274"/>
        <v>6.7720000000000002</v>
      </c>
      <c r="V30" s="1">
        <f t="shared" si="274"/>
        <v>6.968</v>
      </c>
      <c r="W30" s="1">
        <f t="shared" si="274"/>
        <v>7.1640000000000006</v>
      </c>
      <c r="X30" s="1">
        <f t="shared" si="274"/>
        <v>7.36</v>
      </c>
      <c r="Y30" s="1">
        <f t="shared" si="274"/>
        <v>7.5560000000000009</v>
      </c>
      <c r="Z30" s="1">
        <f t="shared" si="274"/>
        <v>7.7520000000000007</v>
      </c>
      <c r="AA30" s="1">
        <f t="shared" si="274"/>
        <v>7.9480000000000004</v>
      </c>
      <c r="AB30" s="1">
        <f t="shared" si="274"/>
        <v>8.1440000000000001</v>
      </c>
      <c r="AC30" s="1">
        <f t="shared" si="274"/>
        <v>8.34</v>
      </c>
      <c r="AD30" s="1">
        <f t="shared" si="274"/>
        <v>8.5360000000000014</v>
      </c>
      <c r="AE30" s="1">
        <f t="shared" si="274"/>
        <v>8.7320000000000011</v>
      </c>
      <c r="AF30" s="1">
        <f t="shared" si="274"/>
        <v>8.9280000000000008</v>
      </c>
      <c r="AG30" s="1">
        <f t="shared" si="274"/>
        <v>9.1240000000000006</v>
      </c>
      <c r="AH30" s="1">
        <f t="shared" si="274"/>
        <v>9.32</v>
      </c>
      <c r="AI30" s="1">
        <f t="shared" si="274"/>
        <v>9.5160000000000018</v>
      </c>
      <c r="AJ30" s="1">
        <f t="shared" si="274"/>
        <v>9.7119999999999997</v>
      </c>
      <c r="AK30" s="1">
        <f t="shared" si="274"/>
        <v>9.9080000000000013</v>
      </c>
      <c r="AL30" s="16">
        <f t="shared" si="274"/>
        <v>10.15</v>
      </c>
      <c r="AM30" s="1">
        <f t="shared" si="274"/>
        <v>10.3</v>
      </c>
    </row>
    <row r="31" spans="1:39" x14ac:dyDescent="0.25">
      <c r="A31" s="1">
        <v>5</v>
      </c>
      <c r="B31" s="1">
        <v>8</v>
      </c>
      <c r="C31" s="1">
        <v>15</v>
      </c>
      <c r="D31" s="1">
        <v>3</v>
      </c>
      <c r="E31" s="1" t="s">
        <v>30</v>
      </c>
      <c r="F31" s="1">
        <v>-30.491</v>
      </c>
      <c r="G31" s="1">
        <v>-222.47650000000002</v>
      </c>
      <c r="H31" s="1">
        <v>184.6165</v>
      </c>
      <c r="I31" s="8"/>
      <c r="J31" s="8"/>
      <c r="K31" s="8"/>
      <c r="L31" s="8"/>
      <c r="M31" s="11" t="s">
        <v>21</v>
      </c>
      <c r="N31" s="1">
        <f>F30</f>
        <v>-27.347999999999999</v>
      </c>
      <c r="O31" s="19">
        <f>$F30+$F32*(O30-$N30)-$J32*(O30-$N30)^2/2</f>
        <v>-12.484799999999986</v>
      </c>
      <c r="P31" s="10">
        <f>$F30+$F32*(P30-$N30)-$J32*(P30-$N30)^2/2</f>
        <v>-11.013950400000001</v>
      </c>
      <c r="Q31" s="10">
        <f>$F30+$F32*(Q30-$N30)-$J32*(Q30-$N30)^2/2</f>
        <v>-6.4276655999999939</v>
      </c>
      <c r="R31" s="10">
        <f>$F30+$F32*(R30-$N30)-$J32*(R30-$N30)^2/2</f>
        <v>-0.74499840000000273</v>
      </c>
      <c r="S31" s="10">
        <f t="shared" ref="S31" si="275">$F30+$F32*(S30-$N30)-$J32*(S30-$N30)^2/2</f>
        <v>4.2922800000000141</v>
      </c>
      <c r="T31" s="10">
        <f t="shared" ref="T31" si="276">$F30+$F32*(T30-$N30)-$J32*(T30-$N30)^2/2</f>
        <v>8.6841696000000095</v>
      </c>
      <c r="U31" s="10">
        <f t="shared" ref="U31" si="277">$F30+$F32*(U30-$N30)-$J32*(U30-$N30)^2/2</f>
        <v>12.4306704</v>
      </c>
      <c r="V31" s="10">
        <f t="shared" ref="V31" si="278">$F30+$F32*(V30-$N30)-$J32*(V30-$N30)^2/2</f>
        <v>15.531782400000001</v>
      </c>
      <c r="W31" s="10">
        <f t="shared" ref="W31" si="279">$F30+$F32*(W30-$N30)-$J32*(W30-$N30)^2/2</f>
        <v>17.987505600000006</v>
      </c>
      <c r="X31" s="10">
        <f t="shared" ref="X31" si="280">$F30+$F32*(X30-$N30)-$J32*(X30-$N30)^2/2</f>
        <v>19.797840000000008</v>
      </c>
      <c r="Y31" s="10">
        <f t="shared" ref="Y31" si="281">$F30+$F32*(Y30-$N30)-$J32*(Y30-$N30)^2/2</f>
        <v>20.962785600000018</v>
      </c>
      <c r="Z31" s="10">
        <f t="shared" ref="Z31" si="282">$F30+$F32*(Z30-$N30)-$J32*(Z30-$N30)^2/2</f>
        <v>21.482342400000014</v>
      </c>
      <c r="AA31" s="10">
        <f t="shared" ref="AA31" si="283">$F30+$F32*(AA30-$N30)-$J32*(AA30-$N30)^2/2</f>
        <v>21.356510400000012</v>
      </c>
      <c r="AB31" s="10">
        <f t="shared" ref="AB31" si="284">$F30+$F32*(AB30-$N30)-$J32*(AB30-$N30)^2/2</f>
        <v>20.58528960000001</v>
      </c>
      <c r="AC31" s="10">
        <f t="shared" ref="AC31" si="285">$F30+$F32*(AC30-$N30)-$J32*(AC30-$N30)^2/2</f>
        <v>19.168680000000009</v>
      </c>
      <c r="AD31" s="10">
        <f t="shared" ref="AD31" si="286">$F30+$F32*(AD30-$N30)-$J32*(AD30-$N30)^2/2</f>
        <v>17.106681600000002</v>
      </c>
      <c r="AE31" s="10">
        <f t="shared" ref="AE31" si="287">$F30+$F32*(AE30-$N30)-$J32*(AE30-$N30)^2/2</f>
        <v>14.399294400000002</v>
      </c>
      <c r="AF31" s="10">
        <f t="shared" ref="AF31" si="288">$F30+$F32*(AF30-$N30)-$J32*(AF30-$N30)^2/2</f>
        <v>11.046518400000011</v>
      </c>
      <c r="AG31" s="10">
        <f t="shared" ref="AG31" si="289">$F30+$F32*(AG30-$N30)-$J32*(AG30-$N30)^2/2</f>
        <v>7.0483536000000129</v>
      </c>
      <c r="AH31" s="10">
        <f t="shared" ref="AH31" si="290">$F30+$F32*(AH30-$N30)-$J32*(AH30-$N30)^2/2</f>
        <v>2.4048000000000229</v>
      </c>
      <c r="AI31" s="10">
        <f t="shared" ref="AI31" si="291">$F30+$F32*(AI30-$N30)-$J32*(AI30-$N30)^2/2</f>
        <v>-2.8841424000000586</v>
      </c>
      <c r="AJ31" s="10">
        <f t="shared" ref="AJ31" si="292">$F30+$F32*(AJ30-$N30)-$J32*(AJ30-$N30)^2/2</f>
        <v>-8.8184735999999475</v>
      </c>
      <c r="AK31" s="10">
        <f t="shared" ref="AK31" si="293">$F30+$F32*(AK30-$N30)-$J32*(AK30-$N30)^2/2</f>
        <v>-15.398193599999985</v>
      </c>
      <c r="AL31" s="17">
        <f>$F30+$F32*(AL30-$N30)-$J32*(AL30-$N30)^2/2</f>
        <v>-24.412499999999966</v>
      </c>
      <c r="AM31" s="10">
        <f t="shared" ref="AM31" si="294">$F30+$F32*(AM30-$N30)-$J32*(AM30-$N30)^2/2</f>
        <v>-30.493799999999993</v>
      </c>
    </row>
    <row r="32" spans="1:39" x14ac:dyDescent="0.25">
      <c r="A32" s="1">
        <v>5</v>
      </c>
      <c r="B32" s="1">
        <v>8</v>
      </c>
      <c r="C32" s="1">
        <v>15</v>
      </c>
      <c r="D32" s="1">
        <v>3</v>
      </c>
      <c r="E32" s="1" t="s">
        <v>31</v>
      </c>
      <c r="F32" s="1">
        <v>40.518000000000001</v>
      </c>
      <c r="G32" s="1">
        <v>-69.444699999999997</v>
      </c>
      <c r="H32" s="1">
        <v>122.68669999999999</v>
      </c>
      <c r="I32" s="8"/>
      <c r="J32" s="8">
        <f>(F32-F33)/I30</f>
        <v>16.799999999999997</v>
      </c>
      <c r="K32" s="8">
        <f>(G32-G33)/I30</f>
        <v>10.899999999999999</v>
      </c>
      <c r="L32" s="8"/>
      <c r="M32" s="11" t="s">
        <v>37</v>
      </c>
      <c r="N32" s="8">
        <f>G30</f>
        <v>248.65600000000001</v>
      </c>
      <c r="O32" s="17">
        <f>$G30+$G32*(O30-$N30)-$K32*(O30-$N30)^2/2</f>
        <v>220.00611999999995</v>
      </c>
      <c r="P32" s="12">
        <f>$G30+$G32*(P30-$N30)-$K32*(P30-$N30)^2/2</f>
        <v>216.74816200000001</v>
      </c>
      <c r="Q32" s="12">
        <f t="shared" ref="Q32:AL32" si="295">$G30+$G32*(Q30-$N30)-$K32*(Q30-$N30)^2/2</f>
        <v>205.93821160000002</v>
      </c>
      <c r="R32" s="12">
        <f t="shared" si="295"/>
        <v>190.86148000000003</v>
      </c>
      <c r="S32" s="12">
        <f t="shared" si="295"/>
        <v>175.36601399999998</v>
      </c>
      <c r="T32" s="12">
        <f t="shared" si="295"/>
        <v>159.45181360000001</v>
      </c>
      <c r="U32" s="12">
        <f t="shared" si="295"/>
        <v>143.11887880000003</v>
      </c>
      <c r="V32" s="12">
        <f t="shared" si="295"/>
        <v>126.36720960000002</v>
      </c>
      <c r="W32" s="12">
        <f t="shared" si="295"/>
        <v>109.196806</v>
      </c>
      <c r="X32" s="12">
        <f t="shared" si="295"/>
        <v>91.607668000000032</v>
      </c>
      <c r="Y32" s="12">
        <f t="shared" si="295"/>
        <v>73.599795599999965</v>
      </c>
      <c r="Z32" s="12">
        <f t="shared" si="295"/>
        <v>55.173188799999991</v>
      </c>
      <c r="AA32" s="12">
        <f t="shared" si="295"/>
        <v>36.327847600000013</v>
      </c>
      <c r="AB32" s="12">
        <f t="shared" si="295"/>
        <v>17.06377200000005</v>
      </c>
      <c r="AC32" s="12">
        <f t="shared" si="295"/>
        <v>-2.6190379999999465</v>
      </c>
      <c r="AD32" s="12">
        <f t="shared" si="295"/>
        <v>-22.720582400000076</v>
      </c>
      <c r="AE32" s="12">
        <f t="shared" si="295"/>
        <v>-43.240861200000062</v>
      </c>
      <c r="AF32" s="12">
        <f t="shared" si="295"/>
        <v>-64.179874400000017</v>
      </c>
      <c r="AG32" s="12">
        <f t="shared" si="295"/>
        <v>-85.537621999999985</v>
      </c>
      <c r="AH32" s="12">
        <f t="shared" si="295"/>
        <v>-107.31410399999993</v>
      </c>
      <c r="AI32" s="12">
        <f t="shared" si="295"/>
        <v>-129.50932040000015</v>
      </c>
      <c r="AJ32" s="12">
        <f t="shared" si="295"/>
        <v>-152.12327119999992</v>
      </c>
      <c r="AK32" s="12">
        <f t="shared" si="295"/>
        <v>-175.15595640000006</v>
      </c>
      <c r="AL32" s="17">
        <f t="shared" si="295"/>
        <v>-204.17194999999998</v>
      </c>
      <c r="AM32" s="12">
        <f>$G30+$G32*(AM30-$N30)-$K32*(AM30-$N30)^2/2</f>
        <v>-222.47753000000003</v>
      </c>
    </row>
    <row r="33" spans="1:39" x14ac:dyDescent="0.25">
      <c r="A33" s="1">
        <v>5</v>
      </c>
      <c r="B33" s="1">
        <v>8</v>
      </c>
      <c r="C33" s="1">
        <v>15</v>
      </c>
      <c r="D33" s="1">
        <v>3</v>
      </c>
      <c r="E33" s="1" t="s">
        <v>32</v>
      </c>
      <c r="F33" s="1">
        <v>-41.802</v>
      </c>
      <c r="G33" s="1">
        <v>-122.85469999999999</v>
      </c>
      <c r="H33" s="1">
        <v>69.276699999999991</v>
      </c>
      <c r="I33" s="8"/>
      <c r="J33" s="8"/>
      <c r="K33" s="8"/>
      <c r="L33" s="8"/>
      <c r="M33" s="11" t="s">
        <v>38</v>
      </c>
      <c r="N33" s="8">
        <f>H30</f>
        <v>-285.69800000000004</v>
      </c>
      <c r="O33" s="19">
        <f>$H30+$H32*(O30-$N30)-$K32*(O30-$N30)^2/2</f>
        <v>-237.49532000000002</v>
      </c>
      <c r="P33" s="12">
        <f>$H30+$H32*(P30-$N30)-$K32*(P30-$N30)^2/2</f>
        <v>-232.29949640000004</v>
      </c>
      <c r="Q33" s="12">
        <f t="shared" ref="Q33" si="296">$H30+$H32*(Q30-$N30)-$K32*(Q30-$N30)^2/2</f>
        <v>-215.44252520000003</v>
      </c>
      <c r="R33" s="12">
        <f t="shared" ref="R33" si="297">$H30+$H32*(R30-$N30)-$K32*(R30-$N30)^2/2</f>
        <v>-192.86150240000006</v>
      </c>
      <c r="S33" s="12">
        <f t="shared" ref="S33" si="298">$H30+$H32*(S30-$N30)-$K32*(S30-$N30)^2/2</f>
        <v>-170.69921400000001</v>
      </c>
      <c r="T33" s="12">
        <f t="shared" ref="T33" si="299">$H30+$H32*(T30-$N30)-$K32*(T30-$N30)^2/2</f>
        <v>-148.95566000000005</v>
      </c>
      <c r="U33" s="12">
        <f t="shared" ref="U33" si="300">$H30+$H32*(U30-$N30)-$K32*(U30-$N30)^2/2</f>
        <v>-127.63084040000008</v>
      </c>
      <c r="V33" s="12">
        <f t="shared" ref="V33" si="301">$H30+$H32*(V30-$N30)-$K32*(V30-$N30)^2/2</f>
        <v>-106.72475520000009</v>
      </c>
      <c r="W33" s="12">
        <f t="shared" ref="W33" si="302">$H30+$H32*(W30-$N30)-$K32*(W30-$N30)^2/2</f>
        <v>-86.237404400000017</v>
      </c>
      <c r="X33" s="12">
        <f t="shared" ref="X33" si="303">$H30+$H32*(X30-$N30)-$K32*(X30-$N30)^2/2</f>
        <v>-66.168788000000049</v>
      </c>
      <c r="Y33" s="12">
        <f t="shared" ref="Y33" si="304">$H30+$H32*(Y30-$N30)-$K32*(Y30-$N30)^2/2</f>
        <v>-46.518906000000015</v>
      </c>
      <c r="Z33" s="12">
        <f t="shared" ref="Z33" si="305">$H30+$H32*(Z30-$N30)-$K32*(Z30-$N30)^2/2</f>
        <v>-27.287758400000055</v>
      </c>
      <c r="AA33" s="12">
        <f t="shared" ref="AA33" si="306">$H30+$H32*(AA30-$N30)-$K32*(AA30-$N30)^2/2</f>
        <v>-8.4753452000000777</v>
      </c>
      <c r="AB33" s="12">
        <f t="shared" ref="AB33" si="307">$H30+$H32*(AB30-$N30)-$K32*(AB30-$N30)^2/2</f>
        <v>9.9183335999998903</v>
      </c>
      <c r="AC33" s="12">
        <f t="shared" ref="AC33" si="308">$H30+$H32*(AC30-$N30)-$K32*(AC30-$N30)^2/2</f>
        <v>27.89327799999991</v>
      </c>
      <c r="AD33" s="12">
        <f t="shared" ref="AD33" si="309">$H30+$H32*(AD30-$N30)-$K32*(AD30-$N30)^2/2</f>
        <v>45.449487999999995</v>
      </c>
      <c r="AE33" s="12">
        <f t="shared" ref="AE33" si="310">$H30+$H32*(AE30-$N30)-$K32*(AE30-$N30)^2/2</f>
        <v>62.586963599999969</v>
      </c>
      <c r="AF33" s="12">
        <f t="shared" ref="AF33" si="311">$H30+$H32*(AF30-$N30)-$K32*(AF30-$N30)^2/2</f>
        <v>79.305704800000001</v>
      </c>
      <c r="AG33" s="12">
        <f t="shared" ref="AG33" si="312">$H30+$H32*(AG30-$N30)-$K32*(AG30-$N30)^2/2</f>
        <v>95.605711599999964</v>
      </c>
      <c r="AH33" s="12">
        <f t="shared" ref="AH33" si="313">$H30+$H32*(AH30-$N30)-$K32*(AH30-$N30)^2/2</f>
        <v>111.48698399999995</v>
      </c>
      <c r="AI33" s="12">
        <f t="shared" ref="AI33" si="314">$H30+$H32*(AI30-$N30)-$K32*(AI30-$N30)^2/2</f>
        <v>126.94952200000006</v>
      </c>
      <c r="AJ33" s="12">
        <f t="shared" ref="AJ33" si="315">$H30+$H32*(AJ30-$N30)-$K32*(AJ30-$N30)^2/2</f>
        <v>141.99332559999982</v>
      </c>
      <c r="AK33" s="12">
        <f t="shared" ref="AK33" si="316">$H30+$H32*(AK30-$N30)-$K32*(AK30-$N30)^2/2</f>
        <v>156.61839479999995</v>
      </c>
      <c r="AL33" s="17">
        <f t="shared" ref="AL33" si="317">$H30+$H32*(AL30-$N30)-$K32*(AL30-$N30)^2/2</f>
        <v>174.09819999999991</v>
      </c>
      <c r="AM33" s="12">
        <f t="shared" ref="AM33" si="318">$H30+$H32*(AM30-$N30)-$K32*(AM30-$N30)^2/2</f>
        <v>184.6123299999999</v>
      </c>
    </row>
    <row r="34" spans="1:39" x14ac:dyDescent="0.25">
      <c r="A34" s="1">
        <v>5</v>
      </c>
      <c r="B34" s="1">
        <v>8</v>
      </c>
      <c r="C34" s="1">
        <v>15</v>
      </c>
      <c r="D34" s="1">
        <v>2</v>
      </c>
      <c r="E34" s="1" t="s">
        <v>29</v>
      </c>
      <c r="F34" s="1">
        <v>-31.44</v>
      </c>
      <c r="G34" s="1">
        <v>294.35509999999999</v>
      </c>
      <c r="H34" s="1">
        <v>-336.37509999999997</v>
      </c>
      <c r="I34" s="8">
        <f>I22</f>
        <v>4.9000000000000004</v>
      </c>
      <c r="J34" s="8"/>
      <c r="K34" s="8"/>
      <c r="L34" s="8">
        <f>D34</f>
        <v>2</v>
      </c>
      <c r="M34" s="8" t="s">
        <v>42</v>
      </c>
      <c r="N34" s="1">
        <f>N30</f>
        <v>5.4</v>
      </c>
      <c r="O34" s="16">
        <f t="shared" ref="O34:AM34" si="319">O30</f>
        <v>5.8000000000000007</v>
      </c>
      <c r="P34" s="1">
        <f t="shared" si="319"/>
        <v>5.8440000000000003</v>
      </c>
      <c r="Q34" s="1">
        <f t="shared" si="319"/>
        <v>5.9880000000000004</v>
      </c>
      <c r="R34" s="1">
        <f t="shared" si="319"/>
        <v>6.1840000000000002</v>
      </c>
      <c r="S34" s="1">
        <f t="shared" si="319"/>
        <v>6.3800000000000008</v>
      </c>
      <c r="T34" s="1">
        <f t="shared" si="319"/>
        <v>6.5760000000000005</v>
      </c>
      <c r="U34" s="1">
        <f t="shared" si="319"/>
        <v>6.7720000000000002</v>
      </c>
      <c r="V34" s="1">
        <f t="shared" si="319"/>
        <v>6.968</v>
      </c>
      <c r="W34" s="1">
        <f t="shared" si="319"/>
        <v>7.1640000000000006</v>
      </c>
      <c r="X34" s="1">
        <f t="shared" si="319"/>
        <v>7.36</v>
      </c>
      <c r="Y34" s="1">
        <f t="shared" si="319"/>
        <v>7.5560000000000009</v>
      </c>
      <c r="Z34" s="1">
        <f t="shared" si="319"/>
        <v>7.7520000000000007</v>
      </c>
      <c r="AA34" s="1">
        <f t="shared" si="319"/>
        <v>7.9480000000000004</v>
      </c>
      <c r="AB34" s="1">
        <f t="shared" si="319"/>
        <v>8.1440000000000001</v>
      </c>
      <c r="AC34" s="1">
        <f t="shared" si="319"/>
        <v>8.34</v>
      </c>
      <c r="AD34" s="1">
        <f t="shared" si="319"/>
        <v>8.5360000000000014</v>
      </c>
      <c r="AE34" s="1">
        <f t="shared" si="319"/>
        <v>8.7320000000000011</v>
      </c>
      <c r="AF34" s="1">
        <f t="shared" si="319"/>
        <v>8.9280000000000008</v>
      </c>
      <c r="AG34" s="1">
        <f t="shared" si="319"/>
        <v>9.1240000000000006</v>
      </c>
      <c r="AH34" s="1">
        <f t="shared" si="319"/>
        <v>9.32</v>
      </c>
      <c r="AI34" s="1">
        <f t="shared" si="319"/>
        <v>9.5160000000000018</v>
      </c>
      <c r="AJ34" s="1">
        <f t="shared" si="319"/>
        <v>9.7119999999999997</v>
      </c>
      <c r="AK34" s="1">
        <f t="shared" si="319"/>
        <v>9.9080000000000013</v>
      </c>
      <c r="AL34" s="16">
        <f t="shared" si="319"/>
        <v>10.15</v>
      </c>
      <c r="AM34" s="1">
        <f t="shared" si="319"/>
        <v>10.3</v>
      </c>
    </row>
    <row r="35" spans="1:39" x14ac:dyDescent="0.25">
      <c r="A35" s="1">
        <v>5</v>
      </c>
      <c r="B35" s="1">
        <v>8</v>
      </c>
      <c r="C35" s="1">
        <v>15</v>
      </c>
      <c r="D35" s="1">
        <v>2</v>
      </c>
      <c r="E35" s="1" t="s">
        <v>30</v>
      </c>
      <c r="F35" s="1">
        <v>-28.056000000000001</v>
      </c>
      <c r="G35" s="1">
        <v>-257.01799999999997</v>
      </c>
      <c r="H35" s="1">
        <v>222.07</v>
      </c>
      <c r="I35" s="8"/>
      <c r="J35" s="8"/>
      <c r="K35" s="8"/>
      <c r="L35" s="8"/>
      <c r="M35" s="11" t="s">
        <v>21</v>
      </c>
      <c r="N35" s="1">
        <f>F34</f>
        <v>-31.44</v>
      </c>
      <c r="O35" s="19">
        <f>$F34+$F36*(O34-$N34)-$J36*(O34-$N34)^2/2</f>
        <v>-16.043599999999987</v>
      </c>
      <c r="P35" s="10">
        <f>$F34+$F36*(P34-$N34)-$J36*(P34-$N34)^2/2</f>
        <v>-14.514098400000004</v>
      </c>
      <c r="Q35" s="10">
        <f>$F34+$F36*(Q34-$N34)-$J36*(Q34-$N34)^2/2</f>
        <v>-9.7358615999999998</v>
      </c>
      <c r="R35" s="10">
        <f>$F34+$F36*(R34-$N34)-$J36*(R34-$N34)^2/2</f>
        <v>-3.7919264000000075</v>
      </c>
      <c r="S35" s="10">
        <f t="shared" ref="S35" si="320">$F34+$F36*(S34-$N34)-$J36*(S34-$N34)^2/2</f>
        <v>1.5066200000000105</v>
      </c>
      <c r="T35" s="10">
        <f t="shared" ref="T35" si="321">$F34+$F36*(T34-$N34)-$J36*(T34-$N34)^2/2</f>
        <v>6.1597776</v>
      </c>
      <c r="U35" s="10">
        <f t="shared" ref="U35" si="322">$F34+$F36*(U34-$N34)-$J36*(U34-$N34)^2/2</f>
        <v>10.167546399999999</v>
      </c>
      <c r="V35" s="10">
        <f t="shared" ref="V35" si="323">$F34+$F36*(V34-$N34)-$J36*(V34-$N34)^2/2</f>
        <v>13.529926399999997</v>
      </c>
      <c r="W35" s="10">
        <f t="shared" ref="W35" si="324">$F34+$F36*(W34-$N34)-$J36*(W34-$N34)^2/2</f>
        <v>16.246917600000018</v>
      </c>
      <c r="X35" s="10">
        <f t="shared" ref="X35" si="325">$F34+$F36*(X34-$N34)-$J36*(X34-$N34)^2/2</f>
        <v>18.318520000000007</v>
      </c>
      <c r="Y35" s="10">
        <f t="shared" ref="Y35" si="326">$F34+$F36*(Y34-$N34)-$J36*(Y34-$N34)^2/2</f>
        <v>19.744733600000018</v>
      </c>
      <c r="Z35" s="10">
        <f t="shared" ref="Z35" si="327">$F34+$F36*(Z34-$N34)-$J36*(Z34-$N34)^2/2</f>
        <v>20.525558400000001</v>
      </c>
      <c r="AA35" s="10">
        <f t="shared" ref="AA35" si="328">$F34+$F36*(AA34-$N34)-$J36*(AA34-$N34)^2/2</f>
        <v>20.660994400000014</v>
      </c>
      <c r="AB35" s="10">
        <f t="shared" ref="AB35" si="329">$F34+$F36*(AB34-$N34)-$J36*(AB34-$N34)^2/2</f>
        <v>20.151041600000013</v>
      </c>
      <c r="AC35" s="10">
        <f t="shared" ref="AC35" si="330">$F34+$F36*(AC34-$N34)-$J36*(AC34-$N34)^2/2</f>
        <v>18.995700000000014</v>
      </c>
      <c r="AD35" s="10">
        <f t="shared" ref="AD35" si="331">$F34+$F36*(AD34-$N34)-$J36*(AD34-$N34)^2/2</f>
        <v>17.194969600000007</v>
      </c>
      <c r="AE35" s="10">
        <f t="shared" ref="AE35" si="332">$F34+$F36*(AE34-$N34)-$J36*(AE34-$N34)^2/2</f>
        <v>14.748850399999995</v>
      </c>
      <c r="AF35" s="10">
        <f t="shared" ref="AF35" si="333">$F34+$F36*(AF34-$N34)-$J36*(AF34-$N34)^2/2</f>
        <v>11.657342400000033</v>
      </c>
      <c r="AG35" s="10">
        <f t="shared" ref="AG35" si="334">$F34+$F36*(AG34-$N34)-$J36*(AG34-$N34)^2/2</f>
        <v>7.9204456000000079</v>
      </c>
      <c r="AH35" s="10">
        <f t="shared" ref="AH35" si="335">$F34+$F36*(AH34-$N34)-$J36*(AH34-$N34)^2/2</f>
        <v>3.5381600000000333</v>
      </c>
      <c r="AI35" s="10">
        <f t="shared" ref="AI35" si="336">$F34+$F36*(AI34-$N34)-$J36*(AI34-$N34)^2/2</f>
        <v>-1.4895144000000471</v>
      </c>
      <c r="AJ35" s="10">
        <f t="shared" ref="AJ35" si="337">$F34+$F36*(AJ34-$N34)-$J36*(AJ34-$N34)^2/2</f>
        <v>-7.1625775999999632</v>
      </c>
      <c r="AK35" s="10">
        <f t="shared" ref="AK35" si="338">$F34+$F36*(AK34-$N34)-$J36*(AK34-$N34)^2/2</f>
        <v>-13.481029599999999</v>
      </c>
      <c r="AL35" s="17">
        <f>$F34+$F36*(AL34-$N34)-$J36*(AL34-$N34)^2/2</f>
        <v>-22.172749999999979</v>
      </c>
      <c r="AM35" s="10">
        <f t="shared" ref="AM35" si="339">$F34+$F36*(AM34-$N34)-$J36*(AM34-$N34)^2/2</f>
        <v>-28.054099999999977</v>
      </c>
    </row>
    <row r="36" spans="1:39" x14ac:dyDescent="0.25">
      <c r="A36" s="1">
        <v>5</v>
      </c>
      <c r="B36" s="1">
        <v>8</v>
      </c>
      <c r="C36" s="1">
        <v>15</v>
      </c>
      <c r="D36" s="1">
        <v>2</v>
      </c>
      <c r="E36" s="1" t="s">
        <v>31</v>
      </c>
      <c r="F36" s="1">
        <v>41.850999999999999</v>
      </c>
      <c r="G36" s="1">
        <v>-85.819800000000015</v>
      </c>
      <c r="H36" s="1">
        <v>140.6738</v>
      </c>
      <c r="I36" s="8"/>
      <c r="J36" s="8">
        <f>(F36-F37)/I34</f>
        <v>16.799999999999997</v>
      </c>
      <c r="K36" s="8">
        <f>(G36-G37)/I34</f>
        <v>10.899999999999999</v>
      </c>
      <c r="L36" s="8"/>
      <c r="M36" s="11" t="s">
        <v>37</v>
      </c>
      <c r="N36" s="8">
        <f>G34</f>
        <v>294.35509999999999</v>
      </c>
      <c r="O36" s="17">
        <f>$G34+$G36*(O34-$N34)-$K36*(O34-$N34)^2/2</f>
        <v>259.15517999999992</v>
      </c>
      <c r="P36" s="12">
        <f>$G34+$G36*(P34-$N34)-$K36*(P34-$N34)^2/2</f>
        <v>255.17671759999999</v>
      </c>
      <c r="Q36" s="12">
        <f t="shared" ref="Q36:AL36" si="340">$G34+$G36*(Q34-$N34)-$K36*(Q34-$N34)^2/2</f>
        <v>242.00875279999997</v>
      </c>
      <c r="R36" s="12">
        <f t="shared" si="340"/>
        <v>223.72250160000002</v>
      </c>
      <c r="S36" s="12">
        <f t="shared" si="340"/>
        <v>205.01751599999992</v>
      </c>
      <c r="T36" s="12">
        <f t="shared" si="340"/>
        <v>185.89379599999995</v>
      </c>
      <c r="U36" s="12">
        <f t="shared" si="340"/>
        <v>166.35134160000001</v>
      </c>
      <c r="V36" s="12">
        <f t="shared" si="340"/>
        <v>146.39015280000001</v>
      </c>
      <c r="W36" s="12">
        <f t="shared" si="340"/>
        <v>126.01022959999996</v>
      </c>
      <c r="X36" s="12">
        <f t="shared" si="340"/>
        <v>105.21157199999998</v>
      </c>
      <c r="Y36" s="12">
        <f t="shared" si="340"/>
        <v>83.994179999999915</v>
      </c>
      <c r="Z36" s="12">
        <f t="shared" si="340"/>
        <v>62.35805359999992</v>
      </c>
      <c r="AA36" s="12">
        <f t="shared" si="340"/>
        <v>40.303192799999948</v>
      </c>
      <c r="AB36" s="12">
        <f t="shared" si="340"/>
        <v>17.829597599999992</v>
      </c>
      <c r="AC36" s="12">
        <f t="shared" si="340"/>
        <v>-5.0627319999999969</v>
      </c>
      <c r="AD36" s="12">
        <f t="shared" si="340"/>
        <v>-28.373796000000176</v>
      </c>
      <c r="AE36" s="12">
        <f t="shared" si="340"/>
        <v>-52.103594400000155</v>
      </c>
      <c r="AF36" s="12">
        <f t="shared" si="340"/>
        <v>-76.252127200000075</v>
      </c>
      <c r="AG36" s="12">
        <f t="shared" si="340"/>
        <v>-100.81939440000006</v>
      </c>
      <c r="AH36" s="12">
        <f t="shared" si="340"/>
        <v>-125.80539600000003</v>
      </c>
      <c r="AI36" s="12">
        <f t="shared" si="340"/>
        <v>-151.21013200000027</v>
      </c>
      <c r="AJ36" s="12">
        <f t="shared" si="340"/>
        <v>-177.03360240000001</v>
      </c>
      <c r="AK36" s="12">
        <f t="shared" si="340"/>
        <v>-203.27580720000017</v>
      </c>
      <c r="AL36" s="17">
        <f t="shared" si="340"/>
        <v>-236.25457500000005</v>
      </c>
      <c r="AM36" s="12">
        <f>$G34+$G36*(AM34-$N34)-$K36*(AM34-$N34)^2/2</f>
        <v>-257.01642000000015</v>
      </c>
    </row>
    <row r="37" spans="1:39" x14ac:dyDescent="0.25">
      <c r="A37" s="1">
        <v>5</v>
      </c>
      <c r="B37" s="1">
        <v>8</v>
      </c>
      <c r="C37" s="1">
        <v>15</v>
      </c>
      <c r="D37" s="1">
        <v>2</v>
      </c>
      <c r="E37" s="1" t="s">
        <v>32</v>
      </c>
      <c r="F37" s="1">
        <v>-40.469000000000001</v>
      </c>
      <c r="G37" s="1">
        <v>-139.22980000000001</v>
      </c>
      <c r="H37" s="1">
        <v>87.263800000000003</v>
      </c>
      <c r="I37" s="8"/>
      <c r="J37" s="8"/>
      <c r="K37" s="8"/>
      <c r="L37" s="8"/>
      <c r="M37" s="11" t="s">
        <v>38</v>
      </c>
      <c r="N37" s="8">
        <f>H34</f>
        <v>-336.37509999999997</v>
      </c>
      <c r="O37" s="19">
        <f>$H34+$H36*(O34-$N34)-$K36*(O34-$N34)^2/2</f>
        <v>-280.97757999999993</v>
      </c>
      <c r="P37" s="12">
        <f>$H34+$H36*(P34-$N34)-$K36*(P34-$N34)^2/2</f>
        <v>-274.99032399999993</v>
      </c>
      <c r="Q37" s="12">
        <f t="shared" ref="Q37" si="341">$H34+$H36*(Q34-$N34)-$K36*(Q34-$N34)^2/2</f>
        <v>-255.54321039999996</v>
      </c>
      <c r="R37" s="12">
        <f t="shared" ref="R37" si="342">$H34+$H36*(R34-$N34)-$K36*(R34-$N34)^2/2</f>
        <v>-229.43671599999999</v>
      </c>
      <c r="S37" s="12">
        <f t="shared" ref="S37" si="343">$H34+$H36*(S34-$N34)-$K36*(S34-$N34)^2/2</f>
        <v>-203.74895599999994</v>
      </c>
      <c r="T37" s="12">
        <f t="shared" ref="T37" si="344">$H34+$H36*(T34-$N34)-$K36*(T34-$N34)^2/2</f>
        <v>-178.47993039999997</v>
      </c>
      <c r="U37" s="12">
        <f t="shared" ref="U37" si="345">$H34+$H36*(U34-$N34)-$K36*(U34-$N34)^2/2</f>
        <v>-153.62963919999999</v>
      </c>
      <c r="V37" s="12">
        <f t="shared" ref="V37" si="346">$H34+$H36*(V34-$N34)-$K36*(V34-$N34)^2/2</f>
        <v>-129.19808240000003</v>
      </c>
      <c r="W37" s="12">
        <f t="shared" ref="W37" si="347">$H34+$H36*(W34-$N34)-$K36*(W34-$N34)^2/2</f>
        <v>-105.18525999999993</v>
      </c>
      <c r="X37" s="12">
        <f t="shared" ref="X37" si="348">$H34+$H36*(X34-$N34)-$K36*(X34-$N34)^2/2</f>
        <v>-81.591171999999986</v>
      </c>
      <c r="Y37" s="12">
        <f t="shared" ref="Y37" si="349">$H34+$H36*(Y34-$N34)-$K36*(Y34-$N34)^2/2</f>
        <v>-58.415818399999921</v>
      </c>
      <c r="Z37" s="12">
        <f t="shared" ref="Z37" si="350">$H34+$H36*(Z34-$N34)-$K36*(Z34-$N34)^2/2</f>
        <v>-35.659199199999961</v>
      </c>
      <c r="AA37" s="12">
        <f t="shared" ref="AA37" si="351">$H34+$H36*(AA34-$N34)-$K36*(AA34-$N34)^2/2</f>
        <v>-13.321314399999977</v>
      </c>
      <c r="AB37" s="12">
        <f t="shared" ref="AB37" si="352">$H34+$H36*(AB34-$N34)-$K36*(AB34-$N34)^2/2</f>
        <v>8.5978359999999938</v>
      </c>
      <c r="AC37" s="12">
        <f t="shared" ref="AC37" si="353">$H34+$H36*(AC34-$N34)-$K36*(AC34-$N34)^2/2</f>
        <v>30.09825199999996</v>
      </c>
      <c r="AD37" s="12">
        <f t="shared" ref="AD37" si="354">$H34+$H36*(AD34-$N34)-$K36*(AD34-$N34)^2/2</f>
        <v>51.179933600000162</v>
      </c>
      <c r="AE37" s="12">
        <f t="shared" ref="AE37" si="355">$H34+$H36*(AE34-$N34)-$K36*(AE34-$N34)^2/2</f>
        <v>71.842880800000131</v>
      </c>
      <c r="AF37" s="12">
        <f t="shared" ref="AF37" si="356">$H34+$H36*(AF34-$N34)-$K36*(AF34-$N34)^2/2</f>
        <v>92.087093600000117</v>
      </c>
      <c r="AG37" s="12">
        <f t="shared" ref="AG37" si="357">$H34+$H36*(AG34-$N34)-$K36*(AG34-$N34)^2/2</f>
        <v>111.91257200000008</v>
      </c>
      <c r="AH37" s="12">
        <f t="shared" ref="AH37" si="358">$H34+$H36*(AH34-$N34)-$K36*(AH34-$N34)^2/2</f>
        <v>131.31931600000001</v>
      </c>
      <c r="AI37" s="12">
        <f t="shared" ref="AI37" si="359">$H34+$H36*(AI34-$N34)-$K36*(AI34-$N34)^2/2</f>
        <v>150.30732560000018</v>
      </c>
      <c r="AJ37" s="12">
        <f t="shared" ref="AJ37" si="360">$H34+$H36*(AJ34-$N34)-$K36*(AJ34-$N34)^2/2</f>
        <v>168.87660079999995</v>
      </c>
      <c r="AK37" s="12">
        <f t="shared" ref="AK37" si="361">$H34+$H36*(AK34-$N34)-$K36*(AK34-$N34)^2/2</f>
        <v>187.02714160000014</v>
      </c>
      <c r="AL37" s="17">
        <f t="shared" ref="AL37" si="362">$H34+$H36*(AL34-$N34)-$K36*(AL34-$N34)^2/2</f>
        <v>208.85982500000006</v>
      </c>
      <c r="AM37" s="12">
        <f t="shared" ref="AM37" si="363">$H34+$H36*(AM34-$N34)-$K36*(AM34-$N34)^2/2</f>
        <v>222.07202000000009</v>
      </c>
    </row>
    <row r="38" spans="1:39" x14ac:dyDescent="0.25">
      <c r="A38" s="1">
        <v>5</v>
      </c>
      <c r="B38" s="1">
        <v>8</v>
      </c>
      <c r="C38" s="1">
        <v>15</v>
      </c>
      <c r="D38" s="1">
        <v>1</v>
      </c>
      <c r="E38" s="1" t="s">
        <v>29</v>
      </c>
      <c r="F38" s="1">
        <v>-46.13</v>
      </c>
      <c r="G38" s="1">
        <v>268.65170000000001</v>
      </c>
      <c r="H38" s="1">
        <v>-328.23969999999997</v>
      </c>
      <c r="I38" s="8">
        <f>I22</f>
        <v>4.9000000000000004</v>
      </c>
      <c r="J38" s="8"/>
      <c r="K38" s="8"/>
      <c r="L38" s="8">
        <f>D38</f>
        <v>1</v>
      </c>
      <c r="M38" s="8" t="s">
        <v>42</v>
      </c>
      <c r="N38" s="1">
        <f>N34</f>
        <v>5.4</v>
      </c>
      <c r="O38" s="16">
        <f t="shared" ref="O38:AM38" si="364">O34</f>
        <v>5.8000000000000007</v>
      </c>
      <c r="P38" s="1">
        <f t="shared" si="364"/>
        <v>5.8440000000000003</v>
      </c>
      <c r="Q38" s="1">
        <f t="shared" si="364"/>
        <v>5.9880000000000004</v>
      </c>
      <c r="R38" s="1">
        <f t="shared" si="364"/>
        <v>6.1840000000000002</v>
      </c>
      <c r="S38" s="1">
        <f t="shared" si="364"/>
        <v>6.3800000000000008</v>
      </c>
      <c r="T38" s="1">
        <f t="shared" si="364"/>
        <v>6.5760000000000005</v>
      </c>
      <c r="U38" s="1">
        <f t="shared" si="364"/>
        <v>6.7720000000000002</v>
      </c>
      <c r="V38" s="1">
        <f t="shared" si="364"/>
        <v>6.968</v>
      </c>
      <c r="W38" s="1">
        <f t="shared" si="364"/>
        <v>7.1640000000000006</v>
      </c>
      <c r="X38" s="1">
        <f t="shared" si="364"/>
        <v>7.36</v>
      </c>
      <c r="Y38" s="1">
        <f t="shared" si="364"/>
        <v>7.5560000000000009</v>
      </c>
      <c r="Z38" s="1">
        <f t="shared" si="364"/>
        <v>7.7520000000000007</v>
      </c>
      <c r="AA38" s="1">
        <f t="shared" si="364"/>
        <v>7.9480000000000004</v>
      </c>
      <c r="AB38" s="1">
        <f t="shared" si="364"/>
        <v>8.1440000000000001</v>
      </c>
      <c r="AC38" s="1">
        <f t="shared" si="364"/>
        <v>8.34</v>
      </c>
      <c r="AD38" s="1">
        <f t="shared" si="364"/>
        <v>8.5360000000000014</v>
      </c>
      <c r="AE38" s="1">
        <f t="shared" si="364"/>
        <v>8.7320000000000011</v>
      </c>
      <c r="AF38" s="1">
        <f t="shared" si="364"/>
        <v>8.9280000000000008</v>
      </c>
      <c r="AG38" s="1">
        <f t="shared" si="364"/>
        <v>9.1240000000000006</v>
      </c>
      <c r="AH38" s="1">
        <f t="shared" si="364"/>
        <v>9.32</v>
      </c>
      <c r="AI38" s="1">
        <f t="shared" si="364"/>
        <v>9.5160000000000018</v>
      </c>
      <c r="AJ38" s="1">
        <f t="shared" si="364"/>
        <v>9.7119999999999997</v>
      </c>
      <c r="AK38" s="1">
        <f t="shared" si="364"/>
        <v>9.9080000000000013</v>
      </c>
      <c r="AL38" s="16">
        <f t="shared" si="364"/>
        <v>10.15</v>
      </c>
      <c r="AM38" s="1">
        <f t="shared" si="364"/>
        <v>10.3</v>
      </c>
    </row>
    <row r="39" spans="1:39" x14ac:dyDescent="0.25">
      <c r="A39" s="1">
        <v>5</v>
      </c>
      <c r="B39" s="1">
        <v>8</v>
      </c>
      <c r="C39" s="1">
        <v>15</v>
      </c>
      <c r="D39" s="1">
        <v>1</v>
      </c>
      <c r="E39" s="1" t="s">
        <v>30</v>
      </c>
      <c r="F39" s="1">
        <v>-18.553999999999998</v>
      </c>
      <c r="G39" s="1">
        <v>-227.76820000000001</v>
      </c>
      <c r="H39" s="1">
        <v>204.36820000000003</v>
      </c>
      <c r="I39" s="8"/>
      <c r="J39" s="8"/>
      <c r="K39" s="8"/>
      <c r="L39" s="8"/>
      <c r="M39" s="11" t="s">
        <v>21</v>
      </c>
      <c r="N39" s="1">
        <f>F38</f>
        <v>-46.13</v>
      </c>
      <c r="O39" s="19">
        <f>$F38+$F40*(O38-$N38)-$J40*(O38-$N38)^2/2</f>
        <v>-28.75879999999999</v>
      </c>
      <c r="P39" s="10">
        <f>$F38+$F40*(P38-$N38)-$J40*(P38-$N38)^2/2</f>
        <v>-27.012070400000006</v>
      </c>
      <c r="Q39" s="10">
        <f>$F38+$F40*(Q38-$N38)-$J40*(Q38-$N38)^2/2</f>
        <v>-21.522905600000001</v>
      </c>
      <c r="R39" s="10">
        <f>$F38+$F40*(R38-$N38)-$J40*(R38-$N38)^2/2</f>
        <v>-14.611318400000012</v>
      </c>
      <c r="S39" s="10">
        <f t="shared" ref="S39" si="365">$F38+$F40*(S38-$N38)-$J40*(S38-$N38)^2/2</f>
        <v>-8.3451199999999925</v>
      </c>
      <c r="T39" s="10">
        <f t="shared" ref="T39" si="366">$F38+$F40*(T38-$N38)-$J40*(T38-$N38)^2/2</f>
        <v>-2.724310400000002</v>
      </c>
      <c r="U39" s="10">
        <f t="shared" ref="U39" si="367">$F38+$F40*(U38-$N38)-$J40*(U38-$N38)^2/2</f>
        <v>2.2511103999999982</v>
      </c>
      <c r="V39" s="10">
        <f t="shared" ref="V39" si="368">$F38+$F40*(V38-$N38)-$J40*(V38-$N38)^2/2</f>
        <v>6.5811423999999867</v>
      </c>
      <c r="W39" s="10">
        <f t="shared" ref="W39" si="369">$F38+$F40*(W38-$N38)-$J40*(W38-$N38)^2/2</f>
        <v>10.265785600000008</v>
      </c>
      <c r="X39" s="10">
        <f t="shared" ref="X39" si="370">$F38+$F40*(X38-$N38)-$J40*(X38-$N38)^2/2</f>
        <v>13.305039999999998</v>
      </c>
      <c r="Y39" s="10">
        <f t="shared" ref="Y39" si="371">$F38+$F40*(Y38-$N38)-$J40*(Y38-$N38)^2/2</f>
        <v>15.69890560000001</v>
      </c>
      <c r="Z39" s="10">
        <f t="shared" ref="Z39" si="372">$F38+$F40*(Z38-$N38)-$J40*(Z38-$N38)^2/2</f>
        <v>17.447382399999995</v>
      </c>
      <c r="AA39" s="10">
        <f t="shared" ref="AA39" si="373">$F38+$F40*(AA38-$N38)-$J40*(AA38-$N38)^2/2</f>
        <v>18.550470400000016</v>
      </c>
      <c r="AB39" s="10">
        <f t="shared" ref="AB39" si="374">$F38+$F40*(AB38-$N38)-$J40*(AB38-$N38)^2/2</f>
        <v>19.008169600000016</v>
      </c>
      <c r="AC39" s="10">
        <f t="shared" ref="AC39" si="375">$F38+$F40*(AC38-$N38)-$J40*(AC38-$N38)^2/2</f>
        <v>18.820479999999989</v>
      </c>
      <c r="AD39" s="10">
        <f t="shared" ref="AD39" si="376">$F38+$F40*(AD38-$N38)-$J40*(AD38-$N38)^2/2</f>
        <v>17.987401599999998</v>
      </c>
      <c r="AE39" s="10">
        <f t="shared" ref="AE39" si="377">$F38+$F40*(AE38-$N38)-$J40*(AE38-$N38)^2/2</f>
        <v>16.508934400000001</v>
      </c>
      <c r="AF39" s="10">
        <f t="shared" ref="AF39" si="378">$F38+$F40*(AF38-$N38)-$J40*(AF38-$N38)^2/2</f>
        <v>14.385078400000026</v>
      </c>
      <c r="AG39" s="10">
        <f t="shared" ref="AG39" si="379">$F38+$F40*(AG38-$N38)-$J40*(AG38-$N38)^2/2</f>
        <v>11.615833599999988</v>
      </c>
      <c r="AH39" s="10">
        <f t="shared" ref="AH39" si="380">$F38+$F40*(AH38-$N38)-$J40*(AH38-$N38)^2/2</f>
        <v>8.2012000000000285</v>
      </c>
      <c r="AI39" s="10">
        <f t="shared" ref="AI39" si="381">$F38+$F40*(AI38-$N38)-$J40*(AI38-$N38)^2/2</f>
        <v>4.1411775999999634</v>
      </c>
      <c r="AJ39" s="10">
        <f t="shared" ref="AJ39" si="382">$F38+$F40*(AJ38-$N38)-$J40*(AJ38-$N38)^2/2</f>
        <v>-0.56423359999996592</v>
      </c>
      <c r="AK39" s="10">
        <f t="shared" ref="AK39" si="383">$F38+$F40*(AK38-$N38)-$J40*(AK38-$N38)^2/2</f>
        <v>-5.9150336000000152</v>
      </c>
      <c r="AL39" s="17">
        <f>$F38+$F40*(AL38-$N38)-$J40*(AL38-$N38)^2/2</f>
        <v>-13.411999999999978</v>
      </c>
      <c r="AM39" s="10">
        <f t="shared" ref="AM39" si="384">$F38+$F40*(AM38-$N38)-$J40*(AM38-$N38)^2/2</f>
        <v>-18.552799999999991</v>
      </c>
    </row>
    <row r="40" spans="1:39" x14ac:dyDescent="0.25">
      <c r="A40" s="1">
        <v>5</v>
      </c>
      <c r="B40" s="1">
        <v>8</v>
      </c>
      <c r="C40" s="1">
        <v>15</v>
      </c>
      <c r="D40" s="1">
        <v>1</v>
      </c>
      <c r="E40" s="1" t="s">
        <v>31</v>
      </c>
      <c r="F40" s="1">
        <v>46.787999999999997</v>
      </c>
      <c r="G40" s="1">
        <v>-74.60390000000001</v>
      </c>
      <c r="H40" s="1">
        <v>135.3999</v>
      </c>
      <c r="I40" s="8"/>
      <c r="J40" s="8">
        <f>(F40-F41)/I38</f>
        <v>16.799999999999997</v>
      </c>
      <c r="K40" s="8">
        <f>(G40-G41)/I38</f>
        <v>10.899999999999999</v>
      </c>
      <c r="L40" s="8"/>
      <c r="M40" s="11" t="s">
        <v>37</v>
      </c>
      <c r="N40" s="8">
        <f>G38</f>
        <v>268.65170000000001</v>
      </c>
      <c r="O40" s="17">
        <f>$G38+$G40*(O38-$N38)-$K40*(O38-$N38)^2/2</f>
        <v>237.93813999999998</v>
      </c>
      <c r="P40" s="12">
        <f>$G38+$G40*(P38-$N38)-$K40*(P38-$N38)^2/2</f>
        <v>234.4531772</v>
      </c>
      <c r="Q40" s="12">
        <f t="shared" ref="Q40:AL40" si="385">$G38+$G40*(Q38-$N38)-$K40*(Q38-$N38)^2/2</f>
        <v>222.90030200000001</v>
      </c>
      <c r="R40" s="12">
        <f t="shared" si="385"/>
        <v>206.81236720000004</v>
      </c>
      <c r="S40" s="12">
        <f t="shared" si="385"/>
        <v>190.30569799999995</v>
      </c>
      <c r="T40" s="12">
        <f t="shared" si="385"/>
        <v>173.38029439999997</v>
      </c>
      <c r="U40" s="12">
        <f t="shared" si="385"/>
        <v>156.03615640000001</v>
      </c>
      <c r="V40" s="12">
        <f t="shared" si="385"/>
        <v>138.27328400000002</v>
      </c>
      <c r="W40" s="12">
        <f t="shared" si="385"/>
        <v>120.09167719999998</v>
      </c>
      <c r="X40" s="12">
        <f t="shared" si="385"/>
        <v>101.491336</v>
      </c>
      <c r="Y40" s="12">
        <f t="shared" si="385"/>
        <v>82.472260399999925</v>
      </c>
      <c r="Z40" s="12">
        <f t="shared" si="385"/>
        <v>63.03445039999994</v>
      </c>
      <c r="AA40" s="12">
        <f t="shared" si="385"/>
        <v>43.177905999999979</v>
      </c>
      <c r="AB40" s="12">
        <f t="shared" si="385"/>
        <v>22.902627200000005</v>
      </c>
      <c r="AC40" s="12">
        <f t="shared" si="385"/>
        <v>2.2086140000000256</v>
      </c>
      <c r="AD40" s="12">
        <f t="shared" si="385"/>
        <v>-18.904133600000144</v>
      </c>
      <c r="AE40" s="12">
        <f t="shared" si="385"/>
        <v>-40.435615600000112</v>
      </c>
      <c r="AF40" s="12">
        <f t="shared" si="385"/>
        <v>-62.38583200000005</v>
      </c>
      <c r="AG40" s="12">
        <f t="shared" si="385"/>
        <v>-84.754782800000029</v>
      </c>
      <c r="AH40" s="12">
        <f t="shared" si="385"/>
        <v>-107.54246799999999</v>
      </c>
      <c r="AI40" s="12">
        <f t="shared" si="385"/>
        <v>-130.74888760000022</v>
      </c>
      <c r="AJ40" s="12">
        <f t="shared" si="385"/>
        <v>-154.37404159999994</v>
      </c>
      <c r="AK40" s="12">
        <f t="shared" si="385"/>
        <v>-178.41793000000015</v>
      </c>
      <c r="AL40" s="17">
        <f t="shared" si="385"/>
        <v>-208.68245000000002</v>
      </c>
      <c r="AM40" s="12">
        <f>$G38+$G40*(AM38-$N38)-$K40*(AM38-$N38)^2/2</f>
        <v>-227.76191000000009</v>
      </c>
    </row>
    <row r="41" spans="1:39" x14ac:dyDescent="0.25">
      <c r="A41" s="2">
        <v>5</v>
      </c>
      <c r="B41" s="2">
        <v>8</v>
      </c>
      <c r="C41" s="2">
        <v>15</v>
      </c>
      <c r="D41" s="2">
        <v>1</v>
      </c>
      <c r="E41" s="2" t="s">
        <v>32</v>
      </c>
      <c r="F41" s="2">
        <v>-35.531999999999996</v>
      </c>
      <c r="G41" s="2">
        <v>-128.01390000000001</v>
      </c>
      <c r="H41" s="2">
        <v>81.989900000000006</v>
      </c>
      <c r="I41" s="2"/>
      <c r="J41" s="2"/>
      <c r="K41" s="2"/>
      <c r="L41" s="2"/>
      <c r="M41" s="13" t="s">
        <v>38</v>
      </c>
      <c r="N41" s="2">
        <f>H38</f>
        <v>-328.23969999999997</v>
      </c>
      <c r="O41" s="18">
        <f>$H38+$H40*(O38-$N38)-$K40*(O38-$N38)^2/2</f>
        <v>-274.95173999999992</v>
      </c>
      <c r="P41" s="14">
        <f>$H38+$H40*(P38-$N38)-$K40*(P38-$N38)^2/2</f>
        <v>-269.19653559999995</v>
      </c>
      <c r="Q41" s="14">
        <f t="shared" ref="Q41" si="386">$H38+$H40*(Q38-$N38)-$K40*(Q38-$N38)^2/2</f>
        <v>-250.50886359999996</v>
      </c>
      <c r="R41" s="14">
        <f t="shared" ref="R41" si="387">$H38+$H40*(R38-$N38)-$K40*(R38-$N38)^2/2</f>
        <v>-225.43605359999998</v>
      </c>
      <c r="S41" s="14">
        <f t="shared" ref="S41" si="388">$H38+$H40*(S38-$N38)-$K40*(S38-$N38)^2/2</f>
        <v>-200.78197799999992</v>
      </c>
      <c r="T41" s="14">
        <f t="shared" ref="T41" si="389">$H38+$H40*(T38-$N38)-$K40*(T38-$N38)^2/2</f>
        <v>-176.54663679999996</v>
      </c>
      <c r="U41" s="14">
        <f t="shared" ref="U41" si="390">$H38+$H40*(U38-$N38)-$K40*(U38-$N38)^2/2</f>
        <v>-152.73002999999997</v>
      </c>
      <c r="V41" s="14">
        <f t="shared" ref="V41" si="391">$H38+$H40*(V38-$N38)-$K40*(V38-$N38)^2/2</f>
        <v>-129.33215760000002</v>
      </c>
      <c r="W41" s="14">
        <f t="shared" ref="W41" si="392">$H38+$H40*(W38-$N38)-$K40*(W38-$N38)^2/2</f>
        <v>-106.35301959999994</v>
      </c>
      <c r="X41" s="14">
        <f t="shared" ref="X41" si="393">$H38+$H40*(X38-$N38)-$K40*(X38-$N38)^2/2</f>
        <v>-83.792615999999967</v>
      </c>
      <c r="Y41" s="14">
        <f t="shared" ref="Y41" si="394">$H38+$H40*(Y38-$N38)-$K40*(Y38-$N38)^2/2</f>
        <v>-61.650946799999872</v>
      </c>
      <c r="Z41" s="14">
        <f t="shared" ref="Z41" si="395">$H38+$H40*(Z38-$N38)-$K40*(Z38-$N38)^2/2</f>
        <v>-39.928011999999939</v>
      </c>
      <c r="AA41" s="14">
        <f t="shared" ref="AA41" si="396">$H38+$H40*(AA38-$N38)-$K40*(AA38-$N38)^2/2</f>
        <v>-18.623811599999925</v>
      </c>
      <c r="AB41" s="14">
        <f t="shared" ref="AB41" si="397">$H38+$H40*(AB38-$N38)-$K40*(AB38-$N38)^2/2</f>
        <v>2.2616544000000189</v>
      </c>
      <c r="AC41" s="14">
        <f t="shared" ref="AC41" si="398">$H38+$H40*(AC38-$N38)-$K40*(AC38-$N38)^2/2</f>
        <v>22.728385999999958</v>
      </c>
      <c r="AD41" s="14">
        <f t="shared" ref="AD41" si="399">$H38+$H40*(AD38-$N38)-$K40*(AD38-$N38)^2/2</f>
        <v>42.776383200000133</v>
      </c>
      <c r="AE41" s="14">
        <f t="shared" ref="AE41" si="400">$H38+$H40*(AE38-$N38)-$K40*(AE38-$N38)^2/2</f>
        <v>62.405646000000139</v>
      </c>
      <c r="AF41" s="14">
        <f t="shared" ref="AF41" si="401">$H38+$H40*(AF38-$N38)-$K40*(AF38-$N38)^2/2</f>
        <v>81.616174400000091</v>
      </c>
      <c r="AG41" s="14">
        <f t="shared" ref="AG41" si="402">$H38+$H40*(AG38-$N38)-$K40*(AG38-$N38)^2/2</f>
        <v>100.40796840000009</v>
      </c>
      <c r="AH41" s="14">
        <f t="shared" ref="AH41" si="403">$H38+$H40*(AH38-$N38)-$K40*(AH38-$N38)^2/2</f>
        <v>118.78102800000005</v>
      </c>
      <c r="AI41" s="14">
        <f t="shared" ref="AI41" si="404">$H38+$H40*(AI38-$N38)-$K40*(AI38-$N38)^2/2</f>
        <v>136.73535320000013</v>
      </c>
      <c r="AJ41" s="14">
        <f t="shared" ref="AJ41" si="405">$H38+$H40*(AJ38-$N38)-$K40*(AJ38-$N38)^2/2</f>
        <v>154.27094400000004</v>
      </c>
      <c r="AK41" s="14">
        <f t="shared" ref="AK41" si="406">$H38+$H40*(AK38-$N38)-$K40*(AK38-$N38)^2/2</f>
        <v>171.38780040000015</v>
      </c>
      <c r="AL41" s="18">
        <f t="shared" ref="AL41" si="407">$H38+$H40*(AL38-$N38)-$K40*(AL38-$N38)^2/2</f>
        <v>191.94420000000008</v>
      </c>
      <c r="AM41" s="14">
        <f t="shared" ref="AM41" si="408">$H38+$H40*(AM38-$N38)-$K40*(AM38-$N38)^2/2</f>
        <v>204.36531000000005</v>
      </c>
    </row>
    <row r="44" spans="1:39" x14ac:dyDescent="0.25">
      <c r="A44" t="s">
        <v>44</v>
      </c>
    </row>
    <row r="46" spans="1:39" x14ac:dyDescent="0.25">
      <c r="C46" s="23">
        <v>1</v>
      </c>
      <c r="D46" s="8">
        <v>8</v>
      </c>
      <c r="E46" s="23">
        <v>8</v>
      </c>
      <c r="F46" s="8">
        <v>15</v>
      </c>
      <c r="G46" s="8"/>
      <c r="H46" s="8"/>
      <c r="I46" s="8"/>
      <c r="J46" s="8"/>
    </row>
    <row r="47" spans="1:39" x14ac:dyDescent="0.25">
      <c r="A47" s="1">
        <v>1</v>
      </c>
      <c r="B47" s="32" t="s">
        <v>45</v>
      </c>
      <c r="C47" s="1">
        <v>-67.403000000000006</v>
      </c>
      <c r="D47" s="32">
        <v>-60.655999999999999</v>
      </c>
      <c r="E47" s="1">
        <v>-31.388999999999999</v>
      </c>
      <c r="F47" s="1">
        <v>-19.567</v>
      </c>
      <c r="G47" s="8"/>
      <c r="H47" s="8"/>
      <c r="I47" s="8"/>
      <c r="J47" s="8"/>
    </row>
    <row r="48" spans="1:39" x14ac:dyDescent="0.25">
      <c r="A48" s="1">
        <v>2</v>
      </c>
      <c r="B48" s="32" t="s">
        <v>46</v>
      </c>
      <c r="C48" s="1">
        <v>-42.936999999999998</v>
      </c>
      <c r="D48" s="32">
        <v>-38.526000000000003</v>
      </c>
      <c r="E48" s="1">
        <v>-19.89</v>
      </c>
      <c r="F48" s="1">
        <v>-11.802</v>
      </c>
      <c r="G48" s="8"/>
      <c r="H48" s="8"/>
      <c r="I48" s="8"/>
      <c r="J48" s="8"/>
    </row>
    <row r="49" spans="1:79" x14ac:dyDescent="0.25">
      <c r="A49" s="1">
        <v>3</v>
      </c>
      <c r="B49" s="32" t="s">
        <v>47</v>
      </c>
      <c r="C49" s="1">
        <v>-4.2679999999999998</v>
      </c>
      <c r="D49" s="32">
        <v>3.887</v>
      </c>
      <c r="E49" s="1">
        <v>-3.5539999999999998</v>
      </c>
      <c r="F49" s="1">
        <v>3.04</v>
      </c>
      <c r="G49" s="8"/>
      <c r="H49" s="8"/>
      <c r="I49" s="8"/>
      <c r="J49" s="8"/>
    </row>
    <row r="50" spans="1:79" x14ac:dyDescent="0.25">
      <c r="A50" s="1">
        <v>4</v>
      </c>
      <c r="B50" s="32" t="s">
        <v>48</v>
      </c>
      <c r="C50" s="1">
        <v>71.055000000000007</v>
      </c>
      <c r="D50" s="32">
        <v>-64.751000000000005</v>
      </c>
      <c r="E50" s="1">
        <v>59.865000000000002</v>
      </c>
      <c r="F50" s="1">
        <v>-51.332000000000001</v>
      </c>
      <c r="G50" s="8"/>
      <c r="H50" s="8"/>
      <c r="I50" s="8"/>
      <c r="J50" s="8"/>
    </row>
    <row r="51" spans="1:79" x14ac:dyDescent="0.25">
      <c r="A51" s="1">
        <v>5</v>
      </c>
      <c r="B51" s="32" t="s">
        <v>49</v>
      </c>
      <c r="C51" s="1">
        <v>-5.0030000000000001</v>
      </c>
      <c r="D51" s="32">
        <v>4.5609999999999999</v>
      </c>
      <c r="E51" s="1">
        <v>-4.2430000000000003</v>
      </c>
      <c r="F51" s="1">
        <v>3.6429999999999998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79" ht="18.75" x14ac:dyDescent="0.35">
      <c r="A52" s="1">
        <v>6</v>
      </c>
      <c r="B52" s="32" t="s">
        <v>50</v>
      </c>
      <c r="C52" s="1">
        <v>-8.0879999999999992</v>
      </c>
      <c r="D52" s="32">
        <v>7.3730000000000002</v>
      </c>
      <c r="E52" s="1">
        <v>-6.8630000000000004</v>
      </c>
      <c r="F52" s="1">
        <v>5.8920000000000003</v>
      </c>
      <c r="G52" s="8"/>
      <c r="H52" s="65" t="s">
        <v>86</v>
      </c>
      <c r="I52" s="65" t="s">
        <v>84</v>
      </c>
      <c r="J52" s="65" t="s">
        <v>85</v>
      </c>
      <c r="K52" s="65" t="s">
        <v>83</v>
      </c>
      <c r="L52" s="65" t="s">
        <v>128</v>
      </c>
      <c r="M52" s="148" t="s">
        <v>129</v>
      </c>
      <c r="N52" s="65" t="s">
        <v>87</v>
      </c>
      <c r="O52" s="65" t="s">
        <v>128</v>
      </c>
      <c r="P52" s="148" t="s">
        <v>129</v>
      </c>
      <c r="Q52" s="61" t="s">
        <v>86</v>
      </c>
      <c r="R52" s="61" t="s">
        <v>55</v>
      </c>
      <c r="S52" s="61" t="s">
        <v>56</v>
      </c>
      <c r="T52" s="61" t="s">
        <v>79</v>
      </c>
      <c r="U52" s="61" t="s">
        <v>86</v>
      </c>
      <c r="V52" s="240" t="s">
        <v>91</v>
      </c>
      <c r="W52" s="240"/>
      <c r="X52" s="240" t="s">
        <v>92</v>
      </c>
      <c r="Y52" s="24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157" t="s">
        <v>131</v>
      </c>
      <c r="AI52" s="157" t="s">
        <v>132</v>
      </c>
      <c r="AJ52" s="157" t="s">
        <v>133</v>
      </c>
      <c r="AK52" s="157" t="s">
        <v>134</v>
      </c>
      <c r="AL52" s="157" t="s">
        <v>135</v>
      </c>
      <c r="AM52" s="157" t="s">
        <v>136</v>
      </c>
      <c r="AN52" s="157" t="s">
        <v>137</v>
      </c>
      <c r="AO52" s="157" t="s">
        <v>138</v>
      </c>
      <c r="AP52" s="157" t="s">
        <v>139</v>
      </c>
      <c r="AQ52" s="158" t="s">
        <v>140</v>
      </c>
      <c r="AR52" s="157" t="s">
        <v>141</v>
      </c>
      <c r="AS52" s="157" t="s">
        <v>142</v>
      </c>
      <c r="AT52" s="159" t="s">
        <v>131</v>
      </c>
      <c r="AU52" s="157" t="s">
        <v>132</v>
      </c>
      <c r="AV52" s="157" t="s">
        <v>133</v>
      </c>
      <c r="AW52" s="157" t="s">
        <v>134</v>
      </c>
      <c r="AX52" s="157" t="s">
        <v>42</v>
      </c>
      <c r="AY52" s="157" t="s">
        <v>136</v>
      </c>
      <c r="AZ52" s="157" t="s">
        <v>137</v>
      </c>
      <c r="BA52" s="157" t="s">
        <v>138</v>
      </c>
      <c r="BB52" s="157" t="s">
        <v>139</v>
      </c>
      <c r="BC52" s="158" t="s">
        <v>140</v>
      </c>
      <c r="BD52" s="157" t="s">
        <v>143</v>
      </c>
      <c r="BE52" s="157" t="s">
        <v>144</v>
      </c>
      <c r="BF52" s="157" t="s">
        <v>145</v>
      </c>
      <c r="BG52" s="157" t="s">
        <v>144</v>
      </c>
      <c r="BH52" s="157" t="s">
        <v>142</v>
      </c>
      <c r="BI52" s="157" t="s">
        <v>146</v>
      </c>
      <c r="BJ52" s="157" t="s">
        <v>147</v>
      </c>
      <c r="BK52" s="157" t="s">
        <v>148</v>
      </c>
      <c r="BL52" s="157" t="s">
        <v>149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</row>
    <row r="53" spans="1:79" ht="16.5" x14ac:dyDescent="0.35">
      <c r="B53" s="32" t="s">
        <v>33</v>
      </c>
      <c r="C53" s="35">
        <f>(ABS(C49)+ABS(C51))*SIGN(C49)</f>
        <v>-9.2710000000000008</v>
      </c>
      <c r="D53" s="37">
        <f t="shared" ref="D53:F53" si="409">(ABS(D49)+ABS(D51))*SIGN(D49)</f>
        <v>8.4480000000000004</v>
      </c>
      <c r="E53" s="35">
        <f t="shared" si="409"/>
        <v>-7.7970000000000006</v>
      </c>
      <c r="F53" s="35">
        <f t="shared" si="409"/>
        <v>6.6829999999999998</v>
      </c>
      <c r="G53" s="35"/>
      <c r="H53" s="136">
        <v>1</v>
      </c>
      <c r="I53" s="63">
        <f>C57</f>
        <v>-124.8613</v>
      </c>
      <c r="J53" s="63">
        <f>C58</f>
        <v>-101.99431</v>
      </c>
      <c r="K53" s="63">
        <f>$M$158</f>
        <v>163.57030585688887</v>
      </c>
      <c r="L53" s="67" t="str">
        <f>IF(ABS(I53)&lt;=K53,"VERIFICA","NON VERIFICA")</f>
        <v>VERIFICA</v>
      </c>
      <c r="M53" s="78" t="str">
        <f>IF(ABS(J53)&lt;=K53,"VERIFICA","NON VERIFICA")</f>
        <v>VERIFICA</v>
      </c>
      <c r="N53" s="63">
        <f>$M$159</f>
        <v>217.09243869908687</v>
      </c>
      <c r="O53" s="99" t="str">
        <f>IF(ABS(I53)&lt;=N53,"VERIFICA","NON VERIFICA")</f>
        <v>VERIFICA</v>
      </c>
      <c r="P53" s="99" t="str">
        <f>IF(ABS(J53)&lt;=N53,"VERIFICA","NON VERIFICA")</f>
        <v>VERIFICA</v>
      </c>
      <c r="Q53" s="136">
        <v>1</v>
      </c>
      <c r="R53" s="76">
        <f>C61</f>
        <v>6.2960150174508112</v>
      </c>
      <c r="S53" s="76">
        <f>C62</f>
        <v>2.7442595041179469</v>
      </c>
      <c r="T53" s="268">
        <f>C63</f>
        <v>3.1488384438839447</v>
      </c>
      <c r="U53" s="136">
        <v>1</v>
      </c>
      <c r="V53" s="76">
        <f>3*fi!$B$6</f>
        <v>6.0288000000000004</v>
      </c>
      <c r="W53" s="75" t="s">
        <v>95</v>
      </c>
      <c r="X53" s="76">
        <f>2*fi!$B$6+1*fi!$B$8</f>
        <v>7.1592000000000002</v>
      </c>
      <c r="Y53" s="73" t="s">
        <v>101</v>
      </c>
      <c r="Z53" s="76">
        <f>30*50*1.4/450</f>
        <v>4.666666666666667</v>
      </c>
      <c r="AA53" s="76" t="s">
        <v>96</v>
      </c>
      <c r="AB53" s="76">
        <f>X53+30*50*(3.5/450)</f>
        <v>18.825866666666666</v>
      </c>
      <c r="AC53" s="76" t="s">
        <v>96</v>
      </c>
      <c r="AD53" s="263" t="str">
        <f>IF((25*V53)/100&lt;=X53,"VERIFICA","NON VERIFICA")</f>
        <v>VERIFICA</v>
      </c>
      <c r="AE53" s="263"/>
      <c r="AF53" s="324" t="str">
        <f>IF((50*V53)/100&lt;=X53,"VERIFICA","NON VERIFICA")</f>
        <v>VERIFICA</v>
      </c>
      <c r="AG53" s="262"/>
      <c r="AH53" s="68">
        <f>(V53*100*391.3)/(30*10*($E$161)*10*14.17)</f>
        <v>0.12064012764260072</v>
      </c>
      <c r="AI53" s="68">
        <f>X53/V53</f>
        <v>1.1875</v>
      </c>
      <c r="AJ53" s="68">
        <f>0.0035*AI53/0.00196</f>
        <v>2.1205357142857144</v>
      </c>
      <c r="AK53" s="153">
        <v>0.81</v>
      </c>
      <c r="AL53" s="161">
        <f>(AH53/(2*AK53))*((1-AJ53)+SQRT((1-AJ53)^2+(4*AK53*AJ53*0.04)/(AH53*(0.5-0.04))))*(0.5-0.04)</f>
        <v>4.6965318363025303E-2</v>
      </c>
      <c r="AM53" s="162">
        <f>(AL53-0.04)*0.0035/AL53</f>
        <v>5.1907695125476402E-4</v>
      </c>
      <c r="AN53" s="162">
        <v>1.9599999999999999E-3</v>
      </c>
      <c r="AO53" s="153" t="str">
        <f>IF(AM53&lt;AN53, "VERIFICA","NON VERIFICA")</f>
        <v>VERIFICA</v>
      </c>
      <c r="AP53" s="153">
        <v>0.41599999999999998</v>
      </c>
      <c r="AQ53" s="68">
        <f>(AL53-0.04)*0.0035/(AL53*0.00196)</f>
        <v>0.26483517921161431</v>
      </c>
      <c r="AR53" s="68">
        <f>(V53*100*0.9*391.3*($E$161)*10)*10^-6</f>
        <v>97.665474816</v>
      </c>
      <c r="AS53" s="68">
        <f>((V53*100*(($E$161)*10-AP53*AL53*1000)+AQ53*X53*100*(AP53*AL53*1000-0.04*1000))*391.3)*10^-6</f>
        <v>102.39002149243987</v>
      </c>
      <c r="AT53" s="68">
        <f>(X53*100*391.3)/(30*10*($E$161)*10*14.17)</f>
        <v>0.14326015157558838</v>
      </c>
      <c r="AU53" s="68">
        <f>V53/X53</f>
        <v>0.8421052631578948</v>
      </c>
      <c r="AV53" s="68">
        <f>0.0035*AU53/0.00196</f>
        <v>1.5037593984962407</v>
      </c>
      <c r="AW53" s="153">
        <v>0.81</v>
      </c>
      <c r="AX53" s="68">
        <f>(AT53/(2*AW53))*((1-AV53)+SQRT((1-AV53)^2+(4*AW53*AV53*0.04)/(AT53*(0.46))))*(0.46)</f>
        <v>5.2402296789752299E-2</v>
      </c>
      <c r="AY53" s="162">
        <f>(AX53-0.04)*0.0035/AX53</f>
        <v>8.2836137771392199E-4</v>
      </c>
      <c r="AZ53" s="162">
        <v>1.9599999999999999E-3</v>
      </c>
      <c r="BA53" s="153" t="str">
        <f>IF(AY53&lt;AZ53, "VERIFICA","NON VERIFICA")</f>
        <v>VERIFICA</v>
      </c>
      <c r="BB53" s="153">
        <v>0.41599999999999998</v>
      </c>
      <c r="BC53" s="68">
        <f>(AX53-0.04)*0.0035/(AX53*0.00196)</f>
        <v>0.42263335597649082</v>
      </c>
      <c r="BD53" s="68">
        <f>(X53*100*0.9*391.3*($E$161)*10)*10^-6</f>
        <v>115.97775134400003</v>
      </c>
      <c r="BE53" s="68">
        <f>((X53*100*(($E$161)*10-BB53*AX53*1000)+BC53*V53*100*(BB53*AX53*1000-0.04*1000))*391.3)*10^-6</f>
        <v>120.9426644348486</v>
      </c>
      <c r="BF53" s="254">
        <f>K4</f>
        <v>18.2</v>
      </c>
      <c r="BG53" s="180">
        <f t="shared" ref="BG53:BG56" si="410">BE53</f>
        <v>120.9426644348486</v>
      </c>
      <c r="BH53" s="68">
        <f t="shared" ref="BH53:BH56" si="411">AS53</f>
        <v>102.39002149243987</v>
      </c>
      <c r="BI53" s="256">
        <f>(BF53*$AR$2/2)+(BH53+ABS(BG54))/$AR$2</f>
        <v>86.342877269989529</v>
      </c>
      <c r="BJ53" s="256">
        <f>(BF53*$AR$2/2)+(ABS(BG53)+BH54)/$AR$2</f>
        <v>90.208011216324678</v>
      </c>
      <c r="BK53" s="256">
        <f>MAX(ABS(F4),ABS(F5))</f>
        <v>78.198999999999998</v>
      </c>
      <c r="BL53" s="247">
        <f>MAX(BI53,BJ53,BK53)</f>
        <v>90.208011216324678</v>
      </c>
      <c r="BM53" s="285">
        <f>BL53*10/(0.9*(0.46)*391.3*2)</f>
        <v>2.7842288129227568</v>
      </c>
      <c r="BN53" s="287">
        <v>8</v>
      </c>
      <c r="BO53" s="285">
        <f>fi!$B$2</f>
        <v>0.50240000000000007</v>
      </c>
      <c r="BP53" s="247">
        <f>0.46/4</f>
        <v>0.115</v>
      </c>
      <c r="BQ53" s="247">
        <f>0.225</f>
        <v>0.22500000000000001</v>
      </c>
      <c r="BR53" s="247">
        <f>8*0.016</f>
        <v>0.128</v>
      </c>
      <c r="BS53" s="247">
        <f>24*0.008</f>
        <v>0.192</v>
      </c>
      <c r="BT53" s="247">
        <f>MIN(BP53:BS53)</f>
        <v>0.115</v>
      </c>
      <c r="BU53" s="240" t="str">
        <f>IF(BL53&lt;=$M$160,"VERIFICA","NON VERIFICA")</f>
        <v>VERIFICA</v>
      </c>
      <c r="BV53" s="240"/>
      <c r="BW53" s="240"/>
      <c r="BX53" s="240" t="str">
        <f>IF(BL53&lt;=$T$163,"VERIFICA","NON VERIFICA")</f>
        <v>VERIFICA</v>
      </c>
      <c r="BY53" s="240"/>
      <c r="BZ53" s="240"/>
      <c r="CA53" s="318">
        <v>20</v>
      </c>
    </row>
    <row r="54" spans="1:79" ht="16.5" x14ac:dyDescent="0.35">
      <c r="B54" s="32" t="s">
        <v>34</v>
      </c>
      <c r="C54" s="35">
        <f>(ABS(C50)+ABS(C52))*SIGN(C50)</f>
        <v>79.143000000000001</v>
      </c>
      <c r="D54" s="37">
        <f t="shared" ref="D54:F54" si="412">(ABS(D50)+ABS(D52))*SIGN(D50)</f>
        <v>-72.124000000000009</v>
      </c>
      <c r="E54" s="35">
        <f t="shared" si="412"/>
        <v>66.728000000000009</v>
      </c>
      <c r="F54" s="35">
        <f t="shared" si="412"/>
        <v>-57.224000000000004</v>
      </c>
      <c r="G54" s="35"/>
      <c r="H54" s="136">
        <v>8</v>
      </c>
      <c r="I54" s="63">
        <f>D56</f>
        <v>-113.18440000000001</v>
      </c>
      <c r="J54" s="63">
        <f>D58</f>
        <v>-90.804130000000015</v>
      </c>
      <c r="K54" s="63">
        <f t="shared" ref="K54:K56" si="413">$M$158</f>
        <v>163.57030585688887</v>
      </c>
      <c r="L54" s="67" t="str">
        <f>IF(ABS(I54)&lt;=K54,"VERIFICA","NON VERIFICA")</f>
        <v>VERIFICA</v>
      </c>
      <c r="M54" s="78" t="str">
        <f t="shared" ref="M54:M56" si="414">IF(ABS(J54)&lt;=K54,"VERIFICA","NON VERIFICA")</f>
        <v>VERIFICA</v>
      </c>
      <c r="N54" s="63">
        <f t="shared" ref="N54:N56" si="415">$M$159</f>
        <v>217.09243869908687</v>
      </c>
      <c r="O54" s="99" t="str">
        <f>IF(ABS(I54)&lt;=N54,"VERIFICA","NON VERIFICA")</f>
        <v>VERIFICA</v>
      </c>
      <c r="P54" s="99" t="str">
        <f t="shared" ref="P54:P55" si="416">IF(ABS(J54)&lt;=N54,"VERIFICA","NON VERIFICA")</f>
        <v>VERIFICA</v>
      </c>
      <c r="Q54" s="136">
        <v>8</v>
      </c>
      <c r="R54" s="76">
        <f>D61</f>
        <v>5.6052554904931053</v>
      </c>
      <c r="S54" s="76">
        <f>D62</f>
        <v>2.5376535047920252</v>
      </c>
      <c r="T54" s="268"/>
      <c r="U54" s="136">
        <v>8</v>
      </c>
      <c r="V54" s="76">
        <f>3*fi!$B$6</f>
        <v>6.0288000000000004</v>
      </c>
      <c r="W54" s="75" t="s">
        <v>95</v>
      </c>
      <c r="X54" s="76">
        <f>3*fi!$B$6</f>
        <v>6.0288000000000004</v>
      </c>
      <c r="Y54" s="75" t="s">
        <v>95</v>
      </c>
      <c r="Z54" s="76">
        <f t="shared" ref="Z54:Z56" si="417">30*50*1.4/450</f>
        <v>4.666666666666667</v>
      </c>
      <c r="AA54" s="76" t="s">
        <v>96</v>
      </c>
      <c r="AB54" s="76">
        <f>X54+30*50*(3.5/450)</f>
        <v>17.695466666666668</v>
      </c>
      <c r="AC54" s="76" t="s">
        <v>96</v>
      </c>
      <c r="AD54" s="263" t="str">
        <f>IF((25*V54)/100&lt;=X54,"VERIFICA","NON VERIFICA")</f>
        <v>VERIFICA</v>
      </c>
      <c r="AE54" s="263"/>
      <c r="AF54" s="295" t="str">
        <f>IF((50*V54)/100&lt;=X54,"VERIFICA","NON VERIFICA")</f>
        <v>VERIFICA</v>
      </c>
      <c r="AG54" s="315"/>
      <c r="AH54" s="68">
        <f t="shared" ref="AH54:AH56" si="418">(V54*100*391.3)/(30*10*($E$161)*10*14.17)</f>
        <v>0.12064012764260072</v>
      </c>
      <c r="AI54" s="68">
        <f t="shared" ref="AI54:AI56" si="419">X54/V54</f>
        <v>1</v>
      </c>
      <c r="AJ54" s="68">
        <f t="shared" ref="AJ54:AJ56" si="420">0.0035*AI54/0.00196</f>
        <v>1.7857142857142858</v>
      </c>
      <c r="AK54" s="153">
        <v>0.81</v>
      </c>
      <c r="AL54" s="161">
        <f>(AH54/(2*AK54))*((1-AJ54)+SQRT((1-AJ54)^2+(4*AK54*AJ54*0.04)/(AH54*(0.5-0.04))))*(0.5-0.04)</f>
        <v>4.8038848927687922E-2</v>
      </c>
      <c r="AM54" s="162">
        <f t="shared" ref="AM54:AM56" si="421">(AL54-0.04)*0.0035/AL54</f>
        <v>5.8569203623634548E-4</v>
      </c>
      <c r="AN54" s="162">
        <v>1.9599999999999999E-3</v>
      </c>
      <c r="AO54" s="153" t="str">
        <f t="shared" ref="AO54:AO56" si="422">IF(AM54&lt;AN54, "VERIFICA","NON VERIFICA")</f>
        <v>VERIFICA</v>
      </c>
      <c r="AP54" s="153">
        <v>0.41599999999999998</v>
      </c>
      <c r="AQ54" s="68">
        <f>(AL54-0.04)*0.0035/(AL54*0.00196)</f>
        <v>0.29882246746752322</v>
      </c>
      <c r="AR54" s="68">
        <f t="shared" ref="AR54:AR56" si="423">(V54*100*0.9*391.3*($E$161)*10)*10^-6</f>
        <v>97.665474816</v>
      </c>
      <c r="AS54" s="68">
        <f t="shared" ref="AS54:AS56" si="424">((V54*100*(($E$161)*10-AP54*AL54*1000)+AQ54*X54*100*(AP54*AL54*1000-0.04*1000))*391.3)*10^-6</f>
        <v>102.39178940350988</v>
      </c>
      <c r="AT54" s="68">
        <f t="shared" ref="AT54:AT56" si="425">(X54*100*391.3)/(30*10*($E$161)*10*14.17)</f>
        <v>0.12064012764260072</v>
      </c>
      <c r="AU54" s="68">
        <f t="shared" ref="AU54:AU56" si="426">V54/X54</f>
        <v>1</v>
      </c>
      <c r="AV54" s="68">
        <f t="shared" ref="AV54:AV56" si="427">0.0035*AU54/0.00196</f>
        <v>1.7857142857142858</v>
      </c>
      <c r="AW54" s="153">
        <v>0.81</v>
      </c>
      <c r="AX54" s="68">
        <f t="shared" ref="AX54:AX56" si="428">(AT54/(2*AW54))*((1-AV54)+SQRT((1-AV54)^2+(4*AW54*AV54*0.04)/(AT54*(0.46))))*(0.46)</f>
        <v>4.8038848927687922E-2</v>
      </c>
      <c r="AY54" s="162">
        <f t="shared" ref="AY54:AY56" si="429">(AX54-0.04)*0.0035/AX54</f>
        <v>5.8569203623634548E-4</v>
      </c>
      <c r="AZ54" s="162">
        <v>1.9599999999999999E-3</v>
      </c>
      <c r="BA54" s="153" t="str">
        <f t="shared" ref="BA54:BA56" si="430">IF(AY54&lt;AZ54, "VERIFICA","NON VERIFICA")</f>
        <v>VERIFICA</v>
      </c>
      <c r="BB54" s="153">
        <v>0.41599999999999998</v>
      </c>
      <c r="BC54" s="68">
        <f t="shared" ref="BC54:BC56" si="431">(AX54-0.04)*0.0035/(AX54*0.00196)</f>
        <v>0.29882246746752322</v>
      </c>
      <c r="BD54" s="68">
        <f t="shared" ref="BD54:BD56" si="432">(X54*100*0.9*391.3*($E$161)*10)*10^-6</f>
        <v>97.665474816</v>
      </c>
      <c r="BE54" s="68">
        <f t="shared" ref="BE54:BE56" si="433">((X54*100*(($E$161)*10-BB54*AX54*1000)+BC54*V54*100*(BB54*AX54*1000-0.04*1000))*391.3)*10^-6</f>
        <v>102.39178940350988</v>
      </c>
      <c r="BF54" s="255"/>
      <c r="BG54" s="180">
        <f t="shared" si="410"/>
        <v>102.39178940350988</v>
      </c>
      <c r="BH54" s="68">
        <f t="shared" si="411"/>
        <v>102.39178940350988</v>
      </c>
      <c r="BI54" s="257"/>
      <c r="BJ54" s="257"/>
      <c r="BK54" s="257"/>
      <c r="BL54" s="247"/>
      <c r="BM54" s="285"/>
      <c r="BN54" s="287"/>
      <c r="BO54" s="285"/>
      <c r="BP54" s="247"/>
      <c r="BQ54" s="247"/>
      <c r="BR54" s="247"/>
      <c r="BS54" s="247"/>
      <c r="BT54" s="247"/>
      <c r="BU54" s="240" t="str">
        <f>IF(BL54&lt;=$M$160,"VERIFICA","NON VERIFICA")</f>
        <v>VERIFICA</v>
      </c>
      <c r="BV54" s="240"/>
      <c r="BW54" s="240"/>
      <c r="BX54" s="240" t="str">
        <f>IF(BL54&lt;=$T$163,"VERIFICA","NON VERIFICA")</f>
        <v>VERIFICA</v>
      </c>
      <c r="BY54" s="240"/>
      <c r="BZ54" s="240"/>
      <c r="CA54" s="318"/>
    </row>
    <row r="55" spans="1:79" ht="16.5" x14ac:dyDescent="0.35">
      <c r="B55" s="32" t="s">
        <v>75</v>
      </c>
      <c r="C55" s="35">
        <f>(ABS(C54)+0.3*ABS(C53))*SIGN(C54)</f>
        <v>81.924300000000002</v>
      </c>
      <c r="D55" s="37">
        <f>(ABS(D54)+0.3*ABS(D53))*SIGN(D54)</f>
        <v>-74.658400000000015</v>
      </c>
      <c r="E55" s="35">
        <f>(ABS(E54)+0.3*ABS(E53))*SIGN(E54)</f>
        <v>69.067100000000011</v>
      </c>
      <c r="F55" s="35">
        <f>(ABS(F54)+0.3*ABS(F53))*SIGN(F54)</f>
        <v>-59.228900000000003</v>
      </c>
      <c r="G55" s="35"/>
      <c r="H55" s="137">
        <v>8</v>
      </c>
      <c r="I55" s="138">
        <f>E57</f>
        <v>-88.957100000000011</v>
      </c>
      <c r="J55" s="138">
        <f>E58</f>
        <v>-74.259050000000016</v>
      </c>
      <c r="K55" s="63">
        <f t="shared" si="413"/>
        <v>163.57030585688887</v>
      </c>
      <c r="L55" s="67" t="str">
        <f>IF(ABS(I55)&lt;=K55,"VERIFICA","NON VERIFICA")</f>
        <v>VERIFICA</v>
      </c>
      <c r="M55" s="78" t="str">
        <f t="shared" si="414"/>
        <v>VERIFICA</v>
      </c>
      <c r="N55" s="63">
        <f t="shared" si="415"/>
        <v>217.09243869908687</v>
      </c>
      <c r="O55" s="99" t="str">
        <f>IF(ABS(I55)&lt;=N55,"VERIFICA","NON VERIFICA")</f>
        <v>VERIFICA</v>
      </c>
      <c r="P55" s="99" t="str">
        <f t="shared" si="416"/>
        <v>VERIFICA</v>
      </c>
      <c r="Q55" s="137">
        <v>8</v>
      </c>
      <c r="R55" s="68">
        <f>E61</f>
        <v>4.5839429080076206</v>
      </c>
      <c r="S55" s="68">
        <f>E62</f>
        <v>2.9732213073972429</v>
      </c>
      <c r="T55" s="254">
        <f>E63</f>
        <v>2.9732213073972429</v>
      </c>
      <c r="U55" s="137">
        <v>8</v>
      </c>
      <c r="V55" s="76">
        <f>3*fi!$B$6</f>
        <v>6.0288000000000004</v>
      </c>
      <c r="W55" s="75" t="s">
        <v>95</v>
      </c>
      <c r="X55" s="76">
        <f>3*fi!$B$6</f>
        <v>6.0288000000000004</v>
      </c>
      <c r="Y55" s="75" t="s">
        <v>95</v>
      </c>
      <c r="Z55" s="76">
        <f t="shared" si="417"/>
        <v>4.666666666666667</v>
      </c>
      <c r="AA55" s="76" t="s">
        <v>96</v>
      </c>
      <c r="AB55" s="76">
        <f>X55+30*50*(3.5/450)</f>
        <v>17.695466666666668</v>
      </c>
      <c r="AC55" s="76" t="s">
        <v>96</v>
      </c>
      <c r="AD55" s="263" t="str">
        <f>IF((25*V55)/100&lt;=X55,"VERIFICA","NON VERIFICA")</f>
        <v>VERIFICA</v>
      </c>
      <c r="AE55" s="263"/>
      <c r="AF55" s="295" t="str">
        <f>IF((50*V55)/100&lt;=X55,"VERIFICA","NON VERIFICA")</f>
        <v>VERIFICA</v>
      </c>
      <c r="AG55" s="315"/>
      <c r="AH55" s="68">
        <f t="shared" si="418"/>
        <v>0.12064012764260072</v>
      </c>
      <c r="AI55" s="68">
        <f t="shared" si="419"/>
        <v>1</v>
      </c>
      <c r="AJ55" s="68">
        <f t="shared" si="420"/>
        <v>1.7857142857142858</v>
      </c>
      <c r="AK55" s="153">
        <v>0.81</v>
      </c>
      <c r="AL55" s="161">
        <f t="shared" ref="AL55:AL56" si="434">(AH55/(2*AK55))*((1-AJ55)+SQRT((1-AJ55)^2+(4*AK55*AJ55*0.04)/(AH55*(0.5-0.04))))*(0.5-0.04)</f>
        <v>4.8038848927687922E-2</v>
      </c>
      <c r="AM55" s="162">
        <f t="shared" si="421"/>
        <v>5.8569203623634548E-4</v>
      </c>
      <c r="AN55" s="162">
        <v>1.9599999999999999E-3</v>
      </c>
      <c r="AO55" s="153" t="str">
        <f t="shared" si="422"/>
        <v>VERIFICA</v>
      </c>
      <c r="AP55" s="153">
        <v>0.41599999999999998</v>
      </c>
      <c r="AQ55" s="68">
        <f t="shared" ref="AQ55:AQ56" si="435">(AL55-0.04)*0.0035/(AL55*0.00196)</f>
        <v>0.29882246746752322</v>
      </c>
      <c r="AR55" s="68">
        <f t="shared" si="423"/>
        <v>97.665474816</v>
      </c>
      <c r="AS55" s="68">
        <f t="shared" si="424"/>
        <v>102.39178940350988</v>
      </c>
      <c r="AT55" s="68">
        <f t="shared" si="425"/>
        <v>0.12064012764260072</v>
      </c>
      <c r="AU55" s="68">
        <f t="shared" si="426"/>
        <v>1</v>
      </c>
      <c r="AV55" s="68">
        <f t="shared" si="427"/>
        <v>1.7857142857142858</v>
      </c>
      <c r="AW55" s="153">
        <v>0.81</v>
      </c>
      <c r="AX55" s="68">
        <f t="shared" si="428"/>
        <v>4.8038848927687922E-2</v>
      </c>
      <c r="AY55" s="162">
        <f t="shared" si="429"/>
        <v>5.8569203623634548E-4</v>
      </c>
      <c r="AZ55" s="162">
        <v>1.9599999999999999E-3</v>
      </c>
      <c r="BA55" s="153" t="str">
        <f t="shared" si="430"/>
        <v>VERIFICA</v>
      </c>
      <c r="BB55" s="153">
        <v>0.41599999999999998</v>
      </c>
      <c r="BC55" s="68">
        <f t="shared" si="431"/>
        <v>0.29882246746752322</v>
      </c>
      <c r="BD55" s="68">
        <f t="shared" si="432"/>
        <v>97.665474816</v>
      </c>
      <c r="BE55" s="68">
        <f t="shared" si="433"/>
        <v>102.39178940350988</v>
      </c>
      <c r="BF55" s="325">
        <f>K24</f>
        <v>9.1999999999999993</v>
      </c>
      <c r="BG55" s="194">
        <f t="shared" si="410"/>
        <v>102.39178940350988</v>
      </c>
      <c r="BH55" s="74">
        <f t="shared" si="411"/>
        <v>102.39178940350988</v>
      </c>
      <c r="BI55" s="325">
        <f>(BF55*$AR$3/2)+(BH55+ABS(BG56))/$AR$3</f>
        <v>66.488781754386451</v>
      </c>
      <c r="BJ55" s="325">
        <f>(BF55*$AR$3/2)+(ABS(BG55)+BH56)/$AR$3</f>
        <v>66.488781754386451</v>
      </c>
      <c r="BK55" s="325">
        <f>MAX(ABS(F24),ABS(F25))</f>
        <v>39.162999999999997</v>
      </c>
      <c r="BL55" s="327">
        <f>MAX(BI55,BJ55,BK55)</f>
        <v>66.488781754386451</v>
      </c>
      <c r="BM55" s="285">
        <f>BL55*10/(0.9*(0.46)*391.3*2)</f>
        <v>2.0521456952727388</v>
      </c>
      <c r="BN55" s="287">
        <v>8</v>
      </c>
      <c r="BO55" s="285">
        <f>fi!$B$2</f>
        <v>0.50240000000000007</v>
      </c>
      <c r="BP55" s="247">
        <f t="shared" ref="BP55" si="436">0.46/4</f>
        <v>0.115</v>
      </c>
      <c r="BQ55" s="247">
        <f t="shared" ref="BQ55" si="437">0.225</f>
        <v>0.22500000000000001</v>
      </c>
      <c r="BR55" s="247">
        <f t="shared" ref="BR55" si="438">8*0.016</f>
        <v>0.128</v>
      </c>
      <c r="BS55" s="247">
        <f t="shared" ref="BS55" si="439">24*0.008</f>
        <v>0.192</v>
      </c>
      <c r="BT55" s="247">
        <f t="shared" ref="BT55" si="440">MIN(BP55:BS55)</f>
        <v>0.115</v>
      </c>
      <c r="BU55" s="240" t="str">
        <f>IF(BL55&lt;=$M$160,"VERIFICA","NON VERIFICA")</f>
        <v>VERIFICA</v>
      </c>
      <c r="BV55" s="240"/>
      <c r="BW55" s="240"/>
      <c r="BX55" s="240" t="str">
        <f>IF(BL55&lt;=$T$163,"VERIFICA","NON VERIFICA")</f>
        <v>VERIFICA</v>
      </c>
      <c r="BY55" s="240"/>
      <c r="BZ55" s="240"/>
      <c r="CA55" s="318">
        <v>20</v>
      </c>
    </row>
    <row r="56" spans="1:79" ht="16.5" x14ac:dyDescent="0.35">
      <c r="B56" s="32" t="s">
        <v>37</v>
      </c>
      <c r="C56" s="35">
        <f>C48+C55</f>
        <v>38.987300000000005</v>
      </c>
      <c r="D56" s="37">
        <f t="shared" ref="D56:F56" si="441">D48+D55</f>
        <v>-113.18440000000001</v>
      </c>
      <c r="E56" s="35">
        <f t="shared" si="441"/>
        <v>49.17710000000001</v>
      </c>
      <c r="F56" s="35">
        <f t="shared" si="441"/>
        <v>-71.030900000000003</v>
      </c>
      <c r="G56" s="35"/>
      <c r="H56" s="137">
        <v>15</v>
      </c>
      <c r="I56" s="138">
        <f>F56</f>
        <v>-71.030900000000003</v>
      </c>
      <c r="J56" s="138">
        <f>F58</f>
        <v>-64.070025000000015</v>
      </c>
      <c r="K56" s="63">
        <f t="shared" si="413"/>
        <v>163.57030585688887</v>
      </c>
      <c r="L56" s="67" t="str">
        <f>IF(ABS(I56)&lt;=K56,"VERIFICA","NON VERIFICA")</f>
        <v>VERIFICA</v>
      </c>
      <c r="M56" s="78" t="str">
        <f t="shared" si="414"/>
        <v>VERIFICA</v>
      </c>
      <c r="N56" s="63">
        <f t="shared" si="415"/>
        <v>217.09243869908687</v>
      </c>
      <c r="O56" s="99" t="str">
        <f>IF(ABS(I56)&lt;=N56,"VERIFICA","NON VERIFICA")</f>
        <v>VERIFICA</v>
      </c>
      <c r="P56" s="99" t="str">
        <f>IF(ABS(J56)&lt;=N56,"VERIFICA","NON VERIFICA")</f>
        <v>VERIFICA</v>
      </c>
      <c r="Q56" s="137">
        <v>15</v>
      </c>
      <c r="R56" s="68">
        <f>F61</f>
        <v>3.9549837590788055</v>
      </c>
      <c r="S56" s="68">
        <f>F62</f>
        <v>2.872224814843622</v>
      </c>
      <c r="T56" s="257"/>
      <c r="U56" s="137">
        <v>15</v>
      </c>
      <c r="V56" s="76">
        <f>3*fi!$B$6</f>
        <v>6.0288000000000004</v>
      </c>
      <c r="W56" s="75" t="s">
        <v>95</v>
      </c>
      <c r="X56" s="76">
        <f>3*fi!$B$6</f>
        <v>6.0288000000000004</v>
      </c>
      <c r="Y56" s="75" t="s">
        <v>95</v>
      </c>
      <c r="Z56" s="76">
        <f t="shared" si="417"/>
        <v>4.666666666666667</v>
      </c>
      <c r="AA56" s="76" t="s">
        <v>96</v>
      </c>
      <c r="AB56" s="76">
        <f>X56+30*50*(3.5/450)</f>
        <v>17.695466666666668</v>
      </c>
      <c r="AC56" s="76" t="s">
        <v>96</v>
      </c>
      <c r="AD56" s="263" t="str">
        <f>IF((25*V56)/100&lt;=X56,"VERIFICA","NON VERIFICA")</f>
        <v>VERIFICA</v>
      </c>
      <c r="AE56" s="263"/>
      <c r="AF56" s="263" t="str">
        <f>IF((50*V56)/100&lt;=X56,"VERIFICA","NON VERIFICA")</f>
        <v>VERIFICA</v>
      </c>
      <c r="AG56" s="263"/>
      <c r="AH56" s="68">
        <f t="shared" si="418"/>
        <v>0.12064012764260072</v>
      </c>
      <c r="AI56" s="68">
        <f t="shared" si="419"/>
        <v>1</v>
      </c>
      <c r="AJ56" s="68">
        <f t="shared" si="420"/>
        <v>1.7857142857142858</v>
      </c>
      <c r="AK56" s="153">
        <v>0.81</v>
      </c>
      <c r="AL56" s="161">
        <f t="shared" si="434"/>
        <v>4.8038848927687922E-2</v>
      </c>
      <c r="AM56" s="162">
        <f t="shared" si="421"/>
        <v>5.8569203623634548E-4</v>
      </c>
      <c r="AN56" s="162">
        <v>1.9599999999999999E-3</v>
      </c>
      <c r="AO56" s="153" t="str">
        <f t="shared" si="422"/>
        <v>VERIFICA</v>
      </c>
      <c r="AP56" s="153">
        <v>0.41599999999999998</v>
      </c>
      <c r="AQ56" s="68">
        <f t="shared" si="435"/>
        <v>0.29882246746752322</v>
      </c>
      <c r="AR56" s="68">
        <f t="shared" si="423"/>
        <v>97.665474816</v>
      </c>
      <c r="AS56" s="68">
        <f t="shared" si="424"/>
        <v>102.39178940350988</v>
      </c>
      <c r="AT56" s="68">
        <f t="shared" si="425"/>
        <v>0.12064012764260072</v>
      </c>
      <c r="AU56" s="68">
        <f t="shared" si="426"/>
        <v>1</v>
      </c>
      <c r="AV56" s="68">
        <f t="shared" si="427"/>
        <v>1.7857142857142858</v>
      </c>
      <c r="AW56" s="153">
        <v>0.81</v>
      </c>
      <c r="AX56" s="68">
        <f t="shared" si="428"/>
        <v>4.8038848927687922E-2</v>
      </c>
      <c r="AY56" s="162">
        <f t="shared" si="429"/>
        <v>5.8569203623634548E-4</v>
      </c>
      <c r="AZ56" s="162">
        <v>1.9599999999999999E-3</v>
      </c>
      <c r="BA56" s="153" t="str">
        <f t="shared" si="430"/>
        <v>VERIFICA</v>
      </c>
      <c r="BB56" s="153">
        <v>0.41599999999999998</v>
      </c>
      <c r="BC56" s="68">
        <f t="shared" si="431"/>
        <v>0.29882246746752322</v>
      </c>
      <c r="BD56" s="68">
        <f t="shared" si="432"/>
        <v>97.665474816</v>
      </c>
      <c r="BE56" s="68">
        <f t="shared" si="433"/>
        <v>102.39178940350988</v>
      </c>
      <c r="BF56" s="326"/>
      <c r="BG56" s="194">
        <f t="shared" si="410"/>
        <v>102.39178940350988</v>
      </c>
      <c r="BH56" s="74">
        <f t="shared" si="411"/>
        <v>102.39178940350988</v>
      </c>
      <c r="BI56" s="326"/>
      <c r="BJ56" s="326"/>
      <c r="BK56" s="326"/>
      <c r="BL56" s="327"/>
      <c r="BM56" s="285"/>
      <c r="BN56" s="287"/>
      <c r="BO56" s="285"/>
      <c r="BP56" s="247"/>
      <c r="BQ56" s="247"/>
      <c r="BR56" s="247"/>
      <c r="BS56" s="247"/>
      <c r="BT56" s="247"/>
      <c r="BU56" s="240" t="str">
        <f>IF(BL56&lt;=$M$160,"VERIFICA","NON VERIFICA")</f>
        <v>VERIFICA</v>
      </c>
      <c r="BV56" s="240"/>
      <c r="BW56" s="240"/>
      <c r="BX56" s="240" t="str">
        <f>IF(BL56&lt;=$T$163,"VERIFICA","NON VERIFICA")</f>
        <v>VERIFICA</v>
      </c>
      <c r="BY56" s="240"/>
      <c r="BZ56" s="240"/>
      <c r="CA56" s="318"/>
    </row>
    <row r="57" spans="1:79" x14ac:dyDescent="0.25">
      <c r="B57" s="32" t="s">
        <v>38</v>
      </c>
      <c r="C57" s="35">
        <f>C48-C55</f>
        <v>-124.8613</v>
      </c>
      <c r="D57" s="37">
        <f t="shared" ref="D57:F57" si="442">D48-D55</f>
        <v>36.132400000000011</v>
      </c>
      <c r="E57" s="35">
        <f t="shared" si="442"/>
        <v>-88.957100000000011</v>
      </c>
      <c r="F57" s="35">
        <f t="shared" si="442"/>
        <v>47.426900000000003</v>
      </c>
      <c r="G57" s="35"/>
      <c r="H57" s="35"/>
      <c r="I57" s="35"/>
      <c r="J57" s="35"/>
      <c r="AH57" s="91"/>
      <c r="AI57" s="91"/>
      <c r="AJ57" s="91"/>
      <c r="AK57" s="134"/>
      <c r="AL57" s="167"/>
      <c r="AM57" s="168"/>
      <c r="AN57" s="168"/>
      <c r="AO57" s="134"/>
      <c r="AP57" s="134"/>
      <c r="AQ57" s="91"/>
      <c r="AR57" s="91"/>
      <c r="AS57" s="91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</row>
    <row r="58" spans="1:79" x14ac:dyDescent="0.25">
      <c r="A58" s="44" t="s">
        <v>52</v>
      </c>
      <c r="B58" s="45" t="s">
        <v>53</v>
      </c>
      <c r="C58" s="46">
        <f>MIN(O3:O5)</f>
        <v>-101.99431</v>
      </c>
      <c r="D58" s="47">
        <f>MIN(AL3:AL5)</f>
        <v>-90.804130000000015</v>
      </c>
      <c r="E58" s="46">
        <f>MIN(O23:O25)</f>
        <v>-74.259050000000016</v>
      </c>
      <c r="F58" s="47">
        <f>MIN(AL23:AL25)</f>
        <v>-64.070025000000015</v>
      </c>
      <c r="G58" s="47"/>
      <c r="H58" s="47"/>
      <c r="I58" s="47"/>
      <c r="J58" s="47"/>
      <c r="AH58" s="87"/>
      <c r="AI58" s="87"/>
      <c r="AJ58" s="87"/>
      <c r="AK58" s="8"/>
      <c r="AL58" s="165"/>
      <c r="AM58" s="166"/>
      <c r="AN58" s="166"/>
      <c r="AO58" s="8"/>
      <c r="AP58" s="8"/>
      <c r="AQ58" s="87"/>
      <c r="AR58" s="87"/>
      <c r="AS58" s="87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</row>
    <row r="59" spans="1:79" x14ac:dyDescent="0.25">
      <c r="A59" s="49"/>
      <c r="B59" s="45" t="s">
        <v>54</v>
      </c>
      <c r="C59" s="46">
        <f>MAX(O3:O5)</f>
        <v>44.456510000000002</v>
      </c>
      <c r="D59" s="47">
        <f>MAX(AL3:AL5)</f>
        <v>41.10952999999995</v>
      </c>
      <c r="E59" s="46">
        <f>MAX(O23:O25)</f>
        <v>48.165650000000007</v>
      </c>
      <c r="F59" s="47">
        <f>MAX(AL23:AL25)</f>
        <v>46.529525000000007</v>
      </c>
      <c r="G59" s="47"/>
      <c r="H59" s="47"/>
      <c r="I59" s="47"/>
      <c r="J59" s="47"/>
      <c r="AH59" s="87"/>
      <c r="AI59" s="87"/>
      <c r="AJ59" s="87"/>
      <c r="AK59" s="8"/>
      <c r="AL59" s="165"/>
      <c r="AM59" s="166"/>
      <c r="AN59" s="166"/>
      <c r="AO59" s="8"/>
      <c r="AP59" s="8"/>
      <c r="AQ59" s="87"/>
      <c r="AR59" s="87"/>
      <c r="AS59" s="87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</row>
    <row r="60" spans="1:79" x14ac:dyDescent="0.25">
      <c r="C60" s="24">
        <f>MAX(O3:AL5)</f>
        <v>51.010616000000006</v>
      </c>
      <c r="D60" s="25"/>
      <c r="E60" s="259">
        <f>MAX(O23:AL25)</f>
        <v>48.165650000000007</v>
      </c>
      <c r="F60" s="259"/>
      <c r="AH60" s="87"/>
      <c r="AI60" s="87"/>
      <c r="AJ60" s="87"/>
      <c r="AK60" s="8"/>
      <c r="AL60" s="165"/>
      <c r="AM60" s="166"/>
      <c r="AN60" s="166"/>
      <c r="AO60" s="8"/>
      <c r="AP60" s="8"/>
      <c r="AQ60" s="87"/>
      <c r="AR60" s="87"/>
      <c r="AS60" s="87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</row>
    <row r="61" spans="1:79" x14ac:dyDescent="0.25">
      <c r="B61" s="26" t="s">
        <v>55</v>
      </c>
      <c r="C61" s="27">
        <f t="shared" ref="C61:F62" si="443">ABS(C58*$E$162)</f>
        <v>6.2960150174508112</v>
      </c>
      <c r="D61" s="27">
        <f t="shared" si="443"/>
        <v>5.6052554904931053</v>
      </c>
      <c r="E61" s="27">
        <f t="shared" si="443"/>
        <v>4.5839429080076206</v>
      </c>
      <c r="F61" s="27">
        <f t="shared" si="443"/>
        <v>3.9549837590788055</v>
      </c>
      <c r="G61" s="27"/>
      <c r="H61" s="27"/>
      <c r="I61" s="27"/>
      <c r="J61" s="27"/>
      <c r="AH61" s="87"/>
      <c r="AI61" s="87"/>
      <c r="AJ61" s="87"/>
      <c r="AK61" s="8"/>
      <c r="AL61" s="165"/>
      <c r="AM61" s="166"/>
      <c r="AN61" s="166"/>
      <c r="AO61" s="8"/>
      <c r="AP61" s="8"/>
      <c r="AQ61" s="87"/>
      <c r="AR61" s="87"/>
      <c r="AS61" s="87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</row>
    <row r="62" spans="1:79" x14ac:dyDescent="0.25">
      <c r="B62" s="26" t="s">
        <v>56</v>
      </c>
      <c r="C62" s="27">
        <f t="shared" si="443"/>
        <v>2.7442595041179469</v>
      </c>
      <c r="D62" s="27">
        <f t="shared" si="443"/>
        <v>2.5376535047920252</v>
      </c>
      <c r="E62" s="27">
        <f t="shared" si="443"/>
        <v>2.9732213073972429</v>
      </c>
      <c r="F62" s="27">
        <f t="shared" si="443"/>
        <v>2.872224814843622</v>
      </c>
      <c r="G62" s="27"/>
      <c r="H62" s="27"/>
      <c r="I62" s="27"/>
      <c r="J62" s="27"/>
      <c r="AH62" s="87"/>
      <c r="AI62" s="87"/>
      <c r="AJ62" s="87"/>
      <c r="AK62" s="8"/>
      <c r="AL62" s="165"/>
      <c r="AM62" s="166"/>
      <c r="AN62" s="166"/>
      <c r="AO62" s="8"/>
      <c r="AP62" s="8"/>
      <c r="AQ62" s="87"/>
      <c r="AR62" s="87"/>
      <c r="AS62" s="87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</row>
    <row r="63" spans="1:79" x14ac:dyDescent="0.25">
      <c r="B63" s="56" t="s">
        <v>79</v>
      </c>
      <c r="C63" s="260">
        <f>ABS(C60*$E$162)</f>
        <v>3.1488384438839447</v>
      </c>
      <c r="D63" s="260"/>
      <c r="E63" s="260">
        <f>ABS(E60*$E$162)</f>
        <v>2.9732213073972429</v>
      </c>
      <c r="F63" s="260"/>
      <c r="G63" s="27"/>
      <c r="H63" s="27"/>
      <c r="I63" s="27"/>
      <c r="J63" s="27"/>
      <c r="AH63" s="133"/>
      <c r="AI63" s="133"/>
      <c r="AJ63" s="133"/>
      <c r="AK63" s="20"/>
      <c r="AL63" s="171"/>
      <c r="AM63" s="172"/>
      <c r="AN63" s="172"/>
      <c r="AO63" s="20"/>
      <c r="AP63" s="20"/>
      <c r="AQ63" s="133"/>
      <c r="AR63" s="133"/>
      <c r="AS63" s="133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</row>
    <row r="64" spans="1:79" x14ac:dyDescent="0.25">
      <c r="AH64" s="133"/>
      <c r="AI64" s="133"/>
      <c r="AJ64" s="133"/>
      <c r="AK64" s="20"/>
      <c r="AL64" s="171"/>
      <c r="AM64" s="172"/>
      <c r="AN64" s="172"/>
      <c r="AO64" s="20"/>
      <c r="AP64" s="20"/>
      <c r="AQ64" s="133"/>
      <c r="AR64" s="133"/>
      <c r="AS64" s="133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</row>
    <row r="66" spans="1:79" x14ac:dyDescent="0.25">
      <c r="A66" t="s">
        <v>64</v>
      </c>
    </row>
    <row r="68" spans="1:79" x14ac:dyDescent="0.25">
      <c r="C68" s="23">
        <v>1</v>
      </c>
      <c r="D68" s="8">
        <v>8</v>
      </c>
      <c r="E68" s="23">
        <v>8</v>
      </c>
      <c r="F68" s="8">
        <v>15</v>
      </c>
    </row>
    <row r="69" spans="1:79" x14ac:dyDescent="0.25">
      <c r="A69" s="1">
        <v>1</v>
      </c>
      <c r="B69" s="32" t="s">
        <v>45</v>
      </c>
      <c r="C69" s="1">
        <v>-152.22300000000001</v>
      </c>
      <c r="D69" s="32">
        <v>-129.386</v>
      </c>
      <c r="E69" s="1">
        <v>-33.215000000000003</v>
      </c>
      <c r="F69" s="1">
        <v>-29.751000000000001</v>
      </c>
    </row>
    <row r="70" spans="1:79" x14ac:dyDescent="0.25">
      <c r="A70" s="1">
        <v>2</v>
      </c>
      <c r="B70" s="32" t="s">
        <v>46</v>
      </c>
      <c r="C70" s="1">
        <v>-91.951999999999998</v>
      </c>
      <c r="D70" s="32">
        <v>-76.992999999999995</v>
      </c>
      <c r="E70" s="1">
        <v>-21.073</v>
      </c>
      <c r="F70" s="1">
        <v>-18.385999999999999</v>
      </c>
    </row>
    <row r="71" spans="1:79" x14ac:dyDescent="0.25">
      <c r="A71" s="1">
        <v>3</v>
      </c>
      <c r="B71" s="32" t="s">
        <v>47</v>
      </c>
      <c r="C71" s="1">
        <v>-9.5980000000000008</v>
      </c>
      <c r="D71" s="32">
        <v>9.0150000000000006</v>
      </c>
      <c r="E71" s="1">
        <v>-8.3230000000000004</v>
      </c>
      <c r="F71" s="1">
        <v>6.968</v>
      </c>
    </row>
    <row r="72" spans="1:79" x14ac:dyDescent="0.25">
      <c r="A72" s="1">
        <v>4</v>
      </c>
      <c r="B72" s="32" t="s">
        <v>48</v>
      </c>
      <c r="C72" s="1">
        <v>166.72499999999999</v>
      </c>
      <c r="D72" s="32">
        <v>-156.66200000000001</v>
      </c>
      <c r="E72" s="1">
        <v>145.089</v>
      </c>
      <c r="F72" s="1">
        <v>-121.599</v>
      </c>
    </row>
    <row r="73" spans="1:79" x14ac:dyDescent="0.25">
      <c r="A73" s="1">
        <v>5</v>
      </c>
      <c r="B73" s="32" t="s">
        <v>49</v>
      </c>
      <c r="C73" s="1">
        <v>-11.987</v>
      </c>
      <c r="D73" s="32">
        <v>11.265000000000001</v>
      </c>
      <c r="E73" s="1">
        <v>-10.451000000000001</v>
      </c>
      <c r="F73" s="1">
        <v>8.7620000000000005</v>
      </c>
      <c r="H73" s="258" t="s">
        <v>81</v>
      </c>
      <c r="I73" s="258"/>
      <c r="J73" s="258"/>
      <c r="K73" s="258"/>
      <c r="L73" s="258"/>
      <c r="M73" s="258"/>
      <c r="N73" s="258"/>
      <c r="O73" s="258"/>
      <c r="P73" s="258"/>
      <c r="Q73" s="276" t="s">
        <v>89</v>
      </c>
      <c r="R73" s="277"/>
      <c r="S73" s="277"/>
      <c r="T73" s="278"/>
      <c r="U73" s="279" t="s">
        <v>90</v>
      </c>
      <c r="V73" s="280"/>
      <c r="W73" s="280"/>
      <c r="X73" s="280"/>
      <c r="Y73" s="281"/>
      <c r="Z73" s="270" t="s">
        <v>93</v>
      </c>
      <c r="AA73" s="271"/>
      <c r="AB73" s="271"/>
      <c r="AC73" s="271"/>
      <c r="AD73" s="271"/>
      <c r="AE73" s="271"/>
      <c r="AF73" s="271"/>
      <c r="AG73" s="272"/>
      <c r="AH73" s="286" t="s">
        <v>130</v>
      </c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  <c r="BG73" s="286"/>
      <c r="BH73" s="286"/>
      <c r="BI73" s="286"/>
      <c r="BJ73" s="286"/>
      <c r="BK73" s="286"/>
      <c r="BL73" s="286"/>
      <c r="BM73" s="286"/>
      <c r="BN73" s="286"/>
      <c r="BO73" s="286"/>
      <c r="BP73" s="240" t="s">
        <v>203</v>
      </c>
      <c r="BQ73" s="240"/>
      <c r="BR73" s="240"/>
      <c r="BS73" s="240"/>
      <c r="BT73" s="240"/>
      <c r="BU73" s="247" t="s">
        <v>221</v>
      </c>
      <c r="BV73" s="247"/>
      <c r="BW73" s="247"/>
      <c r="BX73" s="247" t="s">
        <v>222</v>
      </c>
      <c r="BY73" s="247"/>
      <c r="BZ73" s="247"/>
      <c r="CA73" s="186"/>
    </row>
    <row r="74" spans="1:79" ht="18.75" x14ac:dyDescent="0.35">
      <c r="A74" s="1">
        <v>6</v>
      </c>
      <c r="B74" s="32" t="s">
        <v>50</v>
      </c>
      <c r="C74" s="1">
        <v>-19.434999999999999</v>
      </c>
      <c r="D74" s="32">
        <v>18.263999999999999</v>
      </c>
      <c r="E74" s="1">
        <v>-16.946000000000002</v>
      </c>
      <c r="F74" s="1">
        <v>14.207000000000001</v>
      </c>
      <c r="H74" s="65" t="s">
        <v>86</v>
      </c>
      <c r="I74" s="65" t="s">
        <v>84</v>
      </c>
      <c r="J74" s="65" t="s">
        <v>85</v>
      </c>
      <c r="K74" s="65" t="s">
        <v>83</v>
      </c>
      <c r="L74" s="65" t="s">
        <v>128</v>
      </c>
      <c r="M74" s="148" t="s">
        <v>129</v>
      </c>
      <c r="N74" s="65" t="s">
        <v>87</v>
      </c>
      <c r="O74" s="65" t="s">
        <v>128</v>
      </c>
      <c r="P74" s="148" t="s">
        <v>129</v>
      </c>
      <c r="Q74" s="61" t="s">
        <v>86</v>
      </c>
      <c r="R74" s="61" t="s">
        <v>55</v>
      </c>
      <c r="S74" s="61" t="s">
        <v>56</v>
      </c>
      <c r="T74" s="61" t="s">
        <v>79</v>
      </c>
      <c r="U74" s="61" t="s">
        <v>86</v>
      </c>
      <c r="V74" s="240" t="s">
        <v>91</v>
      </c>
      <c r="W74" s="240"/>
      <c r="X74" s="240" t="s">
        <v>92</v>
      </c>
      <c r="Y74" s="240"/>
      <c r="Z74" s="263" t="s">
        <v>94</v>
      </c>
      <c r="AA74" s="263"/>
      <c r="AB74" s="263" t="s">
        <v>97</v>
      </c>
      <c r="AC74" s="263"/>
      <c r="AD74" s="263" t="s">
        <v>98</v>
      </c>
      <c r="AE74" s="263"/>
      <c r="AF74" s="324" t="s">
        <v>99</v>
      </c>
      <c r="AG74" s="262"/>
      <c r="AH74" s="157" t="s">
        <v>131</v>
      </c>
      <c r="AI74" s="157" t="s">
        <v>132</v>
      </c>
      <c r="AJ74" s="157" t="s">
        <v>133</v>
      </c>
      <c r="AK74" s="157" t="s">
        <v>134</v>
      </c>
      <c r="AL74" s="157" t="s">
        <v>135</v>
      </c>
      <c r="AM74" s="157" t="s">
        <v>136</v>
      </c>
      <c r="AN74" s="157" t="s">
        <v>137</v>
      </c>
      <c r="AO74" s="157" t="s">
        <v>138</v>
      </c>
      <c r="AP74" s="157" t="s">
        <v>139</v>
      </c>
      <c r="AQ74" s="158" t="s">
        <v>140</v>
      </c>
      <c r="AR74" s="157" t="s">
        <v>141</v>
      </c>
      <c r="AS74" s="157" t="s">
        <v>142</v>
      </c>
      <c r="AT74" s="159" t="s">
        <v>131</v>
      </c>
      <c r="AU74" s="157" t="s">
        <v>132</v>
      </c>
      <c r="AV74" s="157" t="s">
        <v>133</v>
      </c>
      <c r="AW74" s="157" t="s">
        <v>134</v>
      </c>
      <c r="AX74" s="157" t="s">
        <v>42</v>
      </c>
      <c r="AY74" s="157" t="s">
        <v>136</v>
      </c>
      <c r="AZ74" s="157" t="s">
        <v>137</v>
      </c>
      <c r="BA74" s="157" t="s">
        <v>138</v>
      </c>
      <c r="BB74" s="157" t="s">
        <v>139</v>
      </c>
      <c r="BC74" s="158" t="s">
        <v>140</v>
      </c>
      <c r="BD74" s="157" t="s">
        <v>143</v>
      </c>
      <c r="BE74" s="157" t="s">
        <v>144</v>
      </c>
      <c r="BF74" s="157" t="s">
        <v>145</v>
      </c>
      <c r="BG74" s="157" t="s">
        <v>144</v>
      </c>
      <c r="BH74" s="157" t="s">
        <v>142</v>
      </c>
      <c r="BI74" s="157" t="s">
        <v>146</v>
      </c>
      <c r="BJ74" s="157" t="s">
        <v>147</v>
      </c>
      <c r="BK74" s="157" t="s">
        <v>148</v>
      </c>
      <c r="BL74" s="157" t="s">
        <v>149</v>
      </c>
      <c r="BM74" s="210" t="s">
        <v>199</v>
      </c>
      <c r="BN74" s="210" t="s">
        <v>200</v>
      </c>
      <c r="BO74" s="210" t="s">
        <v>201</v>
      </c>
      <c r="BP74" s="219" t="s">
        <v>207</v>
      </c>
      <c r="BQ74" s="220" t="s">
        <v>208</v>
      </c>
      <c r="BR74" s="219" t="s">
        <v>204</v>
      </c>
      <c r="BS74" s="219" t="s">
        <v>205</v>
      </c>
      <c r="BT74" s="219" t="s">
        <v>206</v>
      </c>
      <c r="BU74" s="247"/>
      <c r="BV74" s="247"/>
      <c r="BW74" s="247"/>
      <c r="BX74" s="247"/>
      <c r="BY74" s="247"/>
      <c r="BZ74" s="247"/>
      <c r="CA74" s="219" t="s">
        <v>224</v>
      </c>
    </row>
    <row r="75" spans="1:79" ht="16.5" x14ac:dyDescent="0.35">
      <c r="B75" s="32" t="s">
        <v>33</v>
      </c>
      <c r="C75" s="35">
        <f>(ABS(C71)+ABS(C73))*SIGN(C71)</f>
        <v>-21.585000000000001</v>
      </c>
      <c r="D75" s="37">
        <f t="shared" ref="D75:F75" si="444">(ABS(D71)+ABS(D73))*SIGN(D71)</f>
        <v>20.28</v>
      </c>
      <c r="E75" s="35">
        <f t="shared" si="444"/>
        <v>-18.774000000000001</v>
      </c>
      <c r="F75" s="35">
        <f t="shared" si="444"/>
        <v>15.73</v>
      </c>
      <c r="H75" s="136">
        <v>1</v>
      </c>
      <c r="I75" s="63">
        <f>C79</f>
        <v>-284.58749999999998</v>
      </c>
      <c r="J75" s="63">
        <f>C80</f>
        <v>-226.43660999999997</v>
      </c>
      <c r="K75" s="63">
        <f>$L$158</f>
        <v>242.41799582571059</v>
      </c>
      <c r="L75" s="135" t="str">
        <f>IF(ABS(I75)&lt;=K75,"VERIFICA","NON VERIFICA")</f>
        <v>NON VERIFICA</v>
      </c>
      <c r="M75" s="78" t="str">
        <f>IF(ABS(J75)&lt;=K75,"VERIFICA","NON VERIFICA")</f>
        <v>VERIFICA</v>
      </c>
      <c r="N75" s="63">
        <f>$L$159</f>
        <v>321.74002257104752</v>
      </c>
      <c r="O75" s="67" t="str">
        <f>IF(ABS(I75)&lt;=N75,"VERIFICA","NON VERIFICA")</f>
        <v>VERIFICA</v>
      </c>
      <c r="P75" s="99" t="str">
        <f>IF(ABS(J75)&lt;=N75,"VERIFICA","NON VERIFICA")</f>
        <v>VERIFICA</v>
      </c>
      <c r="Q75" s="136">
        <v>1</v>
      </c>
      <c r="R75" s="76">
        <f>C83</f>
        <v>11.481701714675136</v>
      </c>
      <c r="S75" s="76">
        <f>C84</f>
        <v>5.5979133454216514</v>
      </c>
      <c r="T75" s="268">
        <f>C85</f>
        <v>5.901441876691047</v>
      </c>
      <c r="U75" s="136">
        <v>1</v>
      </c>
      <c r="V75" s="76">
        <f>3*fi!$B$6</f>
        <v>6.0288000000000004</v>
      </c>
      <c r="W75" s="75" t="s">
        <v>95</v>
      </c>
      <c r="X75" s="76">
        <f>3*fi!$B$6+2*fi!$B$8</f>
        <v>12.308800000000002</v>
      </c>
      <c r="Y75" s="73" t="s">
        <v>105</v>
      </c>
      <c r="Z75" s="76">
        <f>30*60*1.4/450</f>
        <v>5.6</v>
      </c>
      <c r="AA75" s="76" t="s">
        <v>96</v>
      </c>
      <c r="AB75" s="76">
        <f>X75+30*60*(3.5/450)</f>
        <v>26.308800000000002</v>
      </c>
      <c r="AC75" s="76" t="s">
        <v>96</v>
      </c>
      <c r="AD75" s="263" t="str">
        <f>IF((25*V75)/100&lt;=X75,"VERIFICA","NON VERIFICA")</f>
        <v>VERIFICA</v>
      </c>
      <c r="AE75" s="263"/>
      <c r="AF75" s="324" t="str">
        <f>IF((50*V75)/100&lt;=X75,"VERIFICA","NON VERIFICA")</f>
        <v>VERIFICA</v>
      </c>
      <c r="AG75" s="262"/>
      <c r="AH75" s="68">
        <f>(V75*100*391.3)/(30*10*($D$161)*10*14.17)</f>
        <v>9.9097247706422031E-2</v>
      </c>
      <c r="AI75" s="68">
        <f>X75/V75</f>
        <v>2.041666666666667</v>
      </c>
      <c r="AJ75" s="68">
        <f>0.0035*AI75/0.00196</f>
        <v>3.6458333333333344</v>
      </c>
      <c r="AK75" s="153">
        <v>0.81</v>
      </c>
      <c r="AL75" s="161">
        <f>(AH75/(2*AK75))*((1-AJ75)+SQRT((1-AJ75)^2+(4*AK75*AJ75*0.04)/(AH75*(0.6-0.04))))*(0.6-0.04)</f>
        <v>4.429449366731928E-2</v>
      </c>
      <c r="AM75" s="162">
        <f>(AL75-0.04)*0.0035/AL75</f>
        <v>3.3933626036021796E-4</v>
      </c>
      <c r="AN75" s="162">
        <v>1.9599999999999999E-3</v>
      </c>
      <c r="AO75" s="153" t="str">
        <f>IF(AM75&lt;AN75, "VERIFICA","NON VERIFICA")</f>
        <v>VERIFICA</v>
      </c>
      <c r="AP75" s="153">
        <v>0.41599999999999998</v>
      </c>
      <c r="AQ75" s="68">
        <f>(AL75-0.04)*0.0035/(AL75*0.00196)</f>
        <v>0.17313074508174386</v>
      </c>
      <c r="AR75" s="68">
        <f>(V75*100*0.9*391.3*($D$161)*10)*10^-6</f>
        <v>118.897099776</v>
      </c>
      <c r="AS75" s="68">
        <f>((V75*100*(($D$161)*10-AP75*AL75*1000)+AQ75*X75*100*(AP75*AL75*1000-0.04*1000))*391.3)*10^-6</f>
        <v>125.96199261680253</v>
      </c>
      <c r="AT75" s="68">
        <f>(X75*100*391.3)/(30*10*($D$161)*10*14.17)</f>
        <v>0.20232354740061165</v>
      </c>
      <c r="AU75" s="68">
        <f>V75/X75</f>
        <v>0.48979591836734693</v>
      </c>
      <c r="AV75" s="68">
        <f>0.0035*AU75/0.00196</f>
        <v>0.87463556851311952</v>
      </c>
      <c r="AW75" s="153">
        <v>0.81</v>
      </c>
      <c r="AX75" s="68">
        <f>(AT75/(2*AW75))*((1-AV75)+SQRT((1-AV75)^2+(4*AW75*AV75*0.04)/(AT75*(0.56))))*(0.56)</f>
        <v>7.9270109364772107E-2</v>
      </c>
      <c r="AY75" s="162">
        <f>(AX75-0.04)*0.0035/AX75</f>
        <v>1.7338866298799828E-3</v>
      </c>
      <c r="AZ75" s="162">
        <v>1.9599999999999999E-3</v>
      </c>
      <c r="BA75" s="153" t="str">
        <f>IF(AY75&lt;AZ75, "VERIFICA","NON VERIFICA")</f>
        <v>VERIFICA</v>
      </c>
      <c r="BB75" s="153">
        <v>0.41599999999999998</v>
      </c>
      <c r="BC75" s="68">
        <f>(AX75-0.04)*0.0035/(AX75*0.00196)</f>
        <v>0.88463603565305249</v>
      </c>
      <c r="BD75" s="68">
        <f>(X75*100*0.9*391.3*($D$161)*10)*10^-6</f>
        <v>242.74824537600003</v>
      </c>
      <c r="BE75" s="68">
        <f>((X75*100*(($D$161)*10-BB75*AX75*1000)+BC75*V75*100*(BB75*AX75*1000-0.04*1000))*391.3)*10^-6</f>
        <v>252.37165087675044</v>
      </c>
      <c r="BF75" s="254">
        <f>K8</f>
        <v>37.299999999999997</v>
      </c>
      <c r="BG75" s="180">
        <f t="shared" ref="BG75:BG78" si="445">BE75</f>
        <v>252.37165087675044</v>
      </c>
      <c r="BH75" s="68">
        <f t="shared" ref="BH75:BH78" si="446">AS75</f>
        <v>125.96199261680253</v>
      </c>
      <c r="BI75" s="256">
        <f>(BF75*$AS$2/2)+(BH75+ABS(BG76))/$AS$2</f>
        <v>159.63469242985849</v>
      </c>
      <c r="BJ75" s="256">
        <f>(BF75*$AS$2/2)+(ABS(BG75)+BH76)/$AS$2</f>
        <v>168.15309970302886</v>
      </c>
      <c r="BK75" s="256">
        <f>MAX(ABS(F8),ABS(F9))</f>
        <v>172.43899999999999</v>
      </c>
      <c r="BL75" s="247">
        <f>MAX(BI75,BJ75,BK75)</f>
        <v>172.43899999999999</v>
      </c>
      <c r="BM75" s="285">
        <f>BL75*10/(0.9*(0.56)*391.3*2)</f>
        <v>4.3718486201874898</v>
      </c>
      <c r="BN75" s="287">
        <v>8</v>
      </c>
      <c r="BO75" s="285">
        <f>fi!$B$2</f>
        <v>0.50240000000000007</v>
      </c>
      <c r="BP75" s="247">
        <f>0.56/4</f>
        <v>0.14000000000000001</v>
      </c>
      <c r="BQ75" s="247">
        <f>0.225</f>
        <v>0.22500000000000001</v>
      </c>
      <c r="BR75" s="247">
        <f>8*0.016</f>
        <v>0.128</v>
      </c>
      <c r="BS75" s="247">
        <f>24*0.008</f>
        <v>0.192</v>
      </c>
      <c r="BT75" s="247">
        <f>MIN(BP75:BS75)</f>
        <v>0.128</v>
      </c>
      <c r="BU75" s="240" t="str">
        <f>IF(BL75&lt;=$L$160,"VERIFICA","NON VERIFICA")</f>
        <v>VERIFICA</v>
      </c>
      <c r="BV75" s="240"/>
      <c r="BW75" s="240"/>
      <c r="BX75" s="240" t="str">
        <f>IF(BL75&lt;=$U$163,"VERIFICA","NON VERIFICA")</f>
        <v>VERIFICA</v>
      </c>
      <c r="BY75" s="240"/>
      <c r="BZ75" s="240"/>
      <c r="CA75" s="318">
        <v>20</v>
      </c>
    </row>
    <row r="76" spans="1:79" ht="16.5" x14ac:dyDescent="0.35">
      <c r="B76" s="32" t="s">
        <v>34</v>
      </c>
      <c r="C76" s="35">
        <f>(ABS(C72)+ABS(C74))*SIGN(C72)</f>
        <v>186.16</v>
      </c>
      <c r="D76" s="37">
        <f t="shared" ref="D76:F76" si="447">(ABS(D72)+ABS(D74))*SIGN(D72)</f>
        <v>-174.92600000000002</v>
      </c>
      <c r="E76" s="35">
        <f t="shared" si="447"/>
        <v>162.035</v>
      </c>
      <c r="F76" s="35">
        <f t="shared" si="447"/>
        <v>-135.80600000000001</v>
      </c>
      <c r="H76" s="136">
        <v>8</v>
      </c>
      <c r="I76" s="63">
        <f>D78</f>
        <v>-258.00300000000004</v>
      </c>
      <c r="J76" s="63">
        <f>D80</f>
        <v>-201.78827000000013</v>
      </c>
      <c r="K76" s="63">
        <f t="shared" ref="K76:K78" si="448">$L$158</f>
        <v>242.41799582571059</v>
      </c>
      <c r="L76" s="135" t="str">
        <f>IF(ABS(I76)&lt;=K76,"VERIFICA","NON VERIFICA")</f>
        <v>NON VERIFICA</v>
      </c>
      <c r="M76" s="78" t="str">
        <f t="shared" ref="M76:M78" si="449">IF(ABS(J76)&lt;=K76,"VERIFICA","NON VERIFICA")</f>
        <v>VERIFICA</v>
      </c>
      <c r="N76" s="63">
        <f t="shared" ref="N76:N78" si="450">$L$159</f>
        <v>321.74002257104752</v>
      </c>
      <c r="O76" s="67" t="str">
        <f>IF(ABS(I76)&lt;=N76,"VERIFICA","NON VERIFICA")</f>
        <v>VERIFICA</v>
      </c>
      <c r="P76" s="99" t="str">
        <f t="shared" ref="P76:P77" si="451">IF(ABS(J76)&lt;=N76,"VERIFICA","NON VERIFICA")</f>
        <v>VERIFICA</v>
      </c>
      <c r="Q76" s="136">
        <v>8</v>
      </c>
      <c r="R76" s="76">
        <f>D83</f>
        <v>10.231882228144693</v>
      </c>
      <c r="S76" s="76">
        <f>D84</f>
        <v>5.6683774881449382</v>
      </c>
      <c r="T76" s="268"/>
      <c r="U76" s="136">
        <v>8</v>
      </c>
      <c r="V76" s="76">
        <f>3*fi!$B$6</f>
        <v>6.0288000000000004</v>
      </c>
      <c r="W76" s="75" t="s">
        <v>95</v>
      </c>
      <c r="X76" s="76">
        <f>2*fi!$B$6+2*fi!$B$8</f>
        <v>10.299200000000001</v>
      </c>
      <c r="Y76" s="73" t="s">
        <v>103</v>
      </c>
      <c r="Z76" s="76">
        <f t="shared" ref="Z76:Z78" si="452">30*60*1.4/450</f>
        <v>5.6</v>
      </c>
      <c r="AA76" s="76" t="s">
        <v>96</v>
      </c>
      <c r="AB76" s="76">
        <f>X76+30*60*(3.5/450)</f>
        <v>24.299199999999999</v>
      </c>
      <c r="AC76" s="76" t="s">
        <v>96</v>
      </c>
      <c r="AD76" s="263" t="str">
        <f>IF((25*V76)/100&lt;=X76,"VERIFICA","NON VERIFICA")</f>
        <v>VERIFICA</v>
      </c>
      <c r="AE76" s="263"/>
      <c r="AF76" s="295" t="str">
        <f>IF((50*V76)/100&lt;=X76,"VERIFICA","NON VERIFICA")</f>
        <v>VERIFICA</v>
      </c>
      <c r="AG76" s="315"/>
      <c r="AH76" s="68">
        <f t="shared" ref="AH76:AH78" si="453">(V76*100*391.3)/(30*10*($D$161)*10*14.17)</f>
        <v>9.9097247706422031E-2</v>
      </c>
      <c r="AI76" s="68">
        <f t="shared" ref="AI76:AI78" si="454">X76/V76</f>
        <v>1.7083333333333333</v>
      </c>
      <c r="AJ76" s="68">
        <f t="shared" ref="AJ76:AJ78" si="455">0.0035*AI76/0.00196</f>
        <v>3.0505952380952381</v>
      </c>
      <c r="AK76" s="153">
        <v>0.81</v>
      </c>
      <c r="AL76" s="161">
        <f t="shared" ref="AL76:AL78" si="456">(AH76/(2*AK76))*((1-AJ76)+SQRT((1-AJ76)^2+(4*AK76*AJ76*0.04)/(AH76*(0.6-0.04))))*(0.6-0.04)</f>
        <v>4.505646807600272E-2</v>
      </c>
      <c r="AM76" s="162">
        <f t="shared" ref="AM76:AM78" si="457">(AL76-0.04)*0.0035/AL76</f>
        <v>3.9278796190053261E-4</v>
      </c>
      <c r="AN76" s="162">
        <v>1.9599999999999999E-3</v>
      </c>
      <c r="AO76" s="153" t="str">
        <f t="shared" ref="AO76:AO78" si="458">IF(AM76&lt;AN76, "VERIFICA","NON VERIFICA")</f>
        <v>VERIFICA</v>
      </c>
      <c r="AP76" s="153">
        <v>0.41599999999999998</v>
      </c>
      <c r="AQ76" s="68">
        <f>(AL76-0.04)*0.0035/(AL76*0.00196)</f>
        <v>0.20040202137782276</v>
      </c>
      <c r="AR76" s="68">
        <f t="shared" ref="AR76:AR78" si="459">(V76*100*0.9*391.3*($D$161)*10)*10^-6</f>
        <v>118.897099776</v>
      </c>
      <c r="AS76" s="68">
        <f t="shared" ref="AS76:AS78" si="460">((V76*100*(($D$161)*10-AP76*AL76*1000)+AQ76*X76*100*(AP76*AL76*1000-0.04*1000))*391.3)*10^-6</f>
        <v>125.96941772748521</v>
      </c>
      <c r="AT76" s="68">
        <f t="shared" ref="AT76:AT78" si="461">(X76*100*391.3)/(30*10*($D$161)*10*14.17)</f>
        <v>0.16929113149847097</v>
      </c>
      <c r="AU76" s="68">
        <f t="shared" ref="AU76:AU78" si="462">V76/X76</f>
        <v>0.58536585365853655</v>
      </c>
      <c r="AV76" s="68">
        <f t="shared" ref="AV76:AV78" si="463">0.0035*AU76/0.00196</f>
        <v>1.0452961672473868</v>
      </c>
      <c r="AW76" s="153">
        <v>0.81</v>
      </c>
      <c r="AX76" s="68">
        <f t="shared" ref="AX76:AX78" si="464">(AT76/(2*AW76))*((1-AV76)+SQRT((1-AV76)^2+(4*AW76*AV76*0.04)/(AT76*(0.56))))*(0.56)</f>
        <v>6.7354376939983501E-2</v>
      </c>
      <c r="AY76" s="162">
        <f t="shared" ref="AY76:AY78" si="465">(AX76-0.04)*0.0035/AX76</f>
        <v>1.4214416885669093E-3</v>
      </c>
      <c r="AZ76" s="162">
        <v>1.9599999999999999E-3</v>
      </c>
      <c r="BA76" s="153" t="str">
        <f t="shared" ref="BA76:BA78" si="466">IF(AY76&lt;AZ76, "VERIFICA","NON VERIFICA")</f>
        <v>VERIFICA</v>
      </c>
      <c r="BB76" s="153">
        <v>0.41599999999999998</v>
      </c>
      <c r="BC76" s="68">
        <f t="shared" ref="BC76:BC78" si="467">(AX76-0.04)*0.0035/(AX76*0.00196)</f>
        <v>0.72522535130964771</v>
      </c>
      <c r="BD76" s="68">
        <f t="shared" ref="BD76:BD78" si="468">(X76*100*0.9*391.3*($D$161)*10)*10^-6</f>
        <v>203.11587878399999</v>
      </c>
      <c r="BE76" s="68">
        <f t="shared" ref="BE76:BE78" si="469">((X76*100*(($D$161)*10-BB76*AX76*1000)+BC76*V76*100*(BB76*AX76*1000-0.04*1000))*391.3)*10^-6</f>
        <v>212.34256180353242</v>
      </c>
      <c r="BF76" s="255"/>
      <c r="BG76" s="180">
        <f t="shared" si="445"/>
        <v>212.34256180353242</v>
      </c>
      <c r="BH76" s="68">
        <f t="shared" si="446"/>
        <v>125.96941772748521</v>
      </c>
      <c r="BI76" s="257"/>
      <c r="BJ76" s="257"/>
      <c r="BK76" s="257"/>
      <c r="BL76" s="247"/>
      <c r="BM76" s="285"/>
      <c r="BN76" s="287"/>
      <c r="BO76" s="285"/>
      <c r="BP76" s="247"/>
      <c r="BQ76" s="247"/>
      <c r="BR76" s="247"/>
      <c r="BS76" s="247"/>
      <c r="BT76" s="247"/>
      <c r="BU76" s="240" t="str">
        <f>IF(BL76&lt;=$L$160,"VERIFICA","NON VERIFICA")</f>
        <v>VERIFICA</v>
      </c>
      <c r="BV76" s="240"/>
      <c r="BW76" s="240"/>
      <c r="BX76" s="240" t="str">
        <f>IF(BL76&lt;=$U$163,"VERIFICA","NON VERIFICA")</f>
        <v>VERIFICA</v>
      </c>
      <c r="BY76" s="240"/>
      <c r="BZ76" s="240"/>
      <c r="CA76" s="318"/>
    </row>
    <row r="77" spans="1:79" ht="16.5" x14ac:dyDescent="0.35">
      <c r="B77" s="32" t="s">
        <v>75</v>
      </c>
      <c r="C77" s="35">
        <f>(ABS(C76)+0.3*ABS(C75))*SIGN(C76)</f>
        <v>192.63550000000001</v>
      </c>
      <c r="D77" s="37">
        <f>(ABS(D76)+0.3*ABS(D75))*SIGN(D76)</f>
        <v>-181.01000000000002</v>
      </c>
      <c r="E77" s="35">
        <f>(ABS(E76)+0.3*ABS(E75))*SIGN(E76)</f>
        <v>167.66720000000001</v>
      </c>
      <c r="F77" s="35">
        <f>(ABS(F76)+0.3*ABS(F75))*SIGN(F76)</f>
        <v>-140.52500000000001</v>
      </c>
      <c r="H77" s="137">
        <v>8</v>
      </c>
      <c r="I77" s="138">
        <f>E79</f>
        <v>-188.74020000000002</v>
      </c>
      <c r="J77" s="138">
        <f>E80</f>
        <v>-158.49246500000007</v>
      </c>
      <c r="K77" s="63">
        <f t="shared" si="448"/>
        <v>242.41799582571059</v>
      </c>
      <c r="L77" s="67" t="str">
        <f>IF(ABS(I77)&lt;=K77,"VERIFICA","NON VERIFICA")</f>
        <v>VERIFICA</v>
      </c>
      <c r="M77" s="78" t="str">
        <f t="shared" si="449"/>
        <v>VERIFICA</v>
      </c>
      <c r="N77" s="63">
        <f t="shared" si="450"/>
        <v>321.74002257104752</v>
      </c>
      <c r="O77" s="67" t="str">
        <f>IF(ABS(I77)&lt;=N77,"VERIFICA","NON VERIFICA")</f>
        <v>VERIFICA</v>
      </c>
      <c r="P77" s="99" t="str">
        <f t="shared" si="451"/>
        <v>VERIFICA</v>
      </c>
      <c r="Q77" s="137">
        <v>8</v>
      </c>
      <c r="R77" s="68">
        <f>E83</f>
        <v>8.0365238074955716</v>
      </c>
      <c r="S77" s="68">
        <f>E84</f>
        <v>6.7344867434153146</v>
      </c>
      <c r="T77" s="254">
        <f>E85</f>
        <v>6.7344867434153146</v>
      </c>
      <c r="U77" s="137">
        <v>8</v>
      </c>
      <c r="V77" s="76">
        <f>2*fi!$B$6+1*fi!$B$8</f>
        <v>7.1592000000000002</v>
      </c>
      <c r="W77" s="73" t="s">
        <v>101</v>
      </c>
      <c r="X77" s="235">
        <f>4*fi!$B$6</f>
        <v>8.0384000000000011</v>
      </c>
      <c r="Y77" s="75" t="s">
        <v>100</v>
      </c>
      <c r="Z77" s="76">
        <f t="shared" si="452"/>
        <v>5.6</v>
      </c>
      <c r="AA77" s="76" t="s">
        <v>96</v>
      </c>
      <c r="AB77" s="76">
        <f>X77+30*60*(3.5/450)</f>
        <v>22.038400000000003</v>
      </c>
      <c r="AC77" s="76" t="s">
        <v>96</v>
      </c>
      <c r="AD77" s="263" t="str">
        <f>IF((25*V77)/100&lt;=X77,"VERIFICA","NON VERIFICA")</f>
        <v>VERIFICA</v>
      </c>
      <c r="AE77" s="263"/>
      <c r="AF77" s="295" t="str">
        <f>IF((50*V77)/100&lt;=X77,"VERIFICA","NON VERIFICA")</f>
        <v>VERIFICA</v>
      </c>
      <c r="AG77" s="315"/>
      <c r="AH77" s="68">
        <f t="shared" si="453"/>
        <v>0.11767798165137616</v>
      </c>
      <c r="AI77" s="68">
        <f t="shared" si="454"/>
        <v>1.1228070175438598</v>
      </c>
      <c r="AJ77" s="68">
        <f t="shared" si="455"/>
        <v>2.0050125313283216</v>
      </c>
      <c r="AK77" s="153">
        <v>0.81</v>
      </c>
      <c r="AL77" s="161">
        <f t="shared" si="456"/>
        <v>4.9650805400760493E-2</v>
      </c>
      <c r="AM77" s="162">
        <f t="shared" si="457"/>
        <v>6.8030757265710653E-4</v>
      </c>
      <c r="AN77" s="162">
        <v>1.9599999999999999E-3</v>
      </c>
      <c r="AO77" s="153" t="str">
        <f t="shared" si="458"/>
        <v>VERIFICA</v>
      </c>
      <c r="AP77" s="153">
        <v>0.41599999999999998</v>
      </c>
      <c r="AQ77" s="68">
        <f t="shared" ref="AQ77:AQ78" si="470">(AL77-0.04)*0.0035/(AL77*0.00196)</f>
        <v>0.34709570033525838</v>
      </c>
      <c r="AR77" s="68">
        <f t="shared" si="459"/>
        <v>141.19030598400002</v>
      </c>
      <c r="AS77" s="68">
        <f t="shared" si="460"/>
        <v>148.97986467197086</v>
      </c>
      <c r="AT77" s="68">
        <f t="shared" si="461"/>
        <v>0.13212966360856271</v>
      </c>
      <c r="AU77" s="68">
        <f t="shared" si="462"/>
        <v>0.89062499999999989</v>
      </c>
      <c r="AV77" s="68">
        <f t="shared" si="463"/>
        <v>1.5904017857142856</v>
      </c>
      <c r="AW77" s="153">
        <v>0.81</v>
      </c>
      <c r="AX77" s="68">
        <f t="shared" si="464"/>
        <v>5.3894333698440391E-2</v>
      </c>
      <c r="AY77" s="162">
        <f t="shared" si="465"/>
        <v>9.0232431885411068E-4</v>
      </c>
      <c r="AZ77" s="162">
        <v>1.9599999999999999E-3</v>
      </c>
      <c r="BA77" s="153" t="str">
        <f t="shared" si="466"/>
        <v>VERIFICA</v>
      </c>
      <c r="BB77" s="153">
        <v>0.41599999999999998</v>
      </c>
      <c r="BC77" s="68">
        <f t="shared" si="467"/>
        <v>0.46036955043577077</v>
      </c>
      <c r="BD77" s="68">
        <f t="shared" si="468"/>
        <v>158.52946636800002</v>
      </c>
      <c r="BE77" s="68">
        <f t="shared" si="469"/>
        <v>166.82454660373071</v>
      </c>
      <c r="BF77" s="325">
        <f>K28</f>
        <v>10.099999999999998</v>
      </c>
      <c r="BG77" s="194">
        <f t="shared" si="445"/>
        <v>166.82454660373071</v>
      </c>
      <c r="BH77" s="74">
        <f t="shared" si="446"/>
        <v>148.97986467197086</v>
      </c>
      <c r="BI77" s="325">
        <f>(BF77*$AS$3/2)+(BH77+ABS(BG78))/$AS$3</f>
        <v>93.983507956476728</v>
      </c>
      <c r="BJ77" s="325">
        <f>(BF77*$AS$3/2)+(ABS(BG77)+BH78)/$AS$3</f>
        <v>88.766029408290606</v>
      </c>
      <c r="BK77" s="325">
        <f>MAX(ABS(F28),ABS(F29))</f>
        <v>39.661999999999999</v>
      </c>
      <c r="BL77" s="327">
        <f>MAX(BI77,BJ77,BK77)</f>
        <v>93.983507956476728</v>
      </c>
      <c r="BM77" s="285">
        <f>BL77*10/(0.9*(0.56)*391.3*2)</f>
        <v>2.3827653232731736</v>
      </c>
      <c r="BN77" s="287">
        <v>8</v>
      </c>
      <c r="BO77" s="285">
        <f>fi!$B$2</f>
        <v>0.50240000000000007</v>
      </c>
      <c r="BP77" s="247">
        <f>0.56/4</f>
        <v>0.14000000000000001</v>
      </c>
      <c r="BQ77" s="247">
        <f t="shared" ref="BQ77" si="471">0.225</f>
        <v>0.22500000000000001</v>
      </c>
      <c r="BR77" s="247">
        <f t="shared" ref="BR77" si="472">8*0.016</f>
        <v>0.128</v>
      </c>
      <c r="BS77" s="247">
        <f t="shared" ref="BS77" si="473">24*0.008</f>
        <v>0.192</v>
      </c>
      <c r="BT77" s="247">
        <f t="shared" ref="BT77" si="474">MIN(BP77:BS77)</f>
        <v>0.128</v>
      </c>
      <c r="BU77" s="240" t="str">
        <f>IF(BL77&lt;=$L$160,"VERIFICA","NON VERIFICA")</f>
        <v>VERIFICA</v>
      </c>
      <c r="BV77" s="240"/>
      <c r="BW77" s="240"/>
      <c r="BX77" s="240" t="str">
        <f>IF(BL77&lt;=$U$163,"VERIFICA","NON VERIFICA")</f>
        <v>VERIFICA</v>
      </c>
      <c r="BY77" s="240"/>
      <c r="BZ77" s="240"/>
      <c r="CA77" s="318">
        <v>20</v>
      </c>
    </row>
    <row r="78" spans="1:79" ht="16.5" x14ac:dyDescent="0.35">
      <c r="B78" s="32" t="s">
        <v>37</v>
      </c>
      <c r="C78" s="35">
        <f>C70+C77</f>
        <v>100.68350000000001</v>
      </c>
      <c r="D78" s="37">
        <f t="shared" ref="D78" si="475">D70+D77</f>
        <v>-258.00300000000004</v>
      </c>
      <c r="E78" s="35">
        <f t="shared" ref="E78" si="476">E70+E77</f>
        <v>146.5942</v>
      </c>
      <c r="F78" s="35">
        <f t="shared" ref="F78" si="477">F70+F77</f>
        <v>-158.911</v>
      </c>
      <c r="H78" s="137">
        <v>15</v>
      </c>
      <c r="I78" s="138">
        <f>F78</f>
        <v>-158.911</v>
      </c>
      <c r="J78" s="138">
        <f>F80</f>
        <v>-145.96352499999998</v>
      </c>
      <c r="K78" s="63">
        <f t="shared" si="448"/>
        <v>242.41799582571059</v>
      </c>
      <c r="L78" s="67" t="str">
        <f>IF(ABS(I78)&lt;=K78,"VERIFICA","NON VERIFICA")</f>
        <v>VERIFICA</v>
      </c>
      <c r="M78" s="78" t="str">
        <f t="shared" si="449"/>
        <v>VERIFICA</v>
      </c>
      <c r="N78" s="63">
        <f t="shared" si="450"/>
        <v>321.74002257104752</v>
      </c>
      <c r="O78" s="67" t="str">
        <f>IF(ABS(I78)&lt;=N78,"VERIFICA","NON VERIFICA")</f>
        <v>VERIFICA</v>
      </c>
      <c r="P78" s="99" t="str">
        <f>IF(ABS(J78)&lt;=N78,"VERIFICA","NON VERIFICA")</f>
        <v>VERIFICA</v>
      </c>
      <c r="Q78" s="137">
        <v>15</v>
      </c>
      <c r="R78" s="68">
        <f>F83</f>
        <v>7.4012309903090623</v>
      </c>
      <c r="S78" s="68">
        <f>F84</f>
        <v>5.8930434875202318</v>
      </c>
      <c r="T78" s="257"/>
      <c r="U78" s="137">
        <v>15</v>
      </c>
      <c r="V78" s="235">
        <f>3*fi!$B$6</f>
        <v>6.0288000000000004</v>
      </c>
      <c r="W78" s="75" t="s">
        <v>95</v>
      </c>
      <c r="X78" s="76">
        <f>4*fi!$B$6</f>
        <v>8.0384000000000011</v>
      </c>
      <c r="Y78" s="75" t="s">
        <v>100</v>
      </c>
      <c r="Z78" s="76">
        <f t="shared" si="452"/>
        <v>5.6</v>
      </c>
      <c r="AA78" s="76" t="s">
        <v>96</v>
      </c>
      <c r="AB78" s="76">
        <f>X78+30*60*(3.5/450)</f>
        <v>22.038400000000003</v>
      </c>
      <c r="AC78" s="76" t="s">
        <v>96</v>
      </c>
      <c r="AD78" s="263" t="str">
        <f>IF((25*V78)/100&lt;=X78,"VERIFICA","NON VERIFICA")</f>
        <v>VERIFICA</v>
      </c>
      <c r="AE78" s="263"/>
      <c r="AF78" s="263" t="str">
        <f>IF((50*V78)/100&lt;=X78,"VERIFICA","NON VERIFICA")</f>
        <v>VERIFICA</v>
      </c>
      <c r="AG78" s="263"/>
      <c r="AH78" s="68">
        <f t="shared" si="453"/>
        <v>9.9097247706422031E-2</v>
      </c>
      <c r="AI78" s="68">
        <f t="shared" si="454"/>
        <v>1.3333333333333335</v>
      </c>
      <c r="AJ78" s="68">
        <f t="shared" si="455"/>
        <v>2.3809523809523814</v>
      </c>
      <c r="AK78" s="153">
        <v>0.81</v>
      </c>
      <c r="AL78" s="161">
        <f t="shared" si="456"/>
        <v>4.6303875237172089E-2</v>
      </c>
      <c r="AM78" s="162">
        <f t="shared" si="457"/>
        <v>4.7649496326367937E-4</v>
      </c>
      <c r="AN78" s="162">
        <v>1.9599999999999999E-3</v>
      </c>
      <c r="AO78" s="153" t="str">
        <f t="shared" si="458"/>
        <v>VERIFICA</v>
      </c>
      <c r="AP78" s="153">
        <v>0.41599999999999998</v>
      </c>
      <c r="AQ78" s="68">
        <f t="shared" si="470"/>
        <v>0.2431096751345303</v>
      </c>
      <c r="AR78" s="68">
        <f t="shared" si="459"/>
        <v>118.897099776</v>
      </c>
      <c r="AS78" s="68">
        <f t="shared" si="460"/>
        <v>125.97798279274799</v>
      </c>
      <c r="AT78" s="68">
        <f t="shared" si="461"/>
        <v>0.13212966360856271</v>
      </c>
      <c r="AU78" s="68">
        <f t="shared" si="462"/>
        <v>0.75</v>
      </c>
      <c r="AV78" s="68">
        <f t="shared" si="463"/>
        <v>1.3392857142857144</v>
      </c>
      <c r="AW78" s="153">
        <v>0.81</v>
      </c>
      <c r="AX78" s="68">
        <f t="shared" si="464"/>
        <v>5.6154121332241326E-2</v>
      </c>
      <c r="AY78" s="162">
        <f t="shared" si="465"/>
        <v>1.0068615325369197E-3</v>
      </c>
      <c r="AZ78" s="162">
        <v>1.9599999999999999E-3</v>
      </c>
      <c r="BA78" s="153" t="str">
        <f t="shared" si="466"/>
        <v>VERIFICA</v>
      </c>
      <c r="BB78" s="153">
        <v>0.41599999999999998</v>
      </c>
      <c r="BC78" s="68">
        <f t="shared" si="467"/>
        <v>0.51370486353924472</v>
      </c>
      <c r="BD78" s="68">
        <f t="shared" si="468"/>
        <v>158.52946636800002</v>
      </c>
      <c r="BE78" s="68">
        <f t="shared" si="469"/>
        <v>166.77957033652677</v>
      </c>
      <c r="BF78" s="326"/>
      <c r="BG78" s="194">
        <f t="shared" si="445"/>
        <v>166.77957033652677</v>
      </c>
      <c r="BH78" s="74">
        <f t="shared" si="446"/>
        <v>125.97798279274799</v>
      </c>
      <c r="BI78" s="326"/>
      <c r="BJ78" s="326"/>
      <c r="BK78" s="326"/>
      <c r="BL78" s="327"/>
      <c r="BM78" s="285"/>
      <c r="BN78" s="287"/>
      <c r="BO78" s="285"/>
      <c r="BP78" s="247"/>
      <c r="BQ78" s="247"/>
      <c r="BR78" s="247"/>
      <c r="BS78" s="247"/>
      <c r="BT78" s="247"/>
      <c r="BU78" s="240" t="str">
        <f>IF(BL78&lt;=$L$160,"VERIFICA","NON VERIFICA")</f>
        <v>VERIFICA</v>
      </c>
      <c r="BV78" s="240"/>
      <c r="BW78" s="240"/>
      <c r="BX78" s="240" t="str">
        <f>IF(BL78&lt;=$U$163,"VERIFICA","NON VERIFICA")</f>
        <v>VERIFICA</v>
      </c>
      <c r="BY78" s="240"/>
      <c r="BZ78" s="240"/>
      <c r="CA78" s="318"/>
    </row>
    <row r="79" spans="1:79" x14ac:dyDescent="0.25">
      <c r="B79" s="32" t="s">
        <v>38</v>
      </c>
      <c r="C79" s="35">
        <f>C70-C77</f>
        <v>-284.58749999999998</v>
      </c>
      <c r="D79" s="37">
        <f t="shared" ref="D79:F79" si="478">D70-D77</f>
        <v>104.01700000000002</v>
      </c>
      <c r="E79" s="35">
        <f t="shared" si="478"/>
        <v>-188.74020000000002</v>
      </c>
      <c r="F79" s="35">
        <f t="shared" si="478"/>
        <v>122.13900000000001</v>
      </c>
    </row>
    <row r="80" spans="1:79" x14ac:dyDescent="0.25">
      <c r="A80" s="44" t="s">
        <v>52</v>
      </c>
      <c r="B80" s="45" t="s">
        <v>53</v>
      </c>
      <c r="C80" s="46">
        <f>MIN(O7:O9)</f>
        <v>-226.43660999999997</v>
      </c>
      <c r="D80" s="47">
        <f>MIN(AL7:AL9)</f>
        <v>-201.78827000000013</v>
      </c>
      <c r="E80" s="46">
        <f>MIN(O27:O29)</f>
        <v>-158.49246500000007</v>
      </c>
      <c r="F80" s="47">
        <f>MIN(AL27:AL29)</f>
        <v>-145.96352499999998</v>
      </c>
    </row>
    <row r="81" spans="1:79" x14ac:dyDescent="0.25">
      <c r="A81" s="49"/>
      <c r="B81" s="45" t="s">
        <v>54</v>
      </c>
      <c r="C81" s="46">
        <f>MAX(O7:O9)</f>
        <v>110.39936</v>
      </c>
      <c r="D81" s="47">
        <f>MAX(AL7:AL9)</f>
        <v>111.78902000000016</v>
      </c>
      <c r="E81" s="46">
        <f>MAX(O27:O29)</f>
        <v>132.81431499999999</v>
      </c>
      <c r="F81" s="47">
        <f>MAX(AL27:AL29)</f>
        <v>116.219775</v>
      </c>
    </row>
    <row r="82" spans="1:79" x14ac:dyDescent="0.25">
      <c r="C82" s="24">
        <f>MAX(O7:AL9)</f>
        <v>116.38540400000001</v>
      </c>
      <c r="D82" s="25"/>
      <c r="E82" s="259">
        <f>MAX(O27:AL29)</f>
        <v>132.81431499999999</v>
      </c>
      <c r="F82" s="259"/>
    </row>
    <row r="83" spans="1:79" x14ac:dyDescent="0.25">
      <c r="B83" s="26" t="s">
        <v>55</v>
      </c>
      <c r="C83" s="27">
        <f t="shared" ref="C83:F84" si="479">ABS(C80*$D$162)</f>
        <v>11.481701714675136</v>
      </c>
      <c r="D83" s="27">
        <f t="shared" si="479"/>
        <v>10.231882228144693</v>
      </c>
      <c r="E83" s="27">
        <f t="shared" si="479"/>
        <v>8.0365238074955716</v>
      </c>
      <c r="F83" s="27">
        <f t="shared" si="479"/>
        <v>7.4012309903090623</v>
      </c>
    </row>
    <row r="84" spans="1:79" x14ac:dyDescent="0.25">
      <c r="B84" s="26" t="s">
        <v>56</v>
      </c>
      <c r="C84" s="27">
        <f t="shared" si="479"/>
        <v>5.5979133454216514</v>
      </c>
      <c r="D84" s="27">
        <f t="shared" si="479"/>
        <v>5.6683774881449382</v>
      </c>
      <c r="E84" s="27">
        <f t="shared" si="479"/>
        <v>6.7344867434153146</v>
      </c>
      <c r="F84" s="27">
        <f t="shared" si="479"/>
        <v>5.8930434875202318</v>
      </c>
    </row>
    <row r="85" spans="1:79" x14ac:dyDescent="0.25">
      <c r="B85" s="56" t="s">
        <v>79</v>
      </c>
      <c r="C85" s="260">
        <f>ABS(C82*$D$162)</f>
        <v>5.901441876691047</v>
      </c>
      <c r="D85" s="260"/>
      <c r="E85" s="260">
        <f>ABS(E82*$D$162)</f>
        <v>6.7344867434153146</v>
      </c>
      <c r="F85" s="260"/>
    </row>
    <row r="88" spans="1:79" x14ac:dyDescent="0.25">
      <c r="A88" t="s">
        <v>65</v>
      </c>
    </row>
    <row r="90" spans="1:79" x14ac:dyDescent="0.25">
      <c r="C90" s="23">
        <v>1</v>
      </c>
      <c r="D90" s="8">
        <v>8</v>
      </c>
      <c r="E90" s="23">
        <v>8</v>
      </c>
      <c r="F90" s="8">
        <v>15</v>
      </c>
    </row>
    <row r="91" spans="1:79" x14ac:dyDescent="0.25">
      <c r="A91" s="1">
        <v>1</v>
      </c>
      <c r="B91" s="32" t="s">
        <v>45</v>
      </c>
      <c r="C91" s="1">
        <v>-158.85300000000001</v>
      </c>
      <c r="D91" s="32">
        <v>-129.21600000000001</v>
      </c>
      <c r="E91" s="1">
        <v>-27.347999999999999</v>
      </c>
      <c r="F91" s="1">
        <v>-30.491</v>
      </c>
    </row>
    <row r="92" spans="1:79" x14ac:dyDescent="0.25">
      <c r="A92" s="1">
        <v>2</v>
      </c>
      <c r="B92" s="32" t="s">
        <v>46</v>
      </c>
      <c r="C92" s="1">
        <v>-96.366</v>
      </c>
      <c r="D92" s="32">
        <v>-77.087000000000003</v>
      </c>
      <c r="E92" s="1">
        <v>-18.521000000000001</v>
      </c>
      <c r="F92" s="1">
        <v>-18.93</v>
      </c>
    </row>
    <row r="93" spans="1:79" x14ac:dyDescent="0.25">
      <c r="A93" s="1">
        <v>3</v>
      </c>
      <c r="B93" s="32" t="s">
        <v>47</v>
      </c>
      <c r="C93" s="1">
        <v>-16.123000000000001</v>
      </c>
      <c r="D93" s="32">
        <v>15.127000000000001</v>
      </c>
      <c r="E93" s="1">
        <v>-13.082000000000001</v>
      </c>
      <c r="F93" s="1">
        <v>9.968</v>
      </c>
    </row>
    <row r="94" spans="1:79" x14ac:dyDescent="0.25">
      <c r="A94" s="1">
        <v>4</v>
      </c>
      <c r="B94" s="32" t="s">
        <v>48</v>
      </c>
      <c r="C94" s="1">
        <v>284.78899999999999</v>
      </c>
      <c r="D94" s="32">
        <v>-267.27199999999999</v>
      </c>
      <c r="E94" s="1">
        <v>231.101</v>
      </c>
      <c r="F94" s="1">
        <v>-176.05099999999999</v>
      </c>
    </row>
    <row r="95" spans="1:79" x14ac:dyDescent="0.25">
      <c r="A95" s="1">
        <v>5</v>
      </c>
      <c r="B95" s="32" t="s">
        <v>49</v>
      </c>
      <c r="C95" s="1">
        <v>-20.558</v>
      </c>
      <c r="D95" s="32">
        <v>19.295999999999999</v>
      </c>
      <c r="E95" s="1">
        <v>-16.698</v>
      </c>
      <c r="F95" s="1">
        <v>12.727</v>
      </c>
      <c r="H95" s="258" t="s">
        <v>81</v>
      </c>
      <c r="I95" s="258"/>
      <c r="J95" s="258"/>
      <c r="K95" s="258"/>
      <c r="L95" s="258"/>
      <c r="M95" s="258"/>
      <c r="N95" s="258"/>
      <c r="O95" s="258"/>
      <c r="P95" s="258"/>
      <c r="Q95" s="276" t="s">
        <v>89</v>
      </c>
      <c r="R95" s="277"/>
      <c r="S95" s="277"/>
      <c r="T95" s="278"/>
      <c r="U95" s="279" t="s">
        <v>90</v>
      </c>
      <c r="V95" s="280"/>
      <c r="W95" s="280"/>
      <c r="X95" s="280"/>
      <c r="Y95" s="281"/>
      <c r="Z95" s="270" t="s">
        <v>93</v>
      </c>
      <c r="AA95" s="271"/>
      <c r="AB95" s="271"/>
      <c r="AC95" s="271"/>
      <c r="AD95" s="271"/>
      <c r="AE95" s="271"/>
      <c r="AF95" s="271"/>
      <c r="AG95" s="272"/>
      <c r="AH95" s="286" t="s">
        <v>130</v>
      </c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  <c r="AY95" s="286"/>
      <c r="AZ95" s="286"/>
      <c r="BA95" s="286"/>
      <c r="BB95" s="286"/>
      <c r="BC95" s="286"/>
      <c r="BD95" s="286"/>
      <c r="BE95" s="286"/>
      <c r="BF95" s="286"/>
      <c r="BG95" s="286"/>
      <c r="BH95" s="286"/>
      <c r="BI95" s="286"/>
      <c r="BJ95" s="286"/>
      <c r="BK95" s="286"/>
      <c r="BL95" s="286"/>
      <c r="BM95" s="286"/>
      <c r="BN95" s="286"/>
      <c r="BO95" s="286"/>
      <c r="BP95" s="240" t="s">
        <v>203</v>
      </c>
      <c r="BQ95" s="240"/>
      <c r="BR95" s="240"/>
      <c r="BS95" s="240"/>
      <c r="BT95" s="240"/>
      <c r="BU95" s="247" t="s">
        <v>221</v>
      </c>
      <c r="BV95" s="247"/>
      <c r="BW95" s="247"/>
      <c r="BX95" s="247" t="s">
        <v>222</v>
      </c>
      <c r="BY95" s="247"/>
      <c r="BZ95" s="247"/>
      <c r="CA95" s="186"/>
    </row>
    <row r="96" spans="1:79" ht="18.75" x14ac:dyDescent="0.35">
      <c r="A96" s="1">
        <v>6</v>
      </c>
      <c r="B96" s="32" t="s">
        <v>50</v>
      </c>
      <c r="C96" s="1">
        <v>-33.418999999999997</v>
      </c>
      <c r="D96" s="32">
        <v>31.366</v>
      </c>
      <c r="E96" s="1">
        <v>-27.141999999999999</v>
      </c>
      <c r="F96" s="1">
        <v>20.687000000000001</v>
      </c>
      <c r="H96" s="65" t="s">
        <v>86</v>
      </c>
      <c r="I96" s="65" t="s">
        <v>84</v>
      </c>
      <c r="J96" s="65" t="s">
        <v>85</v>
      </c>
      <c r="K96" s="65" t="s">
        <v>83</v>
      </c>
      <c r="L96" s="65" t="s">
        <v>128</v>
      </c>
      <c r="M96" s="148" t="s">
        <v>129</v>
      </c>
      <c r="N96" s="65" t="s">
        <v>87</v>
      </c>
      <c r="O96" s="65" t="s">
        <v>128</v>
      </c>
      <c r="P96" s="148" t="s">
        <v>129</v>
      </c>
      <c r="Q96" s="61" t="s">
        <v>86</v>
      </c>
      <c r="R96" s="61" t="s">
        <v>55</v>
      </c>
      <c r="S96" s="61" t="s">
        <v>56</v>
      </c>
      <c r="T96" s="61" t="s">
        <v>79</v>
      </c>
      <c r="U96" s="61" t="s">
        <v>86</v>
      </c>
      <c r="V96" s="240" t="s">
        <v>91</v>
      </c>
      <c r="W96" s="240"/>
      <c r="X96" s="240" t="s">
        <v>92</v>
      </c>
      <c r="Y96" s="240"/>
      <c r="Z96" s="263" t="s">
        <v>94</v>
      </c>
      <c r="AA96" s="263"/>
      <c r="AB96" s="263" t="s">
        <v>97</v>
      </c>
      <c r="AC96" s="263"/>
      <c r="AD96" s="263" t="s">
        <v>98</v>
      </c>
      <c r="AE96" s="263"/>
      <c r="AF96" s="324" t="s">
        <v>99</v>
      </c>
      <c r="AG96" s="262"/>
      <c r="AH96" s="157" t="s">
        <v>131</v>
      </c>
      <c r="AI96" s="157" t="s">
        <v>132</v>
      </c>
      <c r="AJ96" s="157" t="s">
        <v>133</v>
      </c>
      <c r="AK96" s="157" t="s">
        <v>134</v>
      </c>
      <c r="AL96" s="157" t="s">
        <v>135</v>
      </c>
      <c r="AM96" s="157" t="s">
        <v>136</v>
      </c>
      <c r="AN96" s="157" t="s">
        <v>137</v>
      </c>
      <c r="AO96" s="157" t="s">
        <v>138</v>
      </c>
      <c r="AP96" s="157" t="s">
        <v>139</v>
      </c>
      <c r="AQ96" s="158" t="s">
        <v>140</v>
      </c>
      <c r="AR96" s="157" t="s">
        <v>141</v>
      </c>
      <c r="AS96" s="157" t="s">
        <v>142</v>
      </c>
      <c r="AT96" s="159" t="s">
        <v>131</v>
      </c>
      <c r="AU96" s="157" t="s">
        <v>132</v>
      </c>
      <c r="AV96" s="157" t="s">
        <v>133</v>
      </c>
      <c r="AW96" s="157" t="s">
        <v>134</v>
      </c>
      <c r="AX96" s="157" t="s">
        <v>42</v>
      </c>
      <c r="AY96" s="157" t="s">
        <v>136</v>
      </c>
      <c r="AZ96" s="157" t="s">
        <v>137</v>
      </c>
      <c r="BA96" s="157" t="s">
        <v>138</v>
      </c>
      <c r="BB96" s="157" t="s">
        <v>139</v>
      </c>
      <c r="BC96" s="158" t="s">
        <v>140</v>
      </c>
      <c r="BD96" s="157" t="s">
        <v>143</v>
      </c>
      <c r="BE96" s="157" t="s">
        <v>144</v>
      </c>
      <c r="BF96" s="157" t="s">
        <v>145</v>
      </c>
      <c r="BG96" s="157" t="s">
        <v>144</v>
      </c>
      <c r="BH96" s="157" t="s">
        <v>142</v>
      </c>
      <c r="BI96" s="157" t="s">
        <v>146</v>
      </c>
      <c r="BJ96" s="157" t="s">
        <v>147</v>
      </c>
      <c r="BK96" s="157" t="s">
        <v>148</v>
      </c>
      <c r="BL96" s="157" t="s">
        <v>149</v>
      </c>
      <c r="BM96" s="210" t="s">
        <v>199</v>
      </c>
      <c r="BN96" s="210" t="s">
        <v>200</v>
      </c>
      <c r="BO96" s="210" t="s">
        <v>201</v>
      </c>
      <c r="BP96" s="219" t="s">
        <v>207</v>
      </c>
      <c r="BQ96" s="220" t="s">
        <v>208</v>
      </c>
      <c r="BR96" s="219" t="s">
        <v>204</v>
      </c>
      <c r="BS96" s="219" t="s">
        <v>205</v>
      </c>
      <c r="BT96" s="219" t="s">
        <v>206</v>
      </c>
      <c r="BU96" s="247"/>
      <c r="BV96" s="247"/>
      <c r="BW96" s="247"/>
      <c r="BX96" s="247"/>
      <c r="BY96" s="247"/>
      <c r="BZ96" s="247"/>
      <c r="CA96" s="219" t="s">
        <v>224</v>
      </c>
    </row>
    <row r="97" spans="1:79" ht="16.5" x14ac:dyDescent="0.35">
      <c r="B97" s="32" t="s">
        <v>33</v>
      </c>
      <c r="C97" s="35">
        <f>(ABS(C93)+ABS(C95))*SIGN(C93)</f>
        <v>-36.680999999999997</v>
      </c>
      <c r="D97" s="37">
        <f t="shared" ref="D97:F97" si="480">(ABS(D93)+ABS(D95))*SIGN(D93)</f>
        <v>34.423000000000002</v>
      </c>
      <c r="E97" s="35">
        <f t="shared" si="480"/>
        <v>-29.78</v>
      </c>
      <c r="F97" s="35">
        <f t="shared" si="480"/>
        <v>22.695</v>
      </c>
      <c r="H97" s="136">
        <v>1</v>
      </c>
      <c r="I97" s="63">
        <f>C101</f>
        <v>-425.57829999999996</v>
      </c>
      <c r="J97" s="63">
        <f>C102</f>
        <v>-338.77825999999993</v>
      </c>
      <c r="K97" s="63">
        <f>$J$158</f>
        <v>336.7260171609679</v>
      </c>
      <c r="L97" s="135" t="str">
        <f>IF(ABS(I97)&lt;=K97,"VERIFICA","NON VERIFICA")</f>
        <v>NON VERIFICA</v>
      </c>
      <c r="M97" s="135" t="str">
        <f>IF(ABS(J97)&lt;=K97,"VERIFICA","NON VERIFICA")</f>
        <v>NON VERIFICA</v>
      </c>
      <c r="N97" s="63">
        <f>$J$159</f>
        <v>446.90674053554949</v>
      </c>
      <c r="O97" s="67" t="str">
        <f>IF(ABS(I97)&lt;=N97,"VERIFICA","NON VERIFICA")</f>
        <v>VERIFICA</v>
      </c>
      <c r="P97" s="99" t="str">
        <f>IF(ABS(J97)&lt;=N97,"VERIFICA","NON VERIFICA")</f>
        <v>VERIFICA</v>
      </c>
      <c r="Q97" s="136">
        <v>1</v>
      </c>
      <c r="R97" s="76">
        <f>C105</f>
        <v>14.575358319544362</v>
      </c>
      <c r="S97" s="76">
        <f>C106</f>
        <v>9.6846418009208701</v>
      </c>
      <c r="T97" s="268">
        <f>C107</f>
        <v>9.6846418009208701</v>
      </c>
      <c r="U97" s="136">
        <v>1</v>
      </c>
      <c r="V97" s="76">
        <f>2*fi!$B$6+2*fi!$B$8</f>
        <v>10.299200000000001</v>
      </c>
      <c r="W97" s="73" t="s">
        <v>103</v>
      </c>
      <c r="X97" s="76">
        <f>3*fi!$B$6+3*fi!$B$8</f>
        <v>15.4488</v>
      </c>
      <c r="Y97" s="73" t="s">
        <v>125</v>
      </c>
      <c r="Z97" s="76">
        <f>30*70*1.4/450</f>
        <v>6.5333333333333332</v>
      </c>
      <c r="AA97" s="76" t="s">
        <v>96</v>
      </c>
      <c r="AB97" s="76">
        <f>X97+30*70*(3.5/450)</f>
        <v>31.782133333333334</v>
      </c>
      <c r="AC97" s="76" t="s">
        <v>96</v>
      </c>
      <c r="AD97" s="263" t="str">
        <f>IF((25*V97)/100&lt;=X97,"VERIFICA","NON VERIFICA")</f>
        <v>VERIFICA</v>
      </c>
      <c r="AE97" s="263"/>
      <c r="AF97" s="324" t="str">
        <f>IF((50*V97)/100&lt;=X97,"VERIFICA","NON VERIFICA")</f>
        <v>VERIFICA</v>
      </c>
      <c r="AG97" s="262"/>
      <c r="AH97" s="68">
        <f>(V97*100*391.3)/(30*10*($B$161)*10*14.17)</f>
        <v>0.14364096005930871</v>
      </c>
      <c r="AI97" s="68">
        <f>X97/V97</f>
        <v>1.5</v>
      </c>
      <c r="AJ97" s="68">
        <f>0.0035*AI97/0.00196</f>
        <v>2.6785714285714288</v>
      </c>
      <c r="AK97" s="153">
        <v>0.81</v>
      </c>
      <c r="AL97" s="161">
        <f>(AH97/(2*AK97))*((1-AJ97)+SQRT((1-AJ97)^2+(4*AK97*AJ97*0.04)/(AH97*(0.7-0.04))))*(0.7-0.04)</f>
        <v>5.073022993064049E-2</v>
      </c>
      <c r="AM97" s="162">
        <f>(AL97-0.04)*0.0035/AL97</f>
        <v>7.403042487406198E-4</v>
      </c>
      <c r="AN97" s="162">
        <v>1.9599999999999999E-3</v>
      </c>
      <c r="AO97" s="153" t="str">
        <f>IF(AM97&lt;AN97, "VERIFICA","NON VERIFICA")</f>
        <v>VERIFICA</v>
      </c>
      <c r="AP97" s="153">
        <v>0.41599999999999998</v>
      </c>
      <c r="AQ97" s="68">
        <f>(AL97-0.04)*0.0035/(AL97*0.00196)</f>
        <v>0.37770624935745906</v>
      </c>
      <c r="AR97" s="68">
        <f>(V97*100*0.9*391.3*($B$161)*10)*10^-6</f>
        <v>239.38657142400001</v>
      </c>
      <c r="AS97" s="68">
        <f>((V97*100*(($B$161)*10-AP97*AL97*1000)+AQ97*X97*100*(AP97*AL97*1000-0.04*1000))*391.3)*10^-6</f>
        <v>253.16556225122977</v>
      </c>
      <c r="AT97" s="68">
        <f>(X97*100*391.3)/(30*10*($B$161)*10*14.17)</f>
        <v>0.21546144008896306</v>
      </c>
      <c r="AU97" s="68">
        <f>V97/X97</f>
        <v>0.66666666666666674</v>
      </c>
      <c r="AV97" s="68">
        <f>0.0035*AU97/0.00196</f>
        <v>1.1904761904761907</v>
      </c>
      <c r="AW97" s="153">
        <v>0.81</v>
      </c>
      <c r="AX97" s="68">
        <f>(AT97/(2*AW97))*((1-AV97)+SQRT((1-AV97)^2+(4*AW97*AV97*0.04)/(AT97*(0.66))))*(0.66)</f>
        <v>7.6229433773109798E-2</v>
      </c>
      <c r="AY97" s="162">
        <f>(AX97-0.04)*0.0035/AX97</f>
        <v>1.6634390671627225E-3</v>
      </c>
      <c r="AZ97" s="162">
        <v>1.9599999999999999E-3</v>
      </c>
      <c r="BA97" s="153" t="str">
        <f>IF(AY97&lt;AZ97, "VERIFICA","NON VERIFICA")</f>
        <v>VERIFICA</v>
      </c>
      <c r="BB97" s="153">
        <v>0.41599999999999998</v>
      </c>
      <c r="BC97" s="68">
        <f>(AX97-0.04)*0.0035/(AX97*0.00196)</f>
        <v>0.84869340161363394</v>
      </c>
      <c r="BD97" s="68">
        <f>(X97*100*0.9*391.3*($B$161)*10)*10^-6</f>
        <v>359.07985713600004</v>
      </c>
      <c r="BE97" s="68">
        <f>((X97*100*(($B$161)*10-BB97*AX97*1000)+BC97*V97*100*(BB97*AX97*1000-0.04*1000))*391.3)*10^-6</f>
        <v>376.97275036720316</v>
      </c>
      <c r="BF97" s="254">
        <f>K12</f>
        <v>38.099999999999994</v>
      </c>
      <c r="BG97" s="180">
        <f t="shared" ref="BG97:BG100" si="481">BE97</f>
        <v>376.97275036720316</v>
      </c>
      <c r="BH97" s="68">
        <f t="shared" ref="BH97:BH100" si="482">AS97</f>
        <v>253.16556225122977</v>
      </c>
      <c r="BI97" s="256">
        <f>(BF97*$AT$2/2)+(BH97+ABS(BG98))/$AT$2</f>
        <v>212.83381220633407</v>
      </c>
      <c r="BJ97" s="256">
        <f>(BF97*$AT$2/2)+(ABS(BG97)+BH98)/$AT$2</f>
        <v>224.61221692038202</v>
      </c>
      <c r="BK97" s="256">
        <f>MAX(ABS(F12),ABS(F13))</f>
        <v>176.398</v>
      </c>
      <c r="BL97" s="247">
        <f>MAX(BI97,BJ97,BK97)</f>
        <v>224.61221692038202</v>
      </c>
      <c r="BM97" s="285">
        <f>BL97*10/(0.9*(0.66)*391.3*2)</f>
        <v>4.8317792655316687</v>
      </c>
      <c r="BN97" s="287">
        <v>8</v>
      </c>
      <c r="BO97" s="285">
        <f>fi!$B$2</f>
        <v>0.50240000000000007</v>
      </c>
      <c r="BP97" s="247">
        <f>0.66/4</f>
        <v>0.16500000000000001</v>
      </c>
      <c r="BQ97" s="247">
        <f>0.225</f>
        <v>0.22500000000000001</v>
      </c>
      <c r="BR97" s="247">
        <f>8*0.016</f>
        <v>0.128</v>
      </c>
      <c r="BS97" s="247">
        <f>24*0.008</f>
        <v>0.192</v>
      </c>
      <c r="BT97" s="247">
        <f>MIN(BP97:BS97)</f>
        <v>0.128</v>
      </c>
      <c r="BU97" s="240" t="str">
        <f>IF(BL97&lt;=$J$160,"VERIFICA","NON VERIFICA")</f>
        <v>VERIFICA</v>
      </c>
      <c r="BV97" s="240"/>
      <c r="BW97" s="240"/>
      <c r="BX97" s="240" t="str">
        <f>IF(BL97&lt;=$V$163,"VERIFICA","NON VERIFICA")</f>
        <v>VERIFICA</v>
      </c>
      <c r="BY97" s="240"/>
      <c r="BZ97" s="240"/>
      <c r="CA97" s="318">
        <v>20</v>
      </c>
    </row>
    <row r="98" spans="1:79" ht="16.5" x14ac:dyDescent="0.35">
      <c r="B98" s="32" t="s">
        <v>34</v>
      </c>
      <c r="C98" s="35">
        <f>(ABS(C94)+ABS(C96))*SIGN(C94)</f>
        <v>318.20799999999997</v>
      </c>
      <c r="D98" s="37">
        <f t="shared" ref="D98:F98" si="483">(ABS(D94)+ABS(D96))*SIGN(D94)</f>
        <v>-298.63799999999998</v>
      </c>
      <c r="E98" s="35">
        <f t="shared" si="483"/>
        <v>258.24299999999999</v>
      </c>
      <c r="F98" s="35">
        <f t="shared" si="483"/>
        <v>-196.738</v>
      </c>
      <c r="H98" s="136">
        <v>8</v>
      </c>
      <c r="I98" s="63">
        <f>D100</f>
        <v>-386.05189999999999</v>
      </c>
      <c r="J98" s="63">
        <f>D102</f>
        <v>-302.10419999999999</v>
      </c>
      <c r="K98" s="63">
        <f t="shared" ref="K98:K100" si="484">$J$158</f>
        <v>336.7260171609679</v>
      </c>
      <c r="L98" s="135" t="str">
        <f>IF(ABS(I98)&lt;=K98,"VERIFICA","NON VERIFICA")</f>
        <v>NON VERIFICA</v>
      </c>
      <c r="M98" s="78" t="str">
        <f t="shared" ref="M98:M100" si="485">IF(ABS(J98)&lt;=K98,"VERIFICA","NON VERIFICA")</f>
        <v>VERIFICA</v>
      </c>
      <c r="N98" s="63">
        <f t="shared" ref="N98:N100" si="486">$J$159</f>
        <v>446.90674053554949</v>
      </c>
      <c r="O98" s="67" t="str">
        <f>IF(ABS(I98)&lt;=N98,"VERIFICA","NON VERIFICA")</f>
        <v>VERIFICA</v>
      </c>
      <c r="P98" s="99" t="str">
        <f t="shared" ref="P98:P99" si="487">IF(ABS(J98)&lt;=N98,"VERIFICA","NON VERIFICA")</f>
        <v>VERIFICA</v>
      </c>
      <c r="Q98" s="136">
        <v>8</v>
      </c>
      <c r="R98" s="76">
        <f>D105</f>
        <v>12.997519276589044</v>
      </c>
      <c r="S98" s="76">
        <f>D106</f>
        <v>9.5198599849762715</v>
      </c>
      <c r="T98" s="268"/>
      <c r="U98" s="136">
        <v>8</v>
      </c>
      <c r="V98" s="76">
        <f>2*fi!$B$6+2*fi!$B$8</f>
        <v>10.299200000000001</v>
      </c>
      <c r="W98" s="73" t="s">
        <v>103</v>
      </c>
      <c r="X98" s="76">
        <f>5*fi!$B$6+1*fi!$B$8</f>
        <v>13.188000000000002</v>
      </c>
      <c r="Y98" s="73" t="s">
        <v>107</v>
      </c>
      <c r="Z98" s="76">
        <f t="shared" ref="Z98:Z100" si="488">30*70*1.4/450</f>
        <v>6.5333333333333332</v>
      </c>
      <c r="AA98" s="76" t="s">
        <v>96</v>
      </c>
      <c r="AB98" s="76">
        <f>X98+30*70*(3.5/450)</f>
        <v>29.521333333333335</v>
      </c>
      <c r="AC98" s="76" t="s">
        <v>96</v>
      </c>
      <c r="AD98" s="263" t="str">
        <f>IF((25*V98)/100&lt;=X98,"VERIFICA","NON VERIFICA")</f>
        <v>VERIFICA</v>
      </c>
      <c r="AE98" s="263"/>
      <c r="AF98" s="295" t="str">
        <f>IF((50*V98)/100&lt;=X98,"VERIFICA","NON VERIFICA")</f>
        <v>VERIFICA</v>
      </c>
      <c r="AG98" s="315"/>
      <c r="AH98" s="68">
        <f t="shared" ref="AH98:AH100" si="489">(V98*100*391.3)/(30*10*($B$161)*10*14.17)</f>
        <v>0.14364096005930871</v>
      </c>
      <c r="AI98" s="68">
        <f t="shared" ref="AI98:AI100" si="490">X98/V98</f>
        <v>1.2804878048780488</v>
      </c>
      <c r="AJ98" s="68">
        <f t="shared" ref="AJ98:AJ100" si="491">0.0035*AI98/0.00196</f>
        <v>2.286585365853659</v>
      </c>
      <c r="AK98" s="153">
        <v>0.81</v>
      </c>
      <c r="AL98" s="161">
        <f t="shared" ref="AL98:AL100" si="492">(AH98/(2*AK98))*((1-AJ98)+SQRT((1-AJ98)^2+(4*AK98*AJ98*0.04)/(AH98*(0.7-0.04))))*(0.7-0.04)</f>
        <v>5.2668500778510562E-2</v>
      </c>
      <c r="AM98" s="162">
        <f t="shared" ref="AM98:AM100" si="493">(AL98-0.04)*0.0035/AL98</f>
        <v>8.4186472121640799E-4</v>
      </c>
      <c r="AN98" s="162">
        <v>1.9599999999999999E-3</v>
      </c>
      <c r="AO98" s="153" t="str">
        <f t="shared" ref="AO98:AO100" si="494">IF(AM98&lt;AN98, "VERIFICA","NON VERIFICA")</f>
        <v>VERIFICA</v>
      </c>
      <c r="AP98" s="153">
        <v>0.41599999999999998</v>
      </c>
      <c r="AQ98" s="68">
        <f>(AL98-0.04)*0.0035/(AL98*0.00196)</f>
        <v>0.42952281694714695</v>
      </c>
      <c r="AR98" s="68">
        <f t="shared" ref="AR98:AR100" si="495">(V98*100*0.9*391.3*($B$161)*10)*10^-6</f>
        <v>239.38657142400001</v>
      </c>
      <c r="AS98" s="68">
        <f t="shared" ref="AS98:AS100" si="496">((V98*100*(($B$161)*10-AP98*AL98*1000)+AQ98*X98*100*(AP98*AL98*1000-0.04*1000))*391.3)*10^-6</f>
        <v>253.14544746655417</v>
      </c>
      <c r="AT98" s="68">
        <f t="shared" ref="AT98:AT100" si="497">(X98*100*391.3)/(30*10*($B$161)*10*14.17)</f>
        <v>0.18393049763691968</v>
      </c>
      <c r="AU98" s="68">
        <f t="shared" ref="AU98:AU100" si="498">V98/X98</f>
        <v>0.78095238095238084</v>
      </c>
      <c r="AV98" s="68">
        <f t="shared" ref="AV98:AV100" si="499">0.0035*AU98/0.00196</f>
        <v>1.3945578231292515</v>
      </c>
      <c r="AW98" s="153">
        <v>0.81</v>
      </c>
      <c r="AX98" s="68">
        <f t="shared" ref="AX98:AX100" si="500">(AT98/(2*AW98))*((1-AV98)+SQRT((1-AV98)^2+(4*AW98*AV98*0.04)/(AT98*(0.66))))*(0.66)</f>
        <v>6.6528731440145886E-2</v>
      </c>
      <c r="AY98" s="162">
        <f t="shared" ref="AY98:AY100" si="501">(AX98-0.04)*0.0035/AX98</f>
        <v>1.3956460318809139E-3</v>
      </c>
      <c r="AZ98" s="162">
        <v>1.9599999999999999E-3</v>
      </c>
      <c r="BA98" s="153" t="str">
        <f t="shared" ref="BA98:BA100" si="502">IF(AY98&lt;AZ98, "VERIFICA","NON VERIFICA")</f>
        <v>VERIFICA</v>
      </c>
      <c r="BB98" s="153">
        <v>0.41599999999999998</v>
      </c>
      <c r="BC98" s="68">
        <f t="shared" ref="BC98:BC100" si="503">(AX98-0.04)*0.0035/(AX98*0.00196)</f>
        <v>0.71206430198005799</v>
      </c>
      <c r="BD98" s="68">
        <f t="shared" ref="BD98:BD100" si="504">(X98*100*0.9*391.3*($B$161)*10)*10^-6</f>
        <v>306.53158536000007</v>
      </c>
      <c r="BE98" s="68">
        <f t="shared" ref="BE98:BE100" si="505">((X98*100*(($B$161)*10-BB98*AX98*1000)+BC98*V98*100*(BB98*AX98*1000-0.04*1000))*391.3)*10^-6</f>
        <v>322.77197389790689</v>
      </c>
      <c r="BF98" s="255"/>
      <c r="BG98" s="180">
        <f t="shared" si="481"/>
        <v>322.77197389790689</v>
      </c>
      <c r="BH98" s="68">
        <f t="shared" si="482"/>
        <v>253.14544746655417</v>
      </c>
      <c r="BI98" s="257"/>
      <c r="BJ98" s="257"/>
      <c r="BK98" s="257"/>
      <c r="BL98" s="247"/>
      <c r="BM98" s="285"/>
      <c r="BN98" s="287"/>
      <c r="BO98" s="285"/>
      <c r="BP98" s="247"/>
      <c r="BQ98" s="247"/>
      <c r="BR98" s="247"/>
      <c r="BS98" s="247"/>
      <c r="BT98" s="247"/>
      <c r="BU98" s="240" t="str">
        <f>IF(BL98&lt;=$J$160,"VERIFICA","NON VERIFICA")</f>
        <v>VERIFICA</v>
      </c>
      <c r="BV98" s="240"/>
      <c r="BW98" s="240"/>
      <c r="BX98" s="240" t="str">
        <f>IF(BL97&lt;=$V$163,"VERIFICA","NON VERIFICA")</f>
        <v>VERIFICA</v>
      </c>
      <c r="BY98" s="240"/>
      <c r="BZ98" s="240"/>
      <c r="CA98" s="318"/>
    </row>
    <row r="99" spans="1:79" ht="16.5" x14ac:dyDescent="0.35">
      <c r="B99" s="32" t="s">
        <v>75</v>
      </c>
      <c r="C99" s="35">
        <f>(ABS(C98)+0.3*ABS(C97))*SIGN(C98)</f>
        <v>329.21229999999997</v>
      </c>
      <c r="D99" s="37">
        <f>(ABS(D98)+0.3*ABS(D97))*SIGN(D98)</f>
        <v>-308.9649</v>
      </c>
      <c r="E99" s="35">
        <f>(ABS(E98)+0.3*ABS(E97))*SIGN(E98)</f>
        <v>267.17700000000002</v>
      </c>
      <c r="F99" s="35">
        <f>(ABS(F98)+0.3*ABS(F97))*SIGN(F98)</f>
        <v>-203.54650000000001</v>
      </c>
      <c r="H99" s="137">
        <v>8</v>
      </c>
      <c r="I99" s="138">
        <f>E101</f>
        <v>-285.69800000000004</v>
      </c>
      <c r="J99" s="138">
        <f>E102</f>
        <v>-237.49532000000002</v>
      </c>
      <c r="K99" s="63">
        <f t="shared" si="484"/>
        <v>336.7260171609679</v>
      </c>
      <c r="L99" s="67" t="str">
        <f>IF(ABS(I99)&lt;=K99,"VERIFICA","NON VERIFICA")</f>
        <v>VERIFICA</v>
      </c>
      <c r="M99" s="78" t="str">
        <f t="shared" si="485"/>
        <v>VERIFICA</v>
      </c>
      <c r="N99" s="63">
        <f t="shared" si="486"/>
        <v>446.90674053554949</v>
      </c>
      <c r="O99" s="67" t="str">
        <f>IF(ABS(I99)&lt;=N99,"VERIFICA","NON VERIFICA")</f>
        <v>VERIFICA</v>
      </c>
      <c r="P99" s="99" t="str">
        <f t="shared" si="487"/>
        <v>VERIFICA</v>
      </c>
      <c r="Q99" s="137">
        <v>8</v>
      </c>
      <c r="R99" s="68">
        <f>E105</f>
        <v>10.21783212480887</v>
      </c>
      <c r="S99" s="68">
        <f>E106</f>
        <v>9.4653890467843933</v>
      </c>
      <c r="T99" s="254">
        <f>E107</f>
        <v>9.4653890467843933</v>
      </c>
      <c r="U99" s="137">
        <v>8</v>
      </c>
      <c r="V99" s="76">
        <f>2*fi!$B$6+2*fi!$B$8</f>
        <v>10.299200000000001</v>
      </c>
      <c r="W99" s="73" t="s">
        <v>103</v>
      </c>
      <c r="X99" s="76">
        <f>2*fi!$B$6+2*fi!$B$8</f>
        <v>10.299200000000001</v>
      </c>
      <c r="Y99" s="73" t="s">
        <v>103</v>
      </c>
      <c r="Z99" s="76">
        <f t="shared" si="488"/>
        <v>6.5333333333333332</v>
      </c>
      <c r="AA99" s="76" t="s">
        <v>96</v>
      </c>
      <c r="AB99" s="76">
        <f>X99+30*70*(3.5/450)</f>
        <v>26.632533333333335</v>
      </c>
      <c r="AC99" s="76" t="s">
        <v>96</v>
      </c>
      <c r="AD99" s="263" t="str">
        <f>IF((25*V99)/100&lt;=X99,"VERIFICA","NON VERIFICA")</f>
        <v>VERIFICA</v>
      </c>
      <c r="AE99" s="263"/>
      <c r="AF99" s="295" t="str">
        <f>IF((50*V99)/100&lt;=X99,"VERIFICA","NON VERIFICA")</f>
        <v>VERIFICA</v>
      </c>
      <c r="AG99" s="315"/>
      <c r="AH99" s="68">
        <f t="shared" si="489"/>
        <v>0.14364096005930871</v>
      </c>
      <c r="AI99" s="68">
        <f t="shared" si="490"/>
        <v>1</v>
      </c>
      <c r="AJ99" s="68">
        <f t="shared" si="491"/>
        <v>1.7857142857142858</v>
      </c>
      <c r="AK99" s="153">
        <v>0.81</v>
      </c>
      <c r="AL99" s="161">
        <f t="shared" si="492"/>
        <v>5.6363449390631003E-2</v>
      </c>
      <c r="AM99" s="162">
        <f t="shared" si="493"/>
        <v>1.0161207925774773E-3</v>
      </c>
      <c r="AN99" s="162">
        <v>1.9599999999999999E-3</v>
      </c>
      <c r="AO99" s="153" t="str">
        <f t="shared" si="494"/>
        <v>VERIFICA</v>
      </c>
      <c r="AP99" s="153">
        <v>0.41599999999999998</v>
      </c>
      <c r="AQ99" s="68">
        <f t="shared" ref="AQ99:AQ100" si="506">(AL99-0.04)*0.0035/(AL99*0.00196)</f>
        <v>0.51842897580483538</v>
      </c>
      <c r="AR99" s="68">
        <f t="shared" si="495"/>
        <v>239.38657142400001</v>
      </c>
      <c r="AS99" s="68">
        <f t="shared" si="496"/>
        <v>253.0772874345345</v>
      </c>
      <c r="AT99" s="68">
        <f t="shared" si="497"/>
        <v>0.14364096005930871</v>
      </c>
      <c r="AU99" s="68">
        <f t="shared" si="498"/>
        <v>1</v>
      </c>
      <c r="AV99" s="68">
        <f t="shared" si="499"/>
        <v>1.7857142857142858</v>
      </c>
      <c r="AW99" s="153">
        <v>0.81</v>
      </c>
      <c r="AX99" s="68">
        <f t="shared" si="500"/>
        <v>5.6363449390630989E-2</v>
      </c>
      <c r="AY99" s="162">
        <f t="shared" si="501"/>
        <v>1.0161207925774767E-3</v>
      </c>
      <c r="AZ99" s="162">
        <v>1.9599999999999999E-3</v>
      </c>
      <c r="BA99" s="153" t="str">
        <f t="shared" si="502"/>
        <v>VERIFICA</v>
      </c>
      <c r="BB99" s="153">
        <v>0.41599999999999998</v>
      </c>
      <c r="BC99" s="68">
        <f t="shared" si="503"/>
        <v>0.51842897580483505</v>
      </c>
      <c r="BD99" s="68">
        <f t="shared" si="504"/>
        <v>239.38657142400001</v>
      </c>
      <c r="BE99" s="68">
        <f t="shared" si="505"/>
        <v>253.0772874345345</v>
      </c>
      <c r="BF99" s="325">
        <f>K32</f>
        <v>10.899999999999999</v>
      </c>
      <c r="BG99" s="194">
        <f t="shared" si="481"/>
        <v>253.0772874345345</v>
      </c>
      <c r="BH99" s="74">
        <f t="shared" si="482"/>
        <v>253.0772874345345</v>
      </c>
      <c r="BI99" s="325">
        <f>(BF99*$AT$3/2)+(BH99+ABS(BG100))/$AT$3</f>
        <v>133.75960820621953</v>
      </c>
      <c r="BJ99" s="325">
        <f>(BF99*$AT$3/2)+(ABS(BG99)+BH100)/$AT$3</f>
        <v>127.47574206681384</v>
      </c>
      <c r="BK99" s="325">
        <f>MAX(ABS(F32),ABS(F33))</f>
        <v>41.802</v>
      </c>
      <c r="BL99" s="327">
        <f>MAX(BI99,BJ99,BK99)</f>
        <v>133.75960820621953</v>
      </c>
      <c r="BM99" s="285">
        <f>BL99*10/(0.9*(0.66)*391.3*2)</f>
        <v>2.8773897981049852</v>
      </c>
      <c r="BN99" s="287">
        <v>8</v>
      </c>
      <c r="BO99" s="285">
        <f>fi!$B$2</f>
        <v>0.50240000000000007</v>
      </c>
      <c r="BP99" s="247">
        <f>0.66/4</f>
        <v>0.16500000000000001</v>
      </c>
      <c r="BQ99" s="247">
        <f t="shared" ref="BQ99" si="507">0.225</f>
        <v>0.22500000000000001</v>
      </c>
      <c r="BR99" s="247">
        <f t="shared" ref="BR99" si="508">8*0.016</f>
        <v>0.128</v>
      </c>
      <c r="BS99" s="247">
        <f t="shared" ref="BS99" si="509">24*0.008</f>
        <v>0.192</v>
      </c>
      <c r="BT99" s="247">
        <f t="shared" ref="BT99" si="510">MIN(BP99:BS99)</f>
        <v>0.128</v>
      </c>
      <c r="BU99" s="240" t="str">
        <f>IF(BL99&lt;=$J$160,"VERIFICA","NON VERIFICA")</f>
        <v>VERIFICA</v>
      </c>
      <c r="BV99" s="240"/>
      <c r="BW99" s="240"/>
      <c r="BX99" s="240" t="str">
        <f>IF(BL99&lt;=$V$163,"VERIFICA","NON VERIFICA")</f>
        <v>VERIFICA</v>
      </c>
      <c r="BY99" s="240"/>
      <c r="BZ99" s="240"/>
      <c r="CA99" s="318">
        <v>20</v>
      </c>
    </row>
    <row r="100" spans="1:79" ht="16.5" x14ac:dyDescent="0.35">
      <c r="B100" s="32" t="s">
        <v>37</v>
      </c>
      <c r="C100" s="35">
        <f>C92+C99</f>
        <v>232.84629999999999</v>
      </c>
      <c r="D100" s="37">
        <f t="shared" ref="D100" si="511">D92+D99</f>
        <v>-386.05189999999999</v>
      </c>
      <c r="E100" s="35">
        <f t="shared" ref="E100" si="512">E92+E99</f>
        <v>248.65600000000001</v>
      </c>
      <c r="F100" s="35">
        <f t="shared" ref="F100" si="513">F92+F99</f>
        <v>-222.47650000000002</v>
      </c>
      <c r="H100" s="137">
        <v>15</v>
      </c>
      <c r="I100" s="138">
        <f>F100</f>
        <v>-222.47650000000002</v>
      </c>
      <c r="J100" s="138">
        <f>F102</f>
        <v>-204.17194999999998</v>
      </c>
      <c r="K100" s="63">
        <f t="shared" si="484"/>
        <v>336.7260171609679</v>
      </c>
      <c r="L100" s="67" t="str">
        <f>IF(ABS(I100)&lt;=K100,"VERIFICA","NON VERIFICA")</f>
        <v>VERIFICA</v>
      </c>
      <c r="M100" s="78" t="str">
        <f t="shared" si="485"/>
        <v>VERIFICA</v>
      </c>
      <c r="N100" s="63">
        <f t="shared" si="486"/>
        <v>446.90674053554949</v>
      </c>
      <c r="O100" s="67" t="str">
        <f>IF(ABS(I100)&lt;=N100,"VERIFICA","NON VERIFICA")</f>
        <v>VERIFICA</v>
      </c>
      <c r="P100" s="99" t="str">
        <f>IF(ABS(J100)&lt;=N100,"VERIFICA","NON VERIFICA")</f>
        <v>VERIFICA</v>
      </c>
      <c r="Q100" s="137">
        <v>15</v>
      </c>
      <c r="R100" s="68">
        <f>F105</f>
        <v>8.7841508190345383</v>
      </c>
      <c r="S100" s="68">
        <f>F106</f>
        <v>7.4902788856277187</v>
      </c>
      <c r="T100" s="257"/>
      <c r="U100" s="137">
        <v>15</v>
      </c>
      <c r="V100" s="235">
        <f>4*fi!$B$6</f>
        <v>8.0384000000000011</v>
      </c>
      <c r="W100" s="75" t="s">
        <v>100</v>
      </c>
      <c r="X100" s="76">
        <f>3*fi!$B$6+1*fi!$B$8</f>
        <v>9.1688000000000009</v>
      </c>
      <c r="Y100" s="73" t="s">
        <v>102</v>
      </c>
      <c r="Z100" s="76">
        <f t="shared" si="488"/>
        <v>6.5333333333333332</v>
      </c>
      <c r="AA100" s="76" t="s">
        <v>96</v>
      </c>
      <c r="AB100" s="76">
        <f>X100+30*70*(3.5/450)</f>
        <v>25.502133333333333</v>
      </c>
      <c r="AC100" s="76" t="s">
        <v>96</v>
      </c>
      <c r="AD100" s="263" t="str">
        <f>IF((25*V100)/100&lt;=X100,"VERIFICA","NON VERIFICA")</f>
        <v>VERIFICA</v>
      </c>
      <c r="AE100" s="263"/>
      <c r="AF100" s="263" t="str">
        <f>IF((50*V100)/100&lt;=X100,"VERIFICA","NON VERIFICA")</f>
        <v>VERIFICA</v>
      </c>
      <c r="AG100" s="263"/>
      <c r="AH100" s="68">
        <f t="shared" si="489"/>
        <v>0.11211001760726534</v>
      </c>
      <c r="AI100" s="68">
        <f t="shared" si="490"/>
        <v>1.140625</v>
      </c>
      <c r="AJ100" s="68">
        <f t="shared" si="491"/>
        <v>2.0368303571428572</v>
      </c>
      <c r="AK100" s="153">
        <v>0.81</v>
      </c>
      <c r="AL100" s="161">
        <f t="shared" si="492"/>
        <v>5.1056460163806244E-2</v>
      </c>
      <c r="AM100" s="162">
        <f t="shared" si="493"/>
        <v>7.5793759397276938E-4</v>
      </c>
      <c r="AN100" s="162">
        <v>1.9599999999999999E-3</v>
      </c>
      <c r="AO100" s="153" t="str">
        <f t="shared" si="494"/>
        <v>VERIFICA</v>
      </c>
      <c r="AP100" s="153">
        <v>0.41599999999999998</v>
      </c>
      <c r="AQ100" s="68">
        <f t="shared" si="506"/>
        <v>0.38670285406773952</v>
      </c>
      <c r="AR100" s="68">
        <f t="shared" si="495"/>
        <v>186.83829964800003</v>
      </c>
      <c r="AS100" s="68">
        <f t="shared" si="496"/>
        <v>198.31456555610569</v>
      </c>
      <c r="AT100" s="68">
        <f t="shared" si="497"/>
        <v>0.127875488833287</v>
      </c>
      <c r="AU100" s="68">
        <f t="shared" si="498"/>
        <v>0.87671232876712335</v>
      </c>
      <c r="AV100" s="68">
        <f t="shared" si="499"/>
        <v>1.5655577299412917</v>
      </c>
      <c r="AW100" s="153">
        <v>0.81</v>
      </c>
      <c r="AX100" s="68">
        <f t="shared" si="500"/>
        <v>5.6518775735590845E-2</v>
      </c>
      <c r="AY100" s="162">
        <f t="shared" si="501"/>
        <v>1.0229470529412124E-3</v>
      </c>
      <c r="AZ100" s="162">
        <v>1.9599999999999999E-3</v>
      </c>
      <c r="BA100" s="153" t="str">
        <f t="shared" si="502"/>
        <v>VERIFICA</v>
      </c>
      <c r="BB100" s="153">
        <v>0.41599999999999998</v>
      </c>
      <c r="BC100" s="68">
        <f t="shared" si="503"/>
        <v>0.52191176170470022</v>
      </c>
      <c r="BD100" s="68">
        <f t="shared" si="504"/>
        <v>213.11243553599999</v>
      </c>
      <c r="BE100" s="68">
        <f t="shared" si="505"/>
        <v>225.64938326252033</v>
      </c>
      <c r="BF100" s="326"/>
      <c r="BG100" s="194">
        <f t="shared" si="481"/>
        <v>225.64938326252033</v>
      </c>
      <c r="BH100" s="74">
        <f t="shared" si="482"/>
        <v>198.31456555610569</v>
      </c>
      <c r="BI100" s="326"/>
      <c r="BJ100" s="326"/>
      <c r="BK100" s="326"/>
      <c r="BL100" s="327"/>
      <c r="BM100" s="285"/>
      <c r="BN100" s="287"/>
      <c r="BO100" s="285"/>
      <c r="BP100" s="247"/>
      <c r="BQ100" s="247"/>
      <c r="BR100" s="247"/>
      <c r="BS100" s="247"/>
      <c r="BT100" s="247"/>
      <c r="BU100" s="240" t="str">
        <f>IF(BL100&lt;=$J$160,"VERIFICA","NON VERIFICA")</f>
        <v>VERIFICA</v>
      </c>
      <c r="BV100" s="240"/>
      <c r="BW100" s="240"/>
      <c r="BX100" s="240" t="str">
        <f>IF(BL99&lt;=$V$163,"VERIFICA","NON VERIFICA")</f>
        <v>VERIFICA</v>
      </c>
      <c r="BY100" s="240"/>
      <c r="BZ100" s="240"/>
      <c r="CA100" s="318"/>
    </row>
    <row r="101" spans="1:79" x14ac:dyDescent="0.25">
      <c r="B101" s="32" t="s">
        <v>38</v>
      </c>
      <c r="C101" s="35">
        <f>C92-C99</f>
        <v>-425.57829999999996</v>
      </c>
      <c r="D101" s="37">
        <f t="shared" ref="D101:F101" si="514">D92-D99</f>
        <v>231.87790000000001</v>
      </c>
      <c r="E101" s="35">
        <f t="shared" si="514"/>
        <v>-285.69800000000004</v>
      </c>
      <c r="F101" s="35">
        <f t="shared" si="514"/>
        <v>184.6165</v>
      </c>
    </row>
    <row r="102" spans="1:79" x14ac:dyDescent="0.25">
      <c r="A102" s="44" t="s">
        <v>52</v>
      </c>
      <c r="B102" s="45" t="s">
        <v>53</v>
      </c>
      <c r="C102" s="46">
        <f>MIN(O11:O13)</f>
        <v>-338.77825999999993</v>
      </c>
      <c r="D102" s="47">
        <f>MIN(AL11:AL13)</f>
        <v>-302.10419999999999</v>
      </c>
      <c r="E102" s="46">
        <f>MIN(O31:O33)</f>
        <v>-237.49532000000002</v>
      </c>
      <c r="F102" s="47">
        <f>MIN(AL31:AL33)</f>
        <v>-204.17194999999998</v>
      </c>
    </row>
    <row r="103" spans="1:79" x14ac:dyDescent="0.25">
      <c r="A103" s="49"/>
      <c r="B103" s="45" t="s">
        <v>54</v>
      </c>
      <c r="C103" s="46">
        <f>MAX(O11:O13)</f>
        <v>225.10225999999997</v>
      </c>
      <c r="D103" s="47">
        <f>MAX(AL11:AL13)</f>
        <v>221.27220000000017</v>
      </c>
      <c r="E103" s="46">
        <f>MAX(O31:O33)</f>
        <v>220.00611999999995</v>
      </c>
      <c r="F103" s="47">
        <f>MAX(AL31:AL33)</f>
        <v>174.09819999999991</v>
      </c>
    </row>
    <row r="104" spans="1:79" x14ac:dyDescent="0.25">
      <c r="C104" s="24">
        <f>MAX(O11:AL13)</f>
        <v>225.10225999999997</v>
      </c>
      <c r="D104" s="25"/>
      <c r="E104" s="259">
        <f>MAX(O31:AL33)</f>
        <v>220.00611999999995</v>
      </c>
      <c r="F104" s="259"/>
    </row>
    <row r="105" spans="1:79" x14ac:dyDescent="0.25">
      <c r="B105" s="26" t="s">
        <v>55</v>
      </c>
      <c r="C105" s="27">
        <f t="shared" ref="C105:F106" si="515">ABS(C102*$B$162)</f>
        <v>14.575358319544362</v>
      </c>
      <c r="D105" s="27">
        <f t="shared" si="515"/>
        <v>12.997519276589044</v>
      </c>
      <c r="E105" s="27">
        <f t="shared" si="515"/>
        <v>10.21783212480887</v>
      </c>
      <c r="F105" s="27">
        <f t="shared" si="515"/>
        <v>8.7841508190345383</v>
      </c>
    </row>
    <row r="106" spans="1:79" x14ac:dyDescent="0.25">
      <c r="B106" s="26" t="s">
        <v>56</v>
      </c>
      <c r="C106" s="27">
        <f t="shared" si="515"/>
        <v>9.6846418009208701</v>
      </c>
      <c r="D106" s="27">
        <f t="shared" si="515"/>
        <v>9.5198599849762715</v>
      </c>
      <c r="E106" s="27">
        <f t="shared" si="515"/>
        <v>9.4653890467843933</v>
      </c>
      <c r="F106" s="27">
        <f t="shared" si="515"/>
        <v>7.4902788856277187</v>
      </c>
    </row>
    <row r="107" spans="1:79" x14ac:dyDescent="0.25">
      <c r="B107" s="56" t="s">
        <v>79</v>
      </c>
      <c r="C107" s="260">
        <f>ABS(C104*$B$162)</f>
        <v>9.6846418009208701</v>
      </c>
      <c r="D107" s="260"/>
      <c r="E107" s="260">
        <f>ABS(E104*$B$162)</f>
        <v>9.4653890467843933</v>
      </c>
      <c r="F107" s="260"/>
    </row>
    <row r="110" spans="1:79" x14ac:dyDescent="0.25">
      <c r="A110" t="s">
        <v>66</v>
      </c>
    </row>
    <row r="112" spans="1:79" x14ac:dyDescent="0.25">
      <c r="C112" s="23">
        <v>1</v>
      </c>
      <c r="D112" s="8">
        <v>8</v>
      </c>
      <c r="E112" s="23">
        <v>8</v>
      </c>
      <c r="F112" s="8">
        <v>15</v>
      </c>
    </row>
    <row r="113" spans="1:79" x14ac:dyDescent="0.25">
      <c r="A113" s="1">
        <v>1</v>
      </c>
      <c r="B113" s="32" t="s">
        <v>45</v>
      </c>
      <c r="C113" s="1">
        <v>-159.03299999999999</v>
      </c>
      <c r="D113" s="32">
        <v>-132.97900000000001</v>
      </c>
      <c r="E113" s="1">
        <v>-31.44</v>
      </c>
      <c r="F113" s="1">
        <v>-28.056000000000001</v>
      </c>
    </row>
    <row r="114" spans="1:79" x14ac:dyDescent="0.25">
      <c r="A114" s="1">
        <v>2</v>
      </c>
      <c r="B114" s="32" t="s">
        <v>46</v>
      </c>
      <c r="C114" s="1">
        <v>-96.518000000000001</v>
      </c>
      <c r="D114" s="32">
        <v>-79.379000000000005</v>
      </c>
      <c r="E114" s="1">
        <v>-21.01</v>
      </c>
      <c r="F114" s="1">
        <v>-17.474</v>
      </c>
    </row>
    <row r="115" spans="1:79" x14ac:dyDescent="0.25">
      <c r="A115" s="1">
        <v>3</v>
      </c>
      <c r="B115" s="32" t="s">
        <v>47</v>
      </c>
      <c r="C115" s="1">
        <v>-19.113</v>
      </c>
      <c r="D115" s="32">
        <v>18.204000000000001</v>
      </c>
      <c r="E115" s="1">
        <v>-15.811999999999999</v>
      </c>
      <c r="F115" s="1">
        <v>12.037000000000001</v>
      </c>
    </row>
    <row r="116" spans="1:79" x14ac:dyDescent="0.25">
      <c r="A116" s="1">
        <v>4</v>
      </c>
      <c r="B116" s="32" t="s">
        <v>48</v>
      </c>
      <c r="C116" s="1">
        <v>330.62599999999998</v>
      </c>
      <c r="D116" s="32">
        <v>-314.66000000000003</v>
      </c>
      <c r="E116" s="1">
        <v>272.77800000000002</v>
      </c>
      <c r="F116" s="1">
        <v>-207.17099999999999</v>
      </c>
    </row>
    <row r="117" spans="1:79" x14ac:dyDescent="0.25">
      <c r="A117" s="1">
        <v>5</v>
      </c>
      <c r="B117" s="32" t="s">
        <v>49</v>
      </c>
      <c r="C117" s="1">
        <v>-23.768000000000001</v>
      </c>
      <c r="D117" s="32">
        <v>22.626000000000001</v>
      </c>
      <c r="E117" s="1">
        <v>-19.635000000000002</v>
      </c>
      <c r="F117" s="1">
        <v>14.923</v>
      </c>
      <c r="H117" s="258" t="s">
        <v>81</v>
      </c>
      <c r="I117" s="258"/>
      <c r="J117" s="258"/>
      <c r="K117" s="258"/>
      <c r="L117" s="258"/>
      <c r="M117" s="258"/>
      <c r="N117" s="258"/>
      <c r="O117" s="258"/>
      <c r="P117" s="258"/>
      <c r="Q117" s="276" t="s">
        <v>89</v>
      </c>
      <c r="R117" s="277"/>
      <c r="S117" s="277"/>
      <c r="T117" s="278"/>
      <c r="U117" s="279" t="s">
        <v>90</v>
      </c>
      <c r="V117" s="280"/>
      <c r="W117" s="280"/>
      <c r="X117" s="280"/>
      <c r="Y117" s="281"/>
      <c r="Z117" s="270" t="s">
        <v>93</v>
      </c>
      <c r="AA117" s="271"/>
      <c r="AB117" s="271"/>
      <c r="AC117" s="271"/>
      <c r="AD117" s="271"/>
      <c r="AE117" s="271"/>
      <c r="AF117" s="271"/>
      <c r="AG117" s="272"/>
      <c r="AH117" s="286" t="s">
        <v>130</v>
      </c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  <c r="AY117" s="286"/>
      <c r="AZ117" s="286"/>
      <c r="BA117" s="286"/>
      <c r="BB117" s="286"/>
      <c r="BC117" s="286"/>
      <c r="BD117" s="286"/>
      <c r="BE117" s="286"/>
      <c r="BF117" s="286"/>
      <c r="BG117" s="286"/>
      <c r="BH117" s="286"/>
      <c r="BI117" s="286"/>
      <c r="BJ117" s="286"/>
      <c r="BK117" s="286"/>
      <c r="BL117" s="286"/>
      <c r="BM117" s="286"/>
      <c r="BN117" s="286"/>
      <c r="BO117" s="286"/>
      <c r="BP117" s="240" t="s">
        <v>203</v>
      </c>
      <c r="BQ117" s="240"/>
      <c r="BR117" s="240"/>
      <c r="BS117" s="240"/>
      <c r="BT117" s="240"/>
      <c r="BU117" s="247" t="s">
        <v>221</v>
      </c>
      <c r="BV117" s="247"/>
      <c r="BW117" s="247"/>
      <c r="BX117" s="247" t="s">
        <v>222</v>
      </c>
      <c r="BY117" s="247"/>
      <c r="BZ117" s="247"/>
      <c r="CA117" s="186"/>
    </row>
    <row r="118" spans="1:79" ht="18.75" x14ac:dyDescent="0.35">
      <c r="A118" s="1">
        <v>6</v>
      </c>
      <c r="B118" s="32" t="s">
        <v>50</v>
      </c>
      <c r="C118" s="1">
        <v>-38.680999999999997</v>
      </c>
      <c r="D118" s="32">
        <v>36.822000000000003</v>
      </c>
      <c r="E118" s="1">
        <v>-31.952999999999999</v>
      </c>
      <c r="F118" s="1">
        <v>24.285</v>
      </c>
      <c r="H118" s="65" t="s">
        <v>86</v>
      </c>
      <c r="I118" s="65" t="s">
        <v>84</v>
      </c>
      <c r="J118" s="65" t="s">
        <v>85</v>
      </c>
      <c r="K118" s="65" t="s">
        <v>83</v>
      </c>
      <c r="L118" s="65" t="s">
        <v>128</v>
      </c>
      <c r="M118" s="148" t="s">
        <v>129</v>
      </c>
      <c r="N118" s="65" t="s">
        <v>87</v>
      </c>
      <c r="O118" s="65" t="s">
        <v>128</v>
      </c>
      <c r="P118" s="147" t="s">
        <v>129</v>
      </c>
      <c r="Q118" s="61" t="s">
        <v>86</v>
      </c>
      <c r="R118" s="61" t="s">
        <v>55</v>
      </c>
      <c r="S118" s="61" t="s">
        <v>56</v>
      </c>
      <c r="T118" s="61" t="s">
        <v>79</v>
      </c>
      <c r="U118" s="61" t="s">
        <v>86</v>
      </c>
      <c r="V118" s="240" t="s">
        <v>91</v>
      </c>
      <c r="W118" s="240"/>
      <c r="X118" s="240" t="s">
        <v>92</v>
      </c>
      <c r="Y118" s="240"/>
      <c r="Z118" s="263" t="s">
        <v>94</v>
      </c>
      <c r="AA118" s="263"/>
      <c r="AB118" s="263" t="s">
        <v>97</v>
      </c>
      <c r="AC118" s="263"/>
      <c r="AD118" s="263" t="s">
        <v>98</v>
      </c>
      <c r="AE118" s="263"/>
      <c r="AF118" s="324" t="s">
        <v>99</v>
      </c>
      <c r="AG118" s="262"/>
      <c r="AH118" s="157" t="s">
        <v>131</v>
      </c>
      <c r="AI118" s="157" t="s">
        <v>132</v>
      </c>
      <c r="AJ118" s="157" t="s">
        <v>133</v>
      </c>
      <c r="AK118" s="157" t="s">
        <v>134</v>
      </c>
      <c r="AL118" s="157" t="s">
        <v>135</v>
      </c>
      <c r="AM118" s="157" t="s">
        <v>136</v>
      </c>
      <c r="AN118" s="157" t="s">
        <v>137</v>
      </c>
      <c r="AO118" s="157" t="s">
        <v>138</v>
      </c>
      <c r="AP118" s="157" t="s">
        <v>139</v>
      </c>
      <c r="AQ118" s="158" t="s">
        <v>140</v>
      </c>
      <c r="AR118" s="157" t="s">
        <v>141</v>
      </c>
      <c r="AS118" s="157" t="s">
        <v>142</v>
      </c>
      <c r="AT118" s="159" t="s">
        <v>131</v>
      </c>
      <c r="AU118" s="157" t="s">
        <v>132</v>
      </c>
      <c r="AV118" s="157" t="s">
        <v>133</v>
      </c>
      <c r="AW118" s="157" t="s">
        <v>134</v>
      </c>
      <c r="AX118" s="157" t="s">
        <v>42</v>
      </c>
      <c r="AY118" s="157" t="s">
        <v>136</v>
      </c>
      <c r="AZ118" s="157" t="s">
        <v>137</v>
      </c>
      <c r="BA118" s="157" t="s">
        <v>138</v>
      </c>
      <c r="BB118" s="157" t="s">
        <v>139</v>
      </c>
      <c r="BC118" s="158" t="s">
        <v>140</v>
      </c>
      <c r="BD118" s="157" t="s">
        <v>143</v>
      </c>
      <c r="BE118" s="157" t="s">
        <v>144</v>
      </c>
      <c r="BF118" s="157" t="s">
        <v>145</v>
      </c>
      <c r="BG118" s="157" t="s">
        <v>144</v>
      </c>
      <c r="BH118" s="157" t="s">
        <v>142</v>
      </c>
      <c r="BI118" s="157" t="s">
        <v>146</v>
      </c>
      <c r="BJ118" s="157" t="s">
        <v>147</v>
      </c>
      <c r="BK118" s="157" t="s">
        <v>148</v>
      </c>
      <c r="BL118" s="157" t="s">
        <v>149</v>
      </c>
      <c r="BM118" s="210" t="s">
        <v>199</v>
      </c>
      <c r="BN118" s="210" t="s">
        <v>200</v>
      </c>
      <c r="BO118" s="210" t="s">
        <v>201</v>
      </c>
      <c r="BP118" s="219" t="s">
        <v>207</v>
      </c>
      <c r="BQ118" s="220" t="s">
        <v>208</v>
      </c>
      <c r="BR118" s="219" t="s">
        <v>204</v>
      </c>
      <c r="BS118" s="219" t="s">
        <v>205</v>
      </c>
      <c r="BT118" s="219" t="s">
        <v>206</v>
      </c>
      <c r="BU118" s="247"/>
      <c r="BV118" s="247"/>
      <c r="BW118" s="247"/>
      <c r="BX118" s="247"/>
      <c r="BY118" s="247"/>
      <c r="BZ118" s="247"/>
      <c r="CA118" s="219" t="s">
        <v>224</v>
      </c>
    </row>
    <row r="119" spans="1:79" ht="16.5" x14ac:dyDescent="0.35">
      <c r="B119" s="32" t="s">
        <v>33</v>
      </c>
      <c r="C119" s="35">
        <f>(ABS(C115)+ABS(C117))*SIGN(C115)</f>
        <v>-42.881</v>
      </c>
      <c r="D119" s="37">
        <f t="shared" ref="D119:F119" si="516">(ABS(D115)+ABS(D117))*SIGN(D115)</f>
        <v>40.83</v>
      </c>
      <c r="E119" s="35">
        <f t="shared" si="516"/>
        <v>-35.447000000000003</v>
      </c>
      <c r="F119" s="35">
        <f t="shared" si="516"/>
        <v>26.96</v>
      </c>
      <c r="H119" s="136">
        <v>1</v>
      </c>
      <c r="I119" s="63">
        <f>C123</f>
        <v>-478.6893</v>
      </c>
      <c r="J119" s="63">
        <f>C124</f>
        <v>-384.06786</v>
      </c>
      <c r="K119" s="63">
        <f>$J$158</f>
        <v>336.7260171609679</v>
      </c>
      <c r="L119" s="135" t="str">
        <f>IF(ABS(I119)&lt;=K119,"VERIFICA","NON VERIFICA")</f>
        <v>NON VERIFICA</v>
      </c>
      <c r="M119" s="135" t="str">
        <f>IF(ABS(J119)&lt;=K119,"VERIFICA","NON VERIFICA")</f>
        <v>NON VERIFICA</v>
      </c>
      <c r="N119" s="63">
        <f>$J$159</f>
        <v>446.90674053554949</v>
      </c>
      <c r="O119" s="135" t="str">
        <f>IF(ABS(I119)&lt;=N119,"VERIFICA","NON VERIFICA")</f>
        <v>NON VERIFICA</v>
      </c>
      <c r="P119" s="99" t="str">
        <f>IF(ABS(J119)&lt;=N119,"VERIFICA","NON VERIFICA")</f>
        <v>VERIFICA</v>
      </c>
      <c r="Q119" s="136">
        <v>1</v>
      </c>
      <c r="R119" s="76">
        <f>C127</f>
        <v>16.523866314563989</v>
      </c>
      <c r="S119" s="76">
        <f>C128</f>
        <v>11.606440932022323</v>
      </c>
      <c r="T119" s="268">
        <f>C129</f>
        <v>11.606440932022323</v>
      </c>
      <c r="U119" s="136">
        <v>1</v>
      </c>
      <c r="V119" s="76">
        <f>3*fi!$B$6+2*fi!$B$8</f>
        <v>12.308800000000002</v>
      </c>
      <c r="W119" s="73" t="s">
        <v>105</v>
      </c>
      <c r="X119" s="76">
        <f>2*fi!$B$6+4*fi!$B$8</f>
        <v>16.5792</v>
      </c>
      <c r="Y119" s="73" t="s">
        <v>123</v>
      </c>
      <c r="Z119" s="76">
        <f>30*70*1.4/450</f>
        <v>6.5333333333333332</v>
      </c>
      <c r="AA119" s="76" t="s">
        <v>96</v>
      </c>
      <c r="AB119" s="76">
        <f>X119+30*70*(3.5/450)</f>
        <v>32.912533333333329</v>
      </c>
      <c r="AC119" s="76" t="s">
        <v>96</v>
      </c>
      <c r="AD119" s="263" t="str">
        <f>IF((25*V119)/100&lt;=X119,"VERIFICA","NON VERIFICA")</f>
        <v>VERIFICA</v>
      </c>
      <c r="AE119" s="263"/>
      <c r="AF119" s="324" t="str">
        <f>IF((50*V119)/100&lt;=X119,"VERIFICA","NON VERIFICA")</f>
        <v>VERIFICA</v>
      </c>
      <c r="AG119" s="262"/>
      <c r="AH119" s="68">
        <f>(V119*100*391.3)/(30*10*($B$161)*10*14.17)</f>
        <v>0.17166846446112502</v>
      </c>
      <c r="AI119" s="68">
        <f>X119/V119</f>
        <v>1.346938775510204</v>
      </c>
      <c r="AJ119" s="68">
        <f>0.0035*AI119/0.00196</f>
        <v>2.4052478134110786</v>
      </c>
      <c r="AK119" s="153">
        <v>0.81</v>
      </c>
      <c r="AL119" s="161">
        <f>(AH119/(2*AK119))*((1-AJ119)+SQRT((1-AJ119)^2+(4*AK119*AJ119*0.04)/(AH119*(0.7-0.04))))*(0.7-0.04)</f>
        <v>5.3760895136418352E-2</v>
      </c>
      <c r="AM119" s="162">
        <f>(AL119-0.04)*0.0035/AL119</f>
        <v>8.9587669355672386E-4</v>
      </c>
      <c r="AN119" s="162">
        <v>1.9599999999999999E-3</v>
      </c>
      <c r="AO119" s="153" t="str">
        <f>IF(AM119&lt;AN119, "VERIFICA","NON VERIFICA")</f>
        <v>VERIFICA</v>
      </c>
      <c r="AP119" s="153">
        <v>0.41599999999999998</v>
      </c>
      <c r="AQ119" s="68">
        <f>(AL119-0.04)*0.0035/(AL119*0.00196)</f>
        <v>0.45707994569220606</v>
      </c>
      <c r="AR119" s="68">
        <f>(V119*100*0.9*391.3*($B$161)*10)*10^-6</f>
        <v>286.096146336</v>
      </c>
      <c r="AS119" s="68">
        <f>((V119*100*(($B$161)*10-AP119*AL119*1000)+AQ119*X119*100*(AP119*AL119*1000-0.04*1000))*391.3)*10^-6</f>
        <v>301.8834704140985</v>
      </c>
      <c r="AT119" s="68">
        <f>(X119*100*391.3)/(30*10*($B$161)*10*14.17)</f>
        <v>0.23122691131498471</v>
      </c>
      <c r="AU119" s="68">
        <f>V119/X119</f>
        <v>0.74242424242424254</v>
      </c>
      <c r="AV119" s="68">
        <f>0.0035*AU119/0.00196</f>
        <v>1.3257575757575761</v>
      </c>
      <c r="AW119" s="153">
        <v>0.81</v>
      </c>
      <c r="AX119" s="68">
        <f>(AT119/(2*AW119))*((1-AV119)+SQRT((1-AV119)^2+(4*AW119*AV119*0.04)/(AT119*(0.66))))*(0.66)</f>
        <v>7.3873514104238855E-2</v>
      </c>
      <c r="AY119" s="162">
        <f>(AX119-0.04)*0.0035/AX119</f>
        <v>1.6048688193923779E-3</v>
      </c>
      <c r="AZ119" s="162">
        <v>1.9599999999999999E-3</v>
      </c>
      <c r="BA119" s="153" t="str">
        <f>IF(AY119&lt;AZ119, "VERIFICA","NON VERIFICA")</f>
        <v>VERIFICA</v>
      </c>
      <c r="BB119" s="153">
        <v>0.41599999999999998</v>
      </c>
      <c r="BC119" s="68">
        <f>(AX119-0.04)*0.0035/(AX119*0.00196)</f>
        <v>0.81881062213896827</v>
      </c>
      <c r="BD119" s="68">
        <f>(X119*100*0.9*391.3*($B$161)*10)*10^-6</f>
        <v>385.35399302400003</v>
      </c>
      <c r="BE119" s="68">
        <f>((X119*100*(($B$161)*10-BB119*AX119*1000)+BC119*V119*100*(BB119*AX119*1000-0.04*1000))*391.3)*10^-6</f>
        <v>404.57899244452631</v>
      </c>
      <c r="BF119" s="254">
        <f>K16</f>
        <v>38.1</v>
      </c>
      <c r="BG119" s="180">
        <f t="shared" ref="BG119:BG122" si="517">BE119</f>
        <v>404.57899244452631</v>
      </c>
      <c r="BH119" s="68">
        <f t="shared" ref="BH119:BH122" si="518">AS119</f>
        <v>301.8834704140985</v>
      </c>
      <c r="BI119" s="256">
        <f>(BF119*$AT$2/2)+(BH119+ABS(BG120))/$AT$2</f>
        <v>235.31115793087702</v>
      </c>
      <c r="BJ119" s="256">
        <f>(BF119*$AT$2/2)+(ABS(BG119)+BH120)/$AT$2</f>
        <v>241.20444803767725</v>
      </c>
      <c r="BK119" s="256">
        <f>MAX(ABS(F16),ABS(F17))</f>
        <v>175.73500000000001</v>
      </c>
      <c r="BL119" s="247">
        <f>MAX(BI119,BJ119,BK119)</f>
        <v>241.20444803767725</v>
      </c>
      <c r="BM119" s="285">
        <f>BL119*10/(0.9*(0.66)*391.3*2)</f>
        <v>5.1887055243997429</v>
      </c>
      <c r="BN119" s="287">
        <v>8</v>
      </c>
      <c r="BO119" s="285">
        <f>fi!$B$2</f>
        <v>0.50240000000000007</v>
      </c>
      <c r="BP119" s="247">
        <f>0.66/4</f>
        <v>0.16500000000000001</v>
      </c>
      <c r="BQ119" s="247">
        <f>0.225</f>
        <v>0.22500000000000001</v>
      </c>
      <c r="BR119" s="247">
        <f>8*0.016</f>
        <v>0.128</v>
      </c>
      <c r="BS119" s="247">
        <f>24*0.008</f>
        <v>0.192</v>
      </c>
      <c r="BT119" s="247">
        <f>MIN(BP119:BS119)</f>
        <v>0.128</v>
      </c>
      <c r="BU119" s="240" t="str">
        <f>IF(BL119&lt;=$J$160,"VERIFICA","NON VERIFICA")</f>
        <v>VERIFICA</v>
      </c>
      <c r="BV119" s="240"/>
      <c r="BW119" s="240"/>
      <c r="BX119" s="240" t="str">
        <f>IF(BL119&lt;=$V$163,"VERIFICA","NON VERIFICA")</f>
        <v>NON VERIFICA</v>
      </c>
      <c r="BY119" s="240"/>
      <c r="BZ119" s="240"/>
      <c r="CA119" s="318">
        <v>15</v>
      </c>
    </row>
    <row r="120" spans="1:79" ht="16.5" x14ac:dyDescent="0.35">
      <c r="B120" s="32" t="s">
        <v>34</v>
      </c>
      <c r="C120" s="35">
        <f>(ABS(C116)+ABS(C118))*SIGN(C116)</f>
        <v>369.30699999999996</v>
      </c>
      <c r="D120" s="37">
        <f t="shared" ref="D120:F120" si="519">(ABS(D116)+ABS(D118))*SIGN(D116)</f>
        <v>-351.48200000000003</v>
      </c>
      <c r="E120" s="35">
        <f t="shared" si="519"/>
        <v>304.73099999999999</v>
      </c>
      <c r="F120" s="35">
        <f t="shared" si="519"/>
        <v>-231.45599999999999</v>
      </c>
      <c r="H120" s="136">
        <v>8</v>
      </c>
      <c r="I120" s="63">
        <f>D122</f>
        <v>-443.11000000000007</v>
      </c>
      <c r="J120" s="63">
        <f>D124</f>
        <v>-351.0247</v>
      </c>
      <c r="K120" s="63">
        <f t="shared" ref="K120:K122" si="520">$J$158</f>
        <v>336.7260171609679</v>
      </c>
      <c r="L120" s="135" t="str">
        <f>IF(ABS(I120)&lt;=K120,"VERIFICA","NON VERIFICA")</f>
        <v>NON VERIFICA</v>
      </c>
      <c r="M120" s="135" t="str">
        <f t="shared" ref="M120:M122" si="521">IF(ABS(J120)&lt;=K120,"VERIFICA","NON VERIFICA")</f>
        <v>NON VERIFICA</v>
      </c>
      <c r="N120" s="63">
        <f t="shared" ref="N120:N122" si="522">$J$159</f>
        <v>446.90674053554949</v>
      </c>
      <c r="O120" s="67" t="str">
        <f>IF(ABS(I120)&lt;=N120,"VERIFICA","NON VERIFICA")</f>
        <v>VERIFICA</v>
      </c>
      <c r="P120" s="99" t="str">
        <f t="shared" ref="P120:P121" si="523">IF(ABS(J120)&lt;=N120,"VERIFICA","NON VERIFICA")</f>
        <v>VERIFICA</v>
      </c>
      <c r="Q120" s="136">
        <v>8</v>
      </c>
      <c r="R120" s="76">
        <f>D127</f>
        <v>15.102240567356846</v>
      </c>
      <c r="S120" s="76">
        <f>D128</f>
        <v>11.441129929502019</v>
      </c>
      <c r="T120" s="268"/>
      <c r="U120" s="136">
        <v>8</v>
      </c>
      <c r="V120" s="76">
        <f>3*fi!$B$6+2*fi!$B$8</f>
        <v>12.308800000000002</v>
      </c>
      <c r="W120" s="73" t="s">
        <v>105</v>
      </c>
      <c r="X120" s="76">
        <f>3*fi!$B$6+3*fi!$B$8</f>
        <v>15.4488</v>
      </c>
      <c r="Y120" s="73" t="s">
        <v>125</v>
      </c>
      <c r="Z120" s="76">
        <f t="shared" ref="Z120:Z122" si="524">30*70*1.4/450</f>
        <v>6.5333333333333332</v>
      </c>
      <c r="AA120" s="76" t="s">
        <v>96</v>
      </c>
      <c r="AB120" s="76">
        <f>X120+30*70*(3.5/450)</f>
        <v>31.782133333333334</v>
      </c>
      <c r="AC120" s="76" t="s">
        <v>96</v>
      </c>
      <c r="AD120" s="263" t="str">
        <f>IF((25*V120)/100&lt;=X120,"VERIFICA","NON VERIFICA")</f>
        <v>VERIFICA</v>
      </c>
      <c r="AE120" s="263"/>
      <c r="AF120" s="295" t="str">
        <f>IF((50*V120)/100&lt;=X120,"VERIFICA","NON VERIFICA")</f>
        <v>VERIFICA</v>
      </c>
      <c r="AG120" s="315"/>
      <c r="AH120" s="68">
        <f t="shared" ref="AH120:AH122" si="525">(V120*100*391.3)/(30*10*($B$161)*10*14.17)</f>
        <v>0.17166846446112502</v>
      </c>
      <c r="AI120" s="68">
        <f t="shared" ref="AI120:AI122" si="526">X120/V120</f>
        <v>1.2551020408163265</v>
      </c>
      <c r="AJ120" s="68">
        <f t="shared" ref="AJ120:AJ122" si="527">0.0035*AI120/0.00196</f>
        <v>2.241253644314869</v>
      </c>
      <c r="AK120" s="153">
        <v>0.81</v>
      </c>
      <c r="AL120" s="161">
        <f t="shared" ref="AL120:AL122" si="528">(AH120/(2*AK120))*((1-AJ120)+SQRT((1-AJ120)^2+(4*AK120*AJ120*0.04)/(AH120*(0.7-0.04))))*(0.7-0.04)</f>
        <v>5.4879221917232213E-2</v>
      </c>
      <c r="AM120" s="162">
        <f t="shared" ref="AM120:AM122" si="529">(AL120-0.04)*0.0035/AL120</f>
        <v>9.4894342322955464E-4</v>
      </c>
      <c r="AN120" s="162">
        <v>1.9599999999999999E-3</v>
      </c>
      <c r="AO120" s="153" t="str">
        <f t="shared" ref="AO120:AO122" si="530">IF(AM120&lt;AN120, "VERIFICA","NON VERIFICA")</f>
        <v>VERIFICA</v>
      </c>
      <c r="AP120" s="153">
        <v>0.41599999999999998</v>
      </c>
      <c r="AQ120" s="68">
        <f>(AL120-0.04)*0.0035/(AL120*0.00196)</f>
        <v>0.48415480777018094</v>
      </c>
      <c r="AR120" s="68">
        <f t="shared" ref="AR120:AR122" si="531">(V120*100*0.9*391.3*($B$161)*10)*10^-6</f>
        <v>286.096146336</v>
      </c>
      <c r="AS120" s="68">
        <f t="shared" ref="AS120:AS122" si="532">((V120*100*(($B$161)*10-AP120*AL120*1000)+AQ120*X120*100*(AP120*AL120*1000-0.04*1000))*391.3)*10^-6</f>
        <v>301.86346852878904</v>
      </c>
      <c r="AT120" s="68">
        <f t="shared" ref="AT120:AT122" si="533">(X120*100*391.3)/(30*10*($B$161)*10*14.17)</f>
        <v>0.21546144008896306</v>
      </c>
      <c r="AU120" s="68">
        <f t="shared" ref="AU120:AU122" si="534">V120/X120</f>
        <v>0.79674796747967491</v>
      </c>
      <c r="AV120" s="68">
        <f t="shared" ref="AV120:AV122" si="535">0.0035*AU120/0.00196</f>
        <v>1.4227642276422767</v>
      </c>
      <c r="AW120" s="153">
        <v>0.81</v>
      </c>
      <c r="AX120" s="68">
        <f t="shared" ref="AX120:AX122" si="536">(AT120/(2*AW120))*((1-AV120)+SQRT((1-AV120)^2+(4*AW120*AV120*0.04)/(AT120*(0.66))))*(0.66)</f>
        <v>6.951255858611563E-2</v>
      </c>
      <c r="AY120" s="162">
        <f t="shared" ref="AY120:AY122" si="537">(AX120-0.04)*0.0035/AX120</f>
        <v>1.4859754431774941E-3</v>
      </c>
      <c r="AZ120" s="162">
        <v>1.9599999999999999E-3</v>
      </c>
      <c r="BA120" s="153" t="str">
        <f t="shared" ref="BA120:BA122" si="538">IF(AY120&lt;AZ120, "VERIFICA","NON VERIFICA")</f>
        <v>VERIFICA</v>
      </c>
      <c r="BB120" s="153">
        <v>0.41599999999999998</v>
      </c>
      <c r="BC120" s="68">
        <f t="shared" ref="BC120:BC122" si="539">(AX120-0.04)*0.0035/(AX120*0.00196)</f>
        <v>0.75815073631504803</v>
      </c>
      <c r="BD120" s="68">
        <f t="shared" ref="BD120:BD122" si="540">(X120*100*0.9*391.3*($B$161)*10)*10^-6</f>
        <v>359.07985713600004</v>
      </c>
      <c r="BE120" s="68">
        <f t="shared" ref="BE120:BE122" si="541">((X120*100*(($B$161)*10-BB120*AX120*1000)+BC120*V120*100*(BB120*AX120*1000-0.04*1000))*391.3)*10^-6</f>
        <v>377.44985606793568</v>
      </c>
      <c r="BF120" s="255"/>
      <c r="BG120" s="180">
        <f t="shared" si="517"/>
        <v>377.44985606793568</v>
      </c>
      <c r="BH120" s="68">
        <f t="shared" si="518"/>
        <v>301.86346852878904</v>
      </c>
      <c r="BI120" s="257"/>
      <c r="BJ120" s="257"/>
      <c r="BK120" s="257"/>
      <c r="BL120" s="247"/>
      <c r="BM120" s="285"/>
      <c r="BN120" s="287"/>
      <c r="BO120" s="285"/>
      <c r="BP120" s="247"/>
      <c r="BQ120" s="247"/>
      <c r="BR120" s="247"/>
      <c r="BS120" s="247"/>
      <c r="BT120" s="247"/>
      <c r="BU120" s="240" t="str">
        <f>IF(BL120&lt;=$J$160,"VERIFICA","NON VERIFICA")</f>
        <v>VERIFICA</v>
      </c>
      <c r="BV120" s="240"/>
      <c r="BW120" s="240"/>
      <c r="BX120" s="240" t="str">
        <f>IF(BL119&lt;=$V$163,"VERIFICA","NON VERIFICA")</f>
        <v>NON VERIFICA</v>
      </c>
      <c r="BY120" s="240"/>
      <c r="BZ120" s="240"/>
      <c r="CA120" s="318"/>
    </row>
    <row r="121" spans="1:79" ht="16.5" x14ac:dyDescent="0.35">
      <c r="B121" s="32" t="s">
        <v>75</v>
      </c>
      <c r="C121" s="35">
        <f>(ABS(C120)+0.3*ABS(C119))*SIGN(C120)</f>
        <v>382.17129999999997</v>
      </c>
      <c r="D121" s="37">
        <f>(ABS(D120)+0.3*ABS(D119))*SIGN(D120)</f>
        <v>-363.73100000000005</v>
      </c>
      <c r="E121" s="35">
        <f>(ABS(E120)+0.3*ABS(E119))*SIGN(E120)</f>
        <v>315.36509999999998</v>
      </c>
      <c r="F121" s="35">
        <f>(ABS(F120)+0.3*ABS(F119))*SIGN(F120)</f>
        <v>-239.54399999999998</v>
      </c>
      <c r="H121" s="137">
        <v>8</v>
      </c>
      <c r="I121" s="138">
        <f>E123</f>
        <v>-336.37509999999997</v>
      </c>
      <c r="J121" s="138">
        <f>E124</f>
        <v>-280.97757999999993</v>
      </c>
      <c r="K121" s="63">
        <f t="shared" si="520"/>
        <v>336.7260171609679</v>
      </c>
      <c r="L121" s="67" t="str">
        <f>IF(ABS(I121)&lt;=K121,"VERIFICA","NON VERIFICA")</f>
        <v>VERIFICA</v>
      </c>
      <c r="M121" s="78" t="str">
        <f t="shared" si="521"/>
        <v>VERIFICA</v>
      </c>
      <c r="N121" s="63">
        <f t="shared" si="522"/>
        <v>446.90674053554949</v>
      </c>
      <c r="O121" s="67" t="str">
        <f>IF(ABS(I121)&lt;=N121,"VERIFICA","NON VERIFICA")</f>
        <v>VERIFICA</v>
      </c>
      <c r="P121" s="99" t="str">
        <f t="shared" si="523"/>
        <v>VERIFICA</v>
      </c>
      <c r="Q121" s="137">
        <v>8</v>
      </c>
      <c r="R121" s="68">
        <f>E127</f>
        <v>12.08858239090797</v>
      </c>
      <c r="S121" s="68">
        <f>E128</f>
        <v>11.149710754361914</v>
      </c>
      <c r="T121" s="254">
        <f>E129</f>
        <v>11.149710754361914</v>
      </c>
      <c r="U121" s="137">
        <v>8</v>
      </c>
      <c r="V121" s="76">
        <f>4*fi!$B$6+1*fi!$B$8</f>
        <v>11.178400000000002</v>
      </c>
      <c r="W121" s="73" t="s">
        <v>104</v>
      </c>
      <c r="X121" s="76">
        <f>3*fi!$B$6+2*fi!$B$8</f>
        <v>12.308800000000002</v>
      </c>
      <c r="Y121" s="73" t="s">
        <v>105</v>
      </c>
      <c r="Z121" s="76">
        <f t="shared" si="524"/>
        <v>6.5333333333333332</v>
      </c>
      <c r="AA121" s="76" t="s">
        <v>96</v>
      </c>
      <c r="AB121" s="76">
        <f>X121+30*70*(3.5/450)</f>
        <v>28.642133333333334</v>
      </c>
      <c r="AC121" s="76" t="s">
        <v>96</v>
      </c>
      <c r="AD121" s="263" t="str">
        <f>IF((25*V121)/100&lt;=X121,"VERIFICA","NON VERIFICA")</f>
        <v>VERIFICA</v>
      </c>
      <c r="AE121" s="263"/>
      <c r="AF121" s="295" t="str">
        <f>IF((50*V121)/100&lt;=X121,"VERIFICA","NON VERIFICA")</f>
        <v>VERIFICA</v>
      </c>
      <c r="AG121" s="315"/>
      <c r="AH121" s="68">
        <f t="shared" si="525"/>
        <v>0.15590299323510334</v>
      </c>
      <c r="AI121" s="68">
        <f t="shared" si="526"/>
        <v>1.101123595505618</v>
      </c>
      <c r="AJ121" s="68">
        <f t="shared" si="527"/>
        <v>1.9662921348314608</v>
      </c>
      <c r="AK121" s="153">
        <v>0.81</v>
      </c>
      <c r="AL121" s="161">
        <f t="shared" si="528"/>
        <v>5.592023415292785E-2</v>
      </c>
      <c r="AM121" s="162">
        <f t="shared" si="529"/>
        <v>9.9643394523107626E-4</v>
      </c>
      <c r="AN121" s="162">
        <v>1.9599999999999999E-3</v>
      </c>
      <c r="AO121" s="153" t="str">
        <f t="shared" si="530"/>
        <v>VERIFICA</v>
      </c>
      <c r="AP121" s="153">
        <v>0.41599999999999998</v>
      </c>
      <c r="AQ121" s="68">
        <f t="shared" ref="AQ121:AQ122" si="542">(AL121-0.04)*0.0035/(AL121*0.00196)</f>
        <v>0.50838466593422271</v>
      </c>
      <c r="AR121" s="68">
        <f t="shared" si="531"/>
        <v>259.82201044800007</v>
      </c>
      <c r="AS121" s="68">
        <f t="shared" si="532"/>
        <v>274.41744728864603</v>
      </c>
      <c r="AT121" s="68">
        <f t="shared" si="533"/>
        <v>0.17166846446112502</v>
      </c>
      <c r="AU121" s="68">
        <f t="shared" si="534"/>
        <v>0.90816326530612246</v>
      </c>
      <c r="AV121" s="68">
        <f t="shared" si="535"/>
        <v>1.6217201166180759</v>
      </c>
      <c r="AW121" s="153">
        <v>0.81</v>
      </c>
      <c r="AX121" s="68">
        <f t="shared" si="536"/>
        <v>6.1228763646962787E-2</v>
      </c>
      <c r="AY121" s="162">
        <f t="shared" si="537"/>
        <v>1.2134929457791753E-3</v>
      </c>
      <c r="AZ121" s="162">
        <v>1.9599999999999999E-3</v>
      </c>
      <c r="BA121" s="153" t="str">
        <f t="shared" si="538"/>
        <v>VERIFICA</v>
      </c>
      <c r="BB121" s="153">
        <v>0.41599999999999998</v>
      </c>
      <c r="BC121" s="68">
        <f t="shared" si="539"/>
        <v>0.619129053968967</v>
      </c>
      <c r="BD121" s="68">
        <f t="shared" si="540"/>
        <v>286.096146336</v>
      </c>
      <c r="BE121" s="68">
        <f t="shared" si="541"/>
        <v>301.68198181438544</v>
      </c>
      <c r="BF121" s="325">
        <f>K36</f>
        <v>10.899999999999999</v>
      </c>
      <c r="BG121" s="194">
        <f t="shared" si="517"/>
        <v>301.68198181438544</v>
      </c>
      <c r="BH121" s="74">
        <f t="shared" si="518"/>
        <v>274.41744728864603</v>
      </c>
      <c r="BI121" s="325">
        <f>(BF121*$AT$3/2)+(BH121+ABS(BG122))/$AT$3</f>
        <v>144.9581380587309</v>
      </c>
      <c r="BJ121" s="325">
        <f>(BF121*$AT$3/2)+(ABS(BG121)+BH122)/$AT$3</f>
        <v>144.94864381852634</v>
      </c>
      <c r="BK121" s="325">
        <f>MAX(ABS(F36),ABS(F37))</f>
        <v>41.850999999999999</v>
      </c>
      <c r="BL121" s="327">
        <f>MAX(BI121,BJ121,BK121)</f>
        <v>144.9581380587309</v>
      </c>
      <c r="BM121" s="285">
        <f>BL121*10/(0.9*(0.66)*391.3*2)</f>
        <v>3.1182886462962291</v>
      </c>
      <c r="BN121" s="287">
        <v>8</v>
      </c>
      <c r="BO121" s="285">
        <f>fi!$B$2</f>
        <v>0.50240000000000007</v>
      </c>
      <c r="BP121" s="247">
        <f>0.66/4</f>
        <v>0.16500000000000001</v>
      </c>
      <c r="BQ121" s="247">
        <f t="shared" ref="BQ121" si="543">0.225</f>
        <v>0.22500000000000001</v>
      </c>
      <c r="BR121" s="247">
        <f t="shared" ref="BR121" si="544">8*0.016</f>
        <v>0.128</v>
      </c>
      <c r="BS121" s="247">
        <f t="shared" ref="BS121" si="545">24*0.008</f>
        <v>0.192</v>
      </c>
      <c r="BT121" s="247">
        <f t="shared" ref="BT121" si="546">MIN(BP121:BS121)</f>
        <v>0.128</v>
      </c>
      <c r="BU121" s="240" t="str">
        <f>IF(BL121&lt;=$J$160,"VERIFICA","NON VERIFICA")</f>
        <v>VERIFICA</v>
      </c>
      <c r="BV121" s="240"/>
      <c r="BW121" s="240"/>
      <c r="BX121" s="240" t="str">
        <f>IF(BL121&lt;=$V$163,"VERIFICA","NON VERIFICA")</f>
        <v>VERIFICA</v>
      </c>
      <c r="BY121" s="240"/>
      <c r="BZ121" s="240"/>
      <c r="CA121" s="318">
        <v>20</v>
      </c>
    </row>
    <row r="122" spans="1:79" ht="16.5" x14ac:dyDescent="0.35">
      <c r="B122" s="32" t="s">
        <v>37</v>
      </c>
      <c r="C122" s="35">
        <f>C114+C121</f>
        <v>285.65329999999994</v>
      </c>
      <c r="D122" s="37">
        <f t="shared" ref="D122" si="547">D114+D121</f>
        <v>-443.11000000000007</v>
      </c>
      <c r="E122" s="35">
        <f t="shared" ref="E122" si="548">E114+E121</f>
        <v>294.35509999999999</v>
      </c>
      <c r="F122" s="35">
        <f t="shared" ref="F122" si="549">F114+F121</f>
        <v>-257.01799999999997</v>
      </c>
      <c r="H122" s="137">
        <v>15</v>
      </c>
      <c r="I122" s="138">
        <f>F122</f>
        <v>-257.01799999999997</v>
      </c>
      <c r="J122" s="138">
        <f>F124</f>
        <v>-236.25457500000005</v>
      </c>
      <c r="K122" s="63">
        <f t="shared" si="520"/>
        <v>336.7260171609679</v>
      </c>
      <c r="L122" s="67" t="str">
        <f>IF(ABS(I122)&lt;=K122,"VERIFICA","NON VERIFICA")</f>
        <v>VERIFICA</v>
      </c>
      <c r="M122" s="78" t="str">
        <f t="shared" si="521"/>
        <v>VERIFICA</v>
      </c>
      <c r="N122" s="63">
        <f t="shared" si="522"/>
        <v>446.90674053554949</v>
      </c>
      <c r="O122" s="67" t="str">
        <f>IF(ABS(I122)&lt;=N122,"VERIFICA","NON VERIFICA")</f>
        <v>VERIFICA</v>
      </c>
      <c r="P122" s="99" t="str">
        <f>IF(ABS(J122)&lt;=N122,"VERIFICA","NON VERIFICA")</f>
        <v>VERIFICA</v>
      </c>
      <c r="Q122" s="137">
        <v>15</v>
      </c>
      <c r="R122" s="68">
        <f>F127</f>
        <v>10.164451181893044</v>
      </c>
      <c r="S122" s="68">
        <f>F128</f>
        <v>8.9858386660712259</v>
      </c>
      <c r="T122" s="257"/>
      <c r="U122" s="137">
        <v>15</v>
      </c>
      <c r="V122" s="235">
        <f>3*fi!$B$6+1*fi!$B$8</f>
        <v>9.1688000000000009</v>
      </c>
      <c r="W122" s="73" t="s">
        <v>102</v>
      </c>
      <c r="X122" s="151">
        <f>2*fi!$B$6+2*fi!$B$8</f>
        <v>10.299200000000001</v>
      </c>
      <c r="Y122" s="73" t="s">
        <v>103</v>
      </c>
      <c r="Z122" s="76">
        <f t="shared" si="524"/>
        <v>6.5333333333333332</v>
      </c>
      <c r="AA122" s="76" t="s">
        <v>96</v>
      </c>
      <c r="AB122" s="76">
        <f>X122+30*70*(3.5/450)</f>
        <v>26.632533333333335</v>
      </c>
      <c r="AC122" s="76" t="s">
        <v>96</v>
      </c>
      <c r="AD122" s="263" t="str">
        <f>IF((25*V122)/100&lt;=X122,"VERIFICA","NON VERIFICA")</f>
        <v>VERIFICA</v>
      </c>
      <c r="AE122" s="263"/>
      <c r="AF122" s="263" t="str">
        <f>IF((50*V122)/100&lt;=X122,"VERIFICA","NON VERIFICA")</f>
        <v>VERIFICA</v>
      </c>
      <c r="AG122" s="263"/>
      <c r="AH122" s="68">
        <f t="shared" si="525"/>
        <v>0.127875488833287</v>
      </c>
      <c r="AI122" s="68">
        <f t="shared" si="526"/>
        <v>1.1232876712328768</v>
      </c>
      <c r="AJ122" s="68">
        <f t="shared" si="527"/>
        <v>2.0058708414872797</v>
      </c>
      <c r="AK122" s="153">
        <v>0.81</v>
      </c>
      <c r="AL122" s="161">
        <f t="shared" si="528"/>
        <v>5.2982487258751217E-2</v>
      </c>
      <c r="AM122" s="162">
        <f t="shared" si="529"/>
        <v>8.5761744600097191E-4</v>
      </c>
      <c r="AN122" s="162">
        <v>1.9599999999999999E-3</v>
      </c>
      <c r="AO122" s="153" t="str">
        <f t="shared" si="530"/>
        <v>VERIFICA</v>
      </c>
      <c r="AP122" s="153">
        <v>0.41599999999999998</v>
      </c>
      <c r="AQ122" s="68">
        <f t="shared" si="542"/>
        <v>0.4375599214290673</v>
      </c>
      <c r="AR122" s="68">
        <f t="shared" si="531"/>
        <v>213.11243553599999</v>
      </c>
      <c r="AS122" s="68">
        <f t="shared" si="532"/>
        <v>225.71699379620412</v>
      </c>
      <c r="AT122" s="68">
        <f t="shared" si="533"/>
        <v>0.14364096005930871</v>
      </c>
      <c r="AU122" s="68">
        <f t="shared" si="534"/>
        <v>0.8902439024390244</v>
      </c>
      <c r="AV122" s="68">
        <f t="shared" si="535"/>
        <v>1.5897212543554009</v>
      </c>
      <c r="AW122" s="153">
        <v>0.81</v>
      </c>
      <c r="AX122" s="68">
        <f t="shared" si="536"/>
        <v>5.8405794905702954E-2</v>
      </c>
      <c r="AY122" s="162">
        <f t="shared" si="537"/>
        <v>1.1029775773785438E-3</v>
      </c>
      <c r="AZ122" s="162">
        <v>1.9599999999999999E-3</v>
      </c>
      <c r="BA122" s="153" t="str">
        <f t="shared" si="538"/>
        <v>VERIFICA</v>
      </c>
      <c r="BB122" s="153">
        <v>0.41599999999999998</v>
      </c>
      <c r="BC122" s="68">
        <f t="shared" si="539"/>
        <v>0.56274366192782854</v>
      </c>
      <c r="BD122" s="68">
        <f t="shared" si="540"/>
        <v>239.38657142400001</v>
      </c>
      <c r="BE122" s="68">
        <f t="shared" si="541"/>
        <v>253.02282826683339</v>
      </c>
      <c r="BF122" s="326"/>
      <c r="BG122" s="194">
        <f t="shared" si="517"/>
        <v>253.02282826683339</v>
      </c>
      <c r="BH122" s="74">
        <f t="shared" si="518"/>
        <v>225.71699379620412</v>
      </c>
      <c r="BI122" s="326"/>
      <c r="BJ122" s="326"/>
      <c r="BK122" s="326"/>
      <c r="BL122" s="327"/>
      <c r="BM122" s="285"/>
      <c r="BN122" s="287"/>
      <c r="BO122" s="285"/>
      <c r="BP122" s="247"/>
      <c r="BQ122" s="247"/>
      <c r="BR122" s="247"/>
      <c r="BS122" s="247"/>
      <c r="BT122" s="247"/>
      <c r="BU122" s="240" t="str">
        <f>IF(BL122&lt;=$J$160,"VERIFICA","NON VERIFICA")</f>
        <v>VERIFICA</v>
      </c>
      <c r="BV122" s="240"/>
      <c r="BW122" s="240"/>
      <c r="BX122" s="240" t="str">
        <f>IF(BL121&lt;=$V$163,"VERIFICA","NON VERIFICA")</f>
        <v>VERIFICA</v>
      </c>
      <c r="BY122" s="240"/>
      <c r="BZ122" s="240"/>
      <c r="CA122" s="318"/>
    </row>
    <row r="123" spans="1:79" x14ac:dyDescent="0.25">
      <c r="B123" s="32" t="s">
        <v>38</v>
      </c>
      <c r="C123" s="35">
        <f>C114-C121</f>
        <v>-478.6893</v>
      </c>
      <c r="D123" s="37">
        <f t="shared" ref="D123:F123" si="550">D114-D121</f>
        <v>284.35200000000003</v>
      </c>
      <c r="E123" s="35">
        <f t="shared" si="550"/>
        <v>-336.37509999999997</v>
      </c>
      <c r="F123" s="35">
        <f t="shared" si="550"/>
        <v>222.07</v>
      </c>
    </row>
    <row r="124" spans="1:79" x14ac:dyDescent="0.25">
      <c r="A124" s="44" t="s">
        <v>52</v>
      </c>
      <c r="B124" s="45" t="s">
        <v>53</v>
      </c>
      <c r="C124" s="46">
        <f>MIN(O15:O17)</f>
        <v>-384.06786</v>
      </c>
      <c r="D124" s="47">
        <f>MIN(AL15:AL17)</f>
        <v>-351.0247</v>
      </c>
      <c r="E124" s="46">
        <f>MIN(O35:O37)</f>
        <v>-280.97757999999993</v>
      </c>
      <c r="F124" s="47">
        <f>MIN(AL35:AL37)</f>
        <v>-236.25457500000005</v>
      </c>
    </row>
    <row r="125" spans="1:79" x14ac:dyDescent="0.25">
      <c r="A125" s="49"/>
      <c r="B125" s="45" t="s">
        <v>54</v>
      </c>
      <c r="C125" s="46">
        <f>MAX(O15:O17)</f>
        <v>269.77105999999992</v>
      </c>
      <c r="D125" s="47">
        <f>MAX(AL15:AL17)</f>
        <v>265.92869999999994</v>
      </c>
      <c r="E125" s="46">
        <f>MAX(O35:O37)</f>
        <v>259.15517999999992</v>
      </c>
      <c r="F125" s="47">
        <f>MAX(AL35:AL37)</f>
        <v>208.85982500000006</v>
      </c>
    </row>
    <row r="126" spans="1:79" x14ac:dyDescent="0.25">
      <c r="C126" s="24">
        <f>MAX(O15:AL17)</f>
        <v>269.77105999999992</v>
      </c>
      <c r="D126" s="25"/>
      <c r="E126" s="259">
        <f>MAX(O35:AL37)</f>
        <v>259.15517999999992</v>
      </c>
      <c r="F126" s="259"/>
    </row>
    <row r="127" spans="1:79" x14ac:dyDescent="0.25">
      <c r="B127" s="26" t="s">
        <v>55</v>
      </c>
      <c r="C127" s="27">
        <f t="shared" ref="C127:F128" si="551">ABS(C124*$B$162)</f>
        <v>16.523866314563989</v>
      </c>
      <c r="D127" s="27">
        <f t="shared" si="551"/>
        <v>15.102240567356846</v>
      </c>
      <c r="E127" s="27">
        <f t="shared" si="551"/>
        <v>12.08858239090797</v>
      </c>
      <c r="F127" s="27">
        <f t="shared" si="551"/>
        <v>10.164451181893044</v>
      </c>
    </row>
    <row r="128" spans="1:79" x14ac:dyDescent="0.25">
      <c r="B128" s="26" t="s">
        <v>56</v>
      </c>
      <c r="C128" s="27">
        <f t="shared" si="551"/>
        <v>11.606440932022323</v>
      </c>
      <c r="D128" s="27">
        <f t="shared" si="551"/>
        <v>11.441129929502019</v>
      </c>
      <c r="E128" s="27">
        <f t="shared" si="551"/>
        <v>11.149710754361914</v>
      </c>
      <c r="F128" s="27">
        <f t="shared" si="551"/>
        <v>8.9858386660712259</v>
      </c>
    </row>
    <row r="129" spans="1:79" x14ac:dyDescent="0.25">
      <c r="B129" s="56" t="s">
        <v>79</v>
      </c>
      <c r="C129" s="260">
        <f>ABS(C126*$B$162)</f>
        <v>11.606440932022323</v>
      </c>
      <c r="D129" s="260"/>
      <c r="E129" s="260">
        <f>ABS(E126*$B$162)</f>
        <v>11.149710754361914</v>
      </c>
      <c r="F129" s="260"/>
    </row>
    <row r="132" spans="1:79" x14ac:dyDescent="0.25">
      <c r="A132" t="s">
        <v>67</v>
      </c>
    </row>
    <row r="134" spans="1:79" x14ac:dyDescent="0.25">
      <c r="C134" s="23">
        <v>1</v>
      </c>
      <c r="D134" s="8">
        <v>8</v>
      </c>
      <c r="E134" s="23">
        <v>8</v>
      </c>
      <c r="F134" s="8">
        <v>15</v>
      </c>
    </row>
    <row r="135" spans="1:79" x14ac:dyDescent="0.25">
      <c r="A135" s="1">
        <v>1</v>
      </c>
      <c r="B135" s="32" t="s">
        <v>45</v>
      </c>
      <c r="C135" s="1">
        <v>-147.56</v>
      </c>
      <c r="D135" s="32">
        <v>-138.708</v>
      </c>
      <c r="E135" s="1">
        <v>-46.13</v>
      </c>
      <c r="F135" s="1">
        <v>-18.553999999999998</v>
      </c>
    </row>
    <row r="136" spans="1:79" x14ac:dyDescent="0.25">
      <c r="A136" s="1">
        <v>2</v>
      </c>
      <c r="B136" s="32" t="s">
        <v>46</v>
      </c>
      <c r="C136" s="1">
        <v>-89.31</v>
      </c>
      <c r="D136" s="32">
        <v>-83.156000000000006</v>
      </c>
      <c r="E136" s="1">
        <v>-29.794</v>
      </c>
      <c r="F136" s="1">
        <v>-11.7</v>
      </c>
    </row>
    <row r="137" spans="1:79" x14ac:dyDescent="0.25">
      <c r="A137" s="1">
        <v>3</v>
      </c>
      <c r="B137" s="32" t="s">
        <v>47</v>
      </c>
      <c r="C137" s="1">
        <v>-21.183</v>
      </c>
      <c r="D137" s="32">
        <v>19.838999999999999</v>
      </c>
      <c r="E137" s="1">
        <v>-16.206</v>
      </c>
      <c r="F137" s="1">
        <v>11.682</v>
      </c>
    </row>
    <row r="138" spans="1:79" x14ac:dyDescent="0.25">
      <c r="A138" s="1">
        <v>4</v>
      </c>
      <c r="B138" s="32" t="s">
        <v>48</v>
      </c>
      <c r="C138" s="1">
        <v>334.93200000000002</v>
      </c>
      <c r="D138" s="32">
        <v>-313.97199999999998</v>
      </c>
      <c r="E138" s="1">
        <v>257.78899999999999</v>
      </c>
      <c r="F138" s="1">
        <v>-186.64400000000001</v>
      </c>
    </row>
    <row r="139" spans="1:79" x14ac:dyDescent="0.25">
      <c r="A139" s="1">
        <v>5</v>
      </c>
      <c r="B139" s="32" t="s">
        <v>49</v>
      </c>
      <c r="C139" s="1">
        <v>-24.106999999999999</v>
      </c>
      <c r="D139" s="32">
        <v>22.599</v>
      </c>
      <c r="E139" s="1">
        <v>-18.562999999999999</v>
      </c>
      <c r="F139" s="1">
        <v>13.442</v>
      </c>
      <c r="H139" s="258" t="s">
        <v>81</v>
      </c>
      <c r="I139" s="258"/>
      <c r="J139" s="258"/>
      <c r="K139" s="258"/>
      <c r="L139" s="258"/>
      <c r="M139" s="258"/>
      <c r="N139" s="258"/>
      <c r="O139" s="258"/>
      <c r="P139" s="258"/>
      <c r="Q139" s="276" t="s">
        <v>89</v>
      </c>
      <c r="R139" s="277"/>
      <c r="S139" s="277"/>
      <c r="T139" s="278"/>
      <c r="U139" s="279" t="s">
        <v>90</v>
      </c>
      <c r="V139" s="280"/>
      <c r="W139" s="280"/>
      <c r="X139" s="280"/>
      <c r="Y139" s="281"/>
      <c r="Z139" s="270" t="s">
        <v>93</v>
      </c>
      <c r="AA139" s="271"/>
      <c r="AB139" s="271"/>
      <c r="AC139" s="271"/>
      <c r="AD139" s="271"/>
      <c r="AE139" s="271"/>
      <c r="AF139" s="271"/>
      <c r="AG139" s="272"/>
      <c r="AH139" s="286" t="s">
        <v>130</v>
      </c>
      <c r="AI139" s="286"/>
      <c r="AJ139" s="286"/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  <c r="AZ139" s="286"/>
      <c r="BA139" s="286"/>
      <c r="BB139" s="286"/>
      <c r="BC139" s="286"/>
      <c r="BD139" s="286"/>
      <c r="BE139" s="286"/>
      <c r="BF139" s="286"/>
      <c r="BG139" s="286"/>
      <c r="BH139" s="286"/>
      <c r="BI139" s="286"/>
      <c r="BJ139" s="286"/>
      <c r="BK139" s="286"/>
      <c r="BL139" s="286"/>
      <c r="BM139" s="286"/>
      <c r="BN139" s="286"/>
      <c r="BO139" s="286"/>
      <c r="BP139" s="240" t="s">
        <v>203</v>
      </c>
      <c r="BQ139" s="240"/>
      <c r="BR139" s="240"/>
      <c r="BS139" s="240"/>
      <c r="BT139" s="240"/>
      <c r="BU139" s="247" t="s">
        <v>221</v>
      </c>
      <c r="BV139" s="247"/>
      <c r="BW139" s="247"/>
      <c r="BX139" s="247" t="s">
        <v>222</v>
      </c>
      <c r="BY139" s="247"/>
      <c r="BZ139" s="247"/>
      <c r="CA139" s="186"/>
    </row>
    <row r="140" spans="1:79" ht="18.75" x14ac:dyDescent="0.35">
      <c r="A140" s="1">
        <v>6</v>
      </c>
      <c r="B140" s="32" t="s">
        <v>50</v>
      </c>
      <c r="C140" s="1">
        <v>-39.256</v>
      </c>
      <c r="D140" s="32">
        <v>36.798000000000002</v>
      </c>
      <c r="E140" s="1">
        <v>-30.225999999999999</v>
      </c>
      <c r="F140" s="1">
        <v>21.887</v>
      </c>
      <c r="H140" s="65" t="s">
        <v>86</v>
      </c>
      <c r="I140" s="65" t="s">
        <v>84</v>
      </c>
      <c r="J140" s="65" t="s">
        <v>85</v>
      </c>
      <c r="K140" s="65" t="s">
        <v>83</v>
      </c>
      <c r="L140" s="65" t="s">
        <v>128</v>
      </c>
      <c r="M140" s="148" t="s">
        <v>129</v>
      </c>
      <c r="N140" s="65" t="s">
        <v>87</v>
      </c>
      <c r="O140" s="65" t="s">
        <v>128</v>
      </c>
      <c r="P140" s="147" t="s">
        <v>129</v>
      </c>
      <c r="Q140" s="61" t="s">
        <v>86</v>
      </c>
      <c r="R140" s="61" t="s">
        <v>55</v>
      </c>
      <c r="S140" s="61" t="s">
        <v>56</v>
      </c>
      <c r="T140" s="61" t="s">
        <v>79</v>
      </c>
      <c r="U140" s="61" t="s">
        <v>86</v>
      </c>
      <c r="V140" s="264" t="s">
        <v>91</v>
      </c>
      <c r="W140" s="265"/>
      <c r="X140" s="264" t="s">
        <v>92</v>
      </c>
      <c r="Y140" s="265"/>
      <c r="Z140" s="261" t="s">
        <v>94</v>
      </c>
      <c r="AA140" s="262"/>
      <c r="AB140" s="261" t="s">
        <v>97</v>
      </c>
      <c r="AC140" s="262"/>
      <c r="AD140" s="261" t="s">
        <v>98</v>
      </c>
      <c r="AE140" s="262"/>
      <c r="AF140" s="261" t="s">
        <v>99</v>
      </c>
      <c r="AG140" s="262"/>
      <c r="AH140" s="157" t="s">
        <v>131</v>
      </c>
      <c r="AI140" s="157" t="s">
        <v>132</v>
      </c>
      <c r="AJ140" s="157" t="s">
        <v>133</v>
      </c>
      <c r="AK140" s="157" t="s">
        <v>134</v>
      </c>
      <c r="AL140" s="157" t="s">
        <v>135</v>
      </c>
      <c r="AM140" s="157" t="s">
        <v>136</v>
      </c>
      <c r="AN140" s="157" t="s">
        <v>137</v>
      </c>
      <c r="AO140" s="157" t="s">
        <v>138</v>
      </c>
      <c r="AP140" s="157" t="s">
        <v>139</v>
      </c>
      <c r="AQ140" s="158" t="s">
        <v>140</v>
      </c>
      <c r="AR140" s="157" t="s">
        <v>141</v>
      </c>
      <c r="AS140" s="157" t="s">
        <v>142</v>
      </c>
      <c r="AT140" s="159" t="s">
        <v>131</v>
      </c>
      <c r="AU140" s="157" t="s">
        <v>132</v>
      </c>
      <c r="AV140" s="157" t="s">
        <v>133</v>
      </c>
      <c r="AW140" s="157" t="s">
        <v>134</v>
      </c>
      <c r="AX140" s="157" t="s">
        <v>42</v>
      </c>
      <c r="AY140" s="157" t="s">
        <v>136</v>
      </c>
      <c r="AZ140" s="157" t="s">
        <v>137</v>
      </c>
      <c r="BA140" s="157" t="s">
        <v>138</v>
      </c>
      <c r="BB140" s="157" t="s">
        <v>139</v>
      </c>
      <c r="BC140" s="158" t="s">
        <v>140</v>
      </c>
      <c r="BD140" s="157" t="s">
        <v>143</v>
      </c>
      <c r="BE140" s="157" t="s">
        <v>144</v>
      </c>
      <c r="BF140" s="157" t="s">
        <v>145</v>
      </c>
      <c r="BG140" s="157" t="s">
        <v>144</v>
      </c>
      <c r="BH140" s="157" t="s">
        <v>142</v>
      </c>
      <c r="BI140" s="157" t="s">
        <v>146</v>
      </c>
      <c r="BJ140" s="157" t="s">
        <v>147</v>
      </c>
      <c r="BK140" s="157" t="s">
        <v>148</v>
      </c>
      <c r="BL140" s="157" t="s">
        <v>149</v>
      </c>
      <c r="BM140" s="210" t="s">
        <v>199</v>
      </c>
      <c r="BN140" s="210" t="s">
        <v>200</v>
      </c>
      <c r="BO140" s="210" t="s">
        <v>201</v>
      </c>
      <c r="BP140" s="219" t="s">
        <v>207</v>
      </c>
      <c r="BQ140" s="220" t="s">
        <v>208</v>
      </c>
      <c r="BR140" s="219" t="s">
        <v>204</v>
      </c>
      <c r="BS140" s="219" t="s">
        <v>205</v>
      </c>
      <c r="BT140" s="219" t="s">
        <v>206</v>
      </c>
      <c r="BU140" s="247"/>
      <c r="BV140" s="247"/>
      <c r="BW140" s="247"/>
      <c r="BX140" s="247"/>
      <c r="BY140" s="247"/>
      <c r="BZ140" s="247"/>
      <c r="CA140" s="219" t="s">
        <v>224</v>
      </c>
    </row>
    <row r="141" spans="1:79" ht="16.5" x14ac:dyDescent="0.35">
      <c r="B141" s="32" t="s">
        <v>33</v>
      </c>
      <c r="C141" s="35">
        <f>(ABS(C137)+ABS(C139))*SIGN(C137)</f>
        <v>-45.29</v>
      </c>
      <c r="D141" s="37">
        <f t="shared" ref="D141:F141" si="552">(ABS(D137)+ABS(D139))*SIGN(D137)</f>
        <v>42.438000000000002</v>
      </c>
      <c r="E141" s="35">
        <f t="shared" si="552"/>
        <v>-34.768999999999998</v>
      </c>
      <c r="F141" s="35">
        <f t="shared" si="552"/>
        <v>25.124000000000002</v>
      </c>
      <c r="H141" s="136">
        <v>1</v>
      </c>
      <c r="I141" s="63">
        <f>C145</f>
        <v>-477.08499999999998</v>
      </c>
      <c r="J141" s="63">
        <f>C146</f>
        <v>-382.87907999999999</v>
      </c>
      <c r="K141" s="63">
        <f>$J$158</f>
        <v>336.7260171609679</v>
      </c>
      <c r="L141" s="135" t="str">
        <f>IF(ABS(I141)&lt;=K141,"VERIFICA","NON VERIFICA")</f>
        <v>NON VERIFICA</v>
      </c>
      <c r="M141" s="135" t="str">
        <f>IF(ABS(J141)&lt;=K141,"VERIFICA","NON VERIFICA")</f>
        <v>NON VERIFICA</v>
      </c>
      <c r="N141" s="63">
        <f>$J$159</f>
        <v>446.90674053554949</v>
      </c>
      <c r="O141" s="135" t="str">
        <f>IF(ABS(I141)&lt;=N141,"VERIFICA","NON VERIFICA")</f>
        <v>NON VERIFICA</v>
      </c>
      <c r="P141" s="99" t="str">
        <f>IF(ABS(J141)&lt;=N141,"VERIFICA","NON VERIFICA")</f>
        <v>VERIFICA</v>
      </c>
      <c r="Q141" s="136">
        <v>1</v>
      </c>
      <c r="R141" s="76">
        <f>C149</f>
        <v>16.472721077372238</v>
      </c>
      <c r="S141" s="76">
        <f>C150</f>
        <v>12.10551205900043</v>
      </c>
      <c r="T141" s="282">
        <f>C151</f>
        <v>12.10551205900043</v>
      </c>
      <c r="U141" s="136">
        <v>1</v>
      </c>
      <c r="V141" s="76">
        <f>3*fi!$B$6+2*fi!$B$8</f>
        <v>12.308800000000002</v>
      </c>
      <c r="W141" s="73" t="s">
        <v>105</v>
      </c>
      <c r="X141" s="76">
        <f>2*fi!$B$6+4*fi!$B$8</f>
        <v>16.5792</v>
      </c>
      <c r="Y141" s="73" t="s">
        <v>123</v>
      </c>
      <c r="Z141" s="76">
        <f>30*70*1.4/450</f>
        <v>6.5333333333333332</v>
      </c>
      <c r="AA141" s="76" t="s">
        <v>96</v>
      </c>
      <c r="AB141" s="76">
        <f>X141+30*70*(3.5/450)</f>
        <v>32.912533333333329</v>
      </c>
      <c r="AC141" s="76" t="s">
        <v>96</v>
      </c>
      <c r="AD141" s="261" t="str">
        <f>IF((25*V141)/100&lt;=X141,"VERIFICA","NON VERIFICA")</f>
        <v>VERIFICA</v>
      </c>
      <c r="AE141" s="262"/>
      <c r="AF141" s="261" t="str">
        <f>IF((50*V141)/100&lt;=X141,"VERIFICA","NON VERIFICA")</f>
        <v>VERIFICA</v>
      </c>
      <c r="AG141" s="262"/>
      <c r="AH141" s="68">
        <f>(V141*100*391.3)/(30*10*($B$161)*10*14.17)</f>
        <v>0.17166846446112502</v>
      </c>
      <c r="AI141" s="68">
        <f>X141/V141</f>
        <v>1.346938775510204</v>
      </c>
      <c r="AJ141" s="68">
        <f>0.0035*AI141/0.00196</f>
        <v>2.4052478134110786</v>
      </c>
      <c r="AK141" s="153">
        <v>0.81</v>
      </c>
      <c r="AL141" s="161">
        <f>(AH141/(2*AK141))*((1-AJ141)+SQRT((1-AJ141)^2+(4*AK141*AJ141*0.04)/(AH141*(0.7-0.04))))*(0.7-0.04)</f>
        <v>5.3760895136418352E-2</v>
      </c>
      <c r="AM141" s="162">
        <f>(AL141-0.04)*0.0035/AL141</f>
        <v>8.9587669355672386E-4</v>
      </c>
      <c r="AN141" s="162">
        <v>1.9599999999999999E-3</v>
      </c>
      <c r="AO141" s="153" t="str">
        <f>IF(AM141&lt;AN141, "VERIFICA","NON VERIFICA")</f>
        <v>VERIFICA</v>
      </c>
      <c r="AP141" s="153">
        <v>0.41599999999999998</v>
      </c>
      <c r="AQ141" s="68">
        <f>(AL141-0.04)*0.0035/(AL141*0.00196)</f>
        <v>0.45707994569220606</v>
      </c>
      <c r="AR141" s="68">
        <f>(V141*100*0.9*391.3*($B$161)*10)*10^-6</f>
        <v>286.096146336</v>
      </c>
      <c r="AS141" s="68">
        <f>((V141*100*(($B$161)*10-AP141*AL141*1000)+AQ141*X141*100*(AP141*AL141*1000-0.04*1000))*391.3)*10^-6</f>
        <v>301.8834704140985</v>
      </c>
      <c r="AT141" s="68">
        <f>(X141*100*391.3)/(30*10*($B$161)*10*14.17)</f>
        <v>0.23122691131498471</v>
      </c>
      <c r="AU141" s="68">
        <f>V141/X141</f>
        <v>0.74242424242424254</v>
      </c>
      <c r="AV141" s="68">
        <f>0.0035*AU141/0.00196</f>
        <v>1.3257575757575761</v>
      </c>
      <c r="AW141" s="153">
        <v>0.81</v>
      </c>
      <c r="AX141" s="68">
        <f>(AT141/(2*AW141))*((1-AV141)+SQRT((1-AV141)^2+(4*AW141*AV141*0.04)/(AT141*(0.66))))*(0.66)</f>
        <v>7.3873514104238855E-2</v>
      </c>
      <c r="AY141" s="162">
        <f>(AX141-0.04)*0.0035/AX141</f>
        <v>1.6048688193923779E-3</v>
      </c>
      <c r="AZ141" s="162">
        <v>1.9599999999999999E-3</v>
      </c>
      <c r="BA141" s="153" t="str">
        <f>IF(AY141&lt;AZ141, "VERIFICA","NON VERIFICA")</f>
        <v>VERIFICA</v>
      </c>
      <c r="BB141" s="153">
        <v>0.41599999999999998</v>
      </c>
      <c r="BC141" s="68">
        <f>(AX141-0.04)*0.0035/(AX141*0.00196)</f>
        <v>0.81881062213896827</v>
      </c>
      <c r="BD141" s="68">
        <f>(X141*100*0.9*391.3*($B$161)*10)*10^-6</f>
        <v>385.35399302400003</v>
      </c>
      <c r="BE141" s="68">
        <f>((X141*100*(($B$161)*10-BB141*AX141*1000)+BC141*V141*100*(BB141*AX141*1000-0.04*1000))*391.3)*10^-6</f>
        <v>404.57899244452631</v>
      </c>
      <c r="BF141" s="254">
        <f>K20</f>
        <v>38.1</v>
      </c>
      <c r="BG141" s="180">
        <f t="shared" ref="BG141:BG144" si="553">BE141</f>
        <v>404.57899244452631</v>
      </c>
      <c r="BH141" s="68">
        <f t="shared" ref="BH141:BH144" si="554">AS141</f>
        <v>301.8834704140985</v>
      </c>
      <c r="BI141" s="256">
        <f>(BF141*$AT$2/2)+(BH141+ABS(BG142))/$AT$2</f>
        <v>235.2734663856516</v>
      </c>
      <c r="BJ141" s="256">
        <f>(BF141*$AT$2/2)+(ABS(BG141)+BH142)/$AT$2</f>
        <v>236.57437609072647</v>
      </c>
      <c r="BK141" s="256">
        <f>MAX(ABS(F20),ABS(F21))</f>
        <v>172.54900000000001</v>
      </c>
      <c r="BL141" s="247">
        <f>MAX(BI141,BJ141,BK141)</f>
        <v>236.57437609072647</v>
      </c>
      <c r="BM141" s="285">
        <f>BL141*10/(0.9*(0.66)*391.3*2)</f>
        <v>5.0891050398939228</v>
      </c>
      <c r="BN141" s="287">
        <v>8</v>
      </c>
      <c r="BO141" s="285">
        <f>fi!$B$2</f>
        <v>0.50240000000000007</v>
      </c>
      <c r="BP141" s="247">
        <f>0.66/4</f>
        <v>0.16500000000000001</v>
      </c>
      <c r="BQ141" s="247">
        <f>0.225</f>
        <v>0.22500000000000001</v>
      </c>
      <c r="BR141" s="247">
        <f>8*0.016</f>
        <v>0.128</v>
      </c>
      <c r="BS141" s="247">
        <f>24*0.008</f>
        <v>0.192</v>
      </c>
      <c r="BT141" s="247">
        <f>MIN(BP141:BS141)</f>
        <v>0.128</v>
      </c>
      <c r="BU141" s="240" t="str">
        <f>IF(BL141&lt;=$J$160,"VERIFICA","NON VERIFICA")</f>
        <v>VERIFICA</v>
      </c>
      <c r="BV141" s="240"/>
      <c r="BW141" s="240"/>
      <c r="BX141" s="240" t="str">
        <f>IF(BL141&lt;=$V$163,"VERIFICA","NON VERIFICA")</f>
        <v>NON VERIFICA</v>
      </c>
      <c r="BY141" s="240"/>
      <c r="BZ141" s="240"/>
      <c r="CA141" s="318">
        <v>15</v>
      </c>
    </row>
    <row r="142" spans="1:79" ht="16.5" x14ac:dyDescent="0.35">
      <c r="B142" s="32" t="s">
        <v>34</v>
      </c>
      <c r="C142" s="35">
        <f>(ABS(C138)+ABS(C140))*SIGN(C138)</f>
        <v>374.18799999999999</v>
      </c>
      <c r="D142" s="37">
        <f t="shared" ref="D142:F142" si="555">(ABS(D138)+ABS(D140))*SIGN(D138)</f>
        <v>-350.77</v>
      </c>
      <c r="E142" s="35">
        <f t="shared" si="555"/>
        <v>288.01499999999999</v>
      </c>
      <c r="F142" s="35">
        <f t="shared" si="555"/>
        <v>-208.53100000000001</v>
      </c>
      <c r="H142" s="136">
        <v>8</v>
      </c>
      <c r="I142" s="63">
        <f>D144</f>
        <v>-446.6574</v>
      </c>
      <c r="J142" s="63">
        <f>D146</f>
        <v>-353.35899999999998</v>
      </c>
      <c r="K142" s="63">
        <f t="shared" ref="K142:K144" si="556">$J$158</f>
        <v>336.7260171609679</v>
      </c>
      <c r="L142" s="135" t="str">
        <f>IF(ABS(I142)&lt;=K142,"VERIFICA","NON VERIFICA")</f>
        <v>NON VERIFICA</v>
      </c>
      <c r="M142" s="135" t="str">
        <f>IF(ABS(J142)&lt;=K142,"VERIFICA","NON VERIFICA")</f>
        <v>NON VERIFICA</v>
      </c>
      <c r="N142" s="63">
        <f t="shared" ref="N142:N144" si="557">$J$159</f>
        <v>446.90674053554949</v>
      </c>
      <c r="O142" s="67" t="str">
        <f>IF(ABS(I142)&lt;=N142,"VERIFICA","NON VERIFICA")</f>
        <v>VERIFICA</v>
      </c>
      <c r="P142" s="99" t="str">
        <f t="shared" ref="P142:P143" si="558">IF(ABS(J142)&lt;=N142,"VERIFICA","NON VERIFICA")</f>
        <v>VERIFICA</v>
      </c>
      <c r="Q142" s="136">
        <v>8</v>
      </c>
      <c r="R142" s="76">
        <f>D149</f>
        <v>15.202669853832644</v>
      </c>
      <c r="S142" s="76">
        <f>D150</f>
        <v>11.286689193665936</v>
      </c>
      <c r="T142" s="283"/>
      <c r="U142" s="136">
        <v>8</v>
      </c>
      <c r="V142" s="76">
        <f>1*fi!$B$6+3*fi!$B$8</f>
        <v>11.429600000000001</v>
      </c>
      <c r="W142" s="73" t="s">
        <v>228</v>
      </c>
      <c r="X142" s="76">
        <f>3*fi!$B$6+3*fi!$B$8</f>
        <v>15.4488</v>
      </c>
      <c r="Y142" s="73" t="s">
        <v>125</v>
      </c>
      <c r="Z142" s="76">
        <f t="shared" ref="Z142:Z144" si="559">30*70*1.4/450</f>
        <v>6.5333333333333332</v>
      </c>
      <c r="AA142" s="76" t="s">
        <v>96</v>
      </c>
      <c r="AB142" s="76">
        <f>X142+30*70*(3.5/450)</f>
        <v>31.782133333333334</v>
      </c>
      <c r="AC142" s="76" t="s">
        <v>96</v>
      </c>
      <c r="AD142" s="261" t="str">
        <f>IF((25*V142)/100&lt;=X142,"VERIFICA","NON VERIFICA")</f>
        <v>VERIFICA</v>
      </c>
      <c r="AE142" s="262"/>
      <c r="AF142" s="261" t="str">
        <f>IF((50*V142)/100&lt;=X142,"VERIFICA","NON VERIFICA")</f>
        <v>VERIFICA</v>
      </c>
      <c r="AG142" s="262"/>
      <c r="AH142" s="68">
        <f t="shared" ref="AH142:AH144" si="560">(V142*100*391.3)/(30*10*($B$161)*10*14.17)</f>
        <v>0.15940643128533039</v>
      </c>
      <c r="AI142" s="68">
        <f t="shared" ref="AI142:AI144" si="561">X142/V142</f>
        <v>1.3516483516483515</v>
      </c>
      <c r="AJ142" s="68">
        <f t="shared" ref="AJ142:AJ144" si="562">0.0035*AI142/0.00196</f>
        <v>2.4136577708006279</v>
      </c>
      <c r="AK142" s="153">
        <v>0.81</v>
      </c>
      <c r="AL142" s="161">
        <f t="shared" ref="AL142:AL144" si="563">(AH142/(2*AK142))*((1-AJ142)+SQRT((1-AJ142)^2+(4*AK142*AJ142*0.04)/(AH142*(0.7-0.04))))*(0.7-0.04)</f>
        <v>5.2998166573941137E-2</v>
      </c>
      <c r="AM142" s="162">
        <f t="shared" ref="AM142:AM144" si="564">(AL142-0.04)*0.0035/AL142</f>
        <v>8.5839918528734323E-4</v>
      </c>
      <c r="AN142" s="162">
        <v>1.9599999999999999E-3</v>
      </c>
      <c r="AO142" s="153" t="str">
        <f t="shared" ref="AO142:AO144" si="565">IF(AM142&lt;AN142, "VERIFICA","NON VERIFICA")</f>
        <v>VERIFICA</v>
      </c>
      <c r="AP142" s="153">
        <v>0.41599999999999998</v>
      </c>
      <c r="AQ142" s="68">
        <f>(AL142-0.04)*0.0035/(AL142*0.00196)</f>
        <v>0.43795876800374656</v>
      </c>
      <c r="AR142" s="68">
        <f t="shared" ref="AR142:AR144" si="566">(V142*100*0.9*391.3*($B$161)*10)*10^-6</f>
        <v>265.660707312</v>
      </c>
      <c r="AS142" s="68">
        <f t="shared" ref="AS142:AS144" si="567">((V142*100*(($B$161)*10-AP142*AL142*1000)+AQ142*X142*100*(AP142*AL142*1000-0.04*1000))*391.3)*10^-6</f>
        <v>280.56513757281533</v>
      </c>
      <c r="AT142" s="68">
        <f t="shared" ref="AT142:AT144" si="568">(X142*100*391.3)/(30*10*($B$161)*10*14.17)</f>
        <v>0.21546144008896306</v>
      </c>
      <c r="AU142" s="68">
        <f t="shared" ref="AU142:AU144" si="569">V142/X142</f>
        <v>0.73983739837398377</v>
      </c>
      <c r="AV142" s="68">
        <f t="shared" ref="AV142:AV144" si="570">0.0035*AU142/0.00196</f>
        <v>1.321138211382114</v>
      </c>
      <c r="AW142" s="153">
        <v>0.81</v>
      </c>
      <c r="AX142" s="68">
        <f t="shared" ref="AX142:AX144" si="571">(AT142/(2*AW142))*((1-AV142)+SQRT((1-AV142)^2+(4*AW142*AV142*0.04)/(AT142*(0.66))))*(0.66)</f>
        <v>7.2171059678336494E-2</v>
      </c>
      <c r="AY142" s="162">
        <f t="shared" ref="AY142:AY144" si="572">(AX142-0.04)*0.0035/AX142</f>
        <v>1.560164273270001E-3</v>
      </c>
      <c r="AZ142" s="162">
        <v>1.9599999999999999E-3</v>
      </c>
      <c r="BA142" s="153" t="str">
        <f t="shared" ref="BA142:BA144" si="573">IF(AY142&lt;AZ142, "VERIFICA","NON VERIFICA")</f>
        <v>VERIFICA</v>
      </c>
      <c r="BB142" s="153">
        <v>0.41599999999999998</v>
      </c>
      <c r="BC142" s="68">
        <f t="shared" ref="BC142:BC144" si="574">(AX142-0.04)*0.0035/(AX142*0.00196)</f>
        <v>0.79600218023979641</v>
      </c>
      <c r="BD142" s="68">
        <f t="shared" ref="BD142:BD144" si="575">(X142*100*0.9*391.3*($B$161)*10)*10^-6</f>
        <v>359.07985713600004</v>
      </c>
      <c r="BE142" s="68">
        <f t="shared" ref="BE142:BE144" si="576">((X142*100*(($B$161)*10-BB142*AX142*1000)+BC142*V142*100*(BB142*AX142*1000-0.04*1000))*391.3)*10^-6</f>
        <v>377.27647495989879</v>
      </c>
      <c r="BF142" s="255"/>
      <c r="BG142" s="180">
        <f t="shared" si="553"/>
        <v>377.27647495989879</v>
      </c>
      <c r="BH142" s="68">
        <f t="shared" si="554"/>
        <v>280.56513757281533</v>
      </c>
      <c r="BI142" s="257"/>
      <c r="BJ142" s="257"/>
      <c r="BK142" s="257"/>
      <c r="BL142" s="247"/>
      <c r="BM142" s="285"/>
      <c r="BN142" s="287"/>
      <c r="BO142" s="285"/>
      <c r="BP142" s="247"/>
      <c r="BQ142" s="247"/>
      <c r="BR142" s="247"/>
      <c r="BS142" s="247"/>
      <c r="BT142" s="247"/>
      <c r="BU142" s="240" t="str">
        <f>IF(BL142&lt;=$J$160,"VERIFICA","NON VERIFICA")</f>
        <v>VERIFICA</v>
      </c>
      <c r="BV142" s="240"/>
      <c r="BW142" s="240"/>
      <c r="BX142" s="240" t="str">
        <f>IF(BL141&lt;=$V$163,"VERIFICA","NON VERIFICA")</f>
        <v>NON VERIFICA</v>
      </c>
      <c r="BY142" s="240"/>
      <c r="BZ142" s="240"/>
      <c r="CA142" s="318"/>
    </row>
    <row r="143" spans="1:79" ht="16.5" x14ac:dyDescent="0.35">
      <c r="B143" s="32" t="s">
        <v>75</v>
      </c>
      <c r="C143" s="35">
        <f>(ABS(C142)+0.3*ABS(C141))*SIGN(C142)</f>
        <v>387.77499999999998</v>
      </c>
      <c r="D143" s="37">
        <f>(ABS(D142)+0.3*ABS(D141))*SIGN(D142)</f>
        <v>-363.50139999999999</v>
      </c>
      <c r="E143" s="35">
        <f>(ABS(E142)+0.3*ABS(E141))*SIGN(E142)</f>
        <v>298.44569999999999</v>
      </c>
      <c r="F143" s="35">
        <f>(ABS(F142)+0.3*ABS(F141))*SIGN(F142)</f>
        <v>-216.06820000000002</v>
      </c>
      <c r="H143" s="137">
        <v>8</v>
      </c>
      <c r="I143" s="138">
        <f>E145</f>
        <v>-328.23969999999997</v>
      </c>
      <c r="J143" s="138">
        <f>E146</f>
        <v>-274.95173999999992</v>
      </c>
      <c r="K143" s="63">
        <f t="shared" si="556"/>
        <v>336.7260171609679</v>
      </c>
      <c r="L143" s="67" t="str">
        <f>IF(ABS(I143)&lt;=K143,"VERIFICA","NON VERIFICA")</f>
        <v>VERIFICA</v>
      </c>
      <c r="M143" s="78" t="str">
        <f t="shared" ref="M143:M144" si="577">IF(ABS(J143)&lt;=K143,"VERIFICA","NON VERIFICA")</f>
        <v>VERIFICA</v>
      </c>
      <c r="N143" s="63">
        <f t="shared" si="557"/>
        <v>446.90674053554949</v>
      </c>
      <c r="O143" s="67" t="str">
        <f>IF(ABS(I143)&lt;=N143,"VERIFICA","NON VERIFICA")</f>
        <v>VERIFICA</v>
      </c>
      <c r="P143" s="99" t="str">
        <f t="shared" si="558"/>
        <v>VERIFICA</v>
      </c>
      <c r="Q143" s="137">
        <v>8</v>
      </c>
      <c r="R143" s="68">
        <f>E149</f>
        <v>11.8293308758425</v>
      </c>
      <c r="S143" s="68">
        <f>E150</f>
        <v>10.236883701999981</v>
      </c>
      <c r="T143" s="254">
        <f>E151</f>
        <v>10.236883701999981</v>
      </c>
      <c r="U143" s="137">
        <v>8</v>
      </c>
      <c r="V143" s="76">
        <f>2*fi!$B$6+2*fi!$B$8</f>
        <v>10.299200000000001</v>
      </c>
      <c r="W143" s="73" t="s">
        <v>103</v>
      </c>
      <c r="X143" s="76">
        <f>3*fi!$B$6+2*fi!$B$8</f>
        <v>12.308800000000002</v>
      </c>
      <c r="Y143" s="73" t="s">
        <v>105</v>
      </c>
      <c r="Z143" s="76">
        <f t="shared" si="559"/>
        <v>6.5333333333333332</v>
      </c>
      <c r="AA143" s="76" t="s">
        <v>96</v>
      </c>
      <c r="AB143" s="76">
        <f>X143+30*70*(3.5/450)</f>
        <v>28.642133333333334</v>
      </c>
      <c r="AC143" s="76" t="s">
        <v>96</v>
      </c>
      <c r="AD143" s="261" t="str">
        <f>IF((25*V143)/100&lt;=X143,"VERIFICA","NON VERIFICA")</f>
        <v>VERIFICA</v>
      </c>
      <c r="AE143" s="262"/>
      <c r="AF143" s="261" t="str">
        <f>IF((50*V143)/100&lt;=X143,"VERIFICA","NON VERIFICA")</f>
        <v>VERIFICA</v>
      </c>
      <c r="AG143" s="262"/>
      <c r="AH143" s="68">
        <f t="shared" si="560"/>
        <v>0.14364096005930871</v>
      </c>
      <c r="AI143" s="68">
        <f t="shared" si="561"/>
        <v>1.1951219512195121</v>
      </c>
      <c r="AJ143" s="68">
        <f t="shared" si="562"/>
        <v>2.1341463414634148</v>
      </c>
      <c r="AK143" s="153">
        <v>0.81</v>
      </c>
      <c r="AL143" s="161">
        <f t="shared" si="563"/>
        <v>5.36141217462201E-2</v>
      </c>
      <c r="AM143" s="162">
        <f t="shared" si="564"/>
        <v>8.8874767616854092E-4</v>
      </c>
      <c r="AN143" s="162">
        <v>1.9599999999999999E-3</v>
      </c>
      <c r="AO143" s="153" t="str">
        <f t="shared" si="565"/>
        <v>VERIFICA</v>
      </c>
      <c r="AP143" s="153">
        <v>0.41599999999999998</v>
      </c>
      <c r="AQ143" s="68">
        <f t="shared" ref="AQ143:AQ144" si="578">(AL143-0.04)*0.0035/(AL143*0.00196)</f>
        <v>0.45344269192272496</v>
      </c>
      <c r="AR143" s="68">
        <f t="shared" si="566"/>
        <v>239.38657142400001</v>
      </c>
      <c r="AS143" s="68">
        <f t="shared" si="567"/>
        <v>253.13172780081328</v>
      </c>
      <c r="AT143" s="68">
        <f t="shared" si="568"/>
        <v>0.17166846446112502</v>
      </c>
      <c r="AU143" s="68">
        <f t="shared" si="569"/>
        <v>0.83673469387755095</v>
      </c>
      <c r="AV143" s="68">
        <f t="shared" si="570"/>
        <v>1.4941690962099126</v>
      </c>
      <c r="AW143" s="153">
        <v>0.81</v>
      </c>
      <c r="AX143" s="68">
        <f t="shared" si="571"/>
        <v>6.3185768964675038E-2</v>
      </c>
      <c r="AY143" s="162">
        <f t="shared" si="572"/>
        <v>1.2843112097239945E-3</v>
      </c>
      <c r="AZ143" s="162">
        <v>1.9599999999999999E-3</v>
      </c>
      <c r="BA143" s="153" t="str">
        <f t="shared" si="573"/>
        <v>VERIFICA</v>
      </c>
      <c r="BB143" s="153">
        <v>0.41599999999999998</v>
      </c>
      <c r="BC143" s="68">
        <f t="shared" si="574"/>
        <v>0.65526082128775243</v>
      </c>
      <c r="BD143" s="68">
        <f t="shared" si="575"/>
        <v>286.096146336</v>
      </c>
      <c r="BE143" s="68">
        <f t="shared" si="576"/>
        <v>301.60276011267501</v>
      </c>
      <c r="BF143" s="325">
        <f>K40</f>
        <v>10.899999999999999</v>
      </c>
      <c r="BG143" s="194">
        <f t="shared" si="553"/>
        <v>301.60276011267501</v>
      </c>
      <c r="BH143" s="74">
        <f t="shared" si="554"/>
        <v>253.13172780081328</v>
      </c>
      <c r="BI143" s="325">
        <f>(BF143*$AT$3/2)+(BH143+ABS(BG144))/$AT$3</f>
        <v>133.78177202680041</v>
      </c>
      <c r="BJ143" s="325">
        <f>(BF143*$AT$3/2)+(ABS(BG143)+BH144)/$AT$3</f>
        <v>144.92453807550424</v>
      </c>
      <c r="BK143" s="325">
        <f>MAX(ABS(F40),ABS(F41))</f>
        <v>46.787999999999997</v>
      </c>
      <c r="BL143" s="327">
        <f>MAX(BI143,BJ143,BK143)</f>
        <v>144.92453807550424</v>
      </c>
      <c r="BM143" s="285">
        <f>BL143*10/(0.9*(0.66)*391.3*2)</f>
        <v>3.117565855236585</v>
      </c>
      <c r="BN143" s="287">
        <v>8</v>
      </c>
      <c r="BO143" s="285">
        <f>fi!$B$2</f>
        <v>0.50240000000000007</v>
      </c>
      <c r="BP143" s="247">
        <f>0.66/4</f>
        <v>0.16500000000000001</v>
      </c>
      <c r="BQ143" s="247">
        <f t="shared" ref="BQ143" si="579">0.225</f>
        <v>0.22500000000000001</v>
      </c>
      <c r="BR143" s="247">
        <f t="shared" ref="BR143" si="580">8*0.016</f>
        <v>0.128</v>
      </c>
      <c r="BS143" s="247">
        <f t="shared" ref="BS143" si="581">24*0.008</f>
        <v>0.192</v>
      </c>
      <c r="BT143" s="247">
        <f t="shared" ref="BT143" si="582">MIN(BP143:BS143)</f>
        <v>0.128</v>
      </c>
      <c r="BU143" s="240" t="str">
        <f>IF(BL143&lt;=$J$160,"VERIFICA","NON VERIFICA")</f>
        <v>VERIFICA</v>
      </c>
      <c r="BV143" s="240"/>
      <c r="BW143" s="240"/>
      <c r="BX143" s="240" t="str">
        <f>IF(BL143&lt;=$V$163,"VERIFICA","NON VERIFICA")</f>
        <v>VERIFICA</v>
      </c>
      <c r="BY143" s="240"/>
      <c r="BZ143" s="240"/>
      <c r="CA143" s="318">
        <v>20</v>
      </c>
    </row>
    <row r="144" spans="1:79" ht="16.5" x14ac:dyDescent="0.35">
      <c r="B144" s="32" t="s">
        <v>37</v>
      </c>
      <c r="C144" s="35">
        <f>C136+C143</f>
        <v>298.46499999999997</v>
      </c>
      <c r="D144" s="37">
        <f t="shared" ref="D144" si="583">D136+D143</f>
        <v>-446.6574</v>
      </c>
      <c r="E144" s="35">
        <f t="shared" ref="E144" si="584">E136+E143</f>
        <v>268.65170000000001</v>
      </c>
      <c r="F144" s="35">
        <f t="shared" ref="F144" si="585">F136+F143</f>
        <v>-227.76820000000001</v>
      </c>
      <c r="H144" s="137">
        <v>15</v>
      </c>
      <c r="I144" s="138">
        <f>F144</f>
        <v>-227.76820000000001</v>
      </c>
      <c r="J144" s="138">
        <f>F146</f>
        <v>-208.68245000000002</v>
      </c>
      <c r="K144" s="63">
        <f t="shared" si="556"/>
        <v>336.7260171609679</v>
      </c>
      <c r="L144" s="67" t="str">
        <f>IF(ABS(I144)&lt;=K144,"VERIFICA","NON VERIFICA")</f>
        <v>VERIFICA</v>
      </c>
      <c r="M144" s="78" t="str">
        <f t="shared" si="577"/>
        <v>VERIFICA</v>
      </c>
      <c r="N144" s="63">
        <f t="shared" si="557"/>
        <v>446.90674053554949</v>
      </c>
      <c r="O144" s="67" t="str">
        <f>IF(ABS(I144)&lt;=N144,"VERIFICA","NON VERIFICA")</f>
        <v>VERIFICA</v>
      </c>
      <c r="P144" s="99" t="str">
        <f>IF(ABS(J144)&lt;=N144,"VERIFICA","NON VERIFICA")</f>
        <v>VERIFICA</v>
      </c>
      <c r="Q144" s="137">
        <v>15</v>
      </c>
      <c r="R144" s="68">
        <f>F149</f>
        <v>8.9782074084399675</v>
      </c>
      <c r="S144" s="68">
        <f>F150</f>
        <v>8.2580726766773314</v>
      </c>
      <c r="T144" s="255"/>
      <c r="U144" s="137">
        <v>15</v>
      </c>
      <c r="V144" s="235">
        <f>3*fi!$B$6+1*fi!$B$8</f>
        <v>9.1688000000000009</v>
      </c>
      <c r="W144" s="73" t="s">
        <v>102</v>
      </c>
      <c r="X144" s="151">
        <f>3*fi!$B$6+1*fi!$B$8</f>
        <v>9.1688000000000009</v>
      </c>
      <c r="Y144" s="73" t="s">
        <v>102</v>
      </c>
      <c r="Z144" s="76">
        <f t="shared" si="559"/>
        <v>6.5333333333333332</v>
      </c>
      <c r="AA144" s="76" t="s">
        <v>96</v>
      </c>
      <c r="AB144" s="76">
        <f>X144+30*70*(3.5/450)</f>
        <v>25.502133333333333</v>
      </c>
      <c r="AC144" s="76" t="s">
        <v>96</v>
      </c>
      <c r="AD144" s="261" t="str">
        <f>IF((25*V144)/100&lt;=X144,"VERIFICA","NON VERIFICA")</f>
        <v>VERIFICA</v>
      </c>
      <c r="AE144" s="262"/>
      <c r="AF144" s="261" t="str">
        <f>IF((50*V144)/100&lt;=X144,"VERIFICA","NON VERIFICA")</f>
        <v>VERIFICA</v>
      </c>
      <c r="AG144" s="262"/>
      <c r="AH144" s="68">
        <f t="shared" si="560"/>
        <v>0.127875488833287</v>
      </c>
      <c r="AI144" s="68">
        <f t="shared" si="561"/>
        <v>1</v>
      </c>
      <c r="AJ144" s="68">
        <f t="shared" si="562"/>
        <v>1.7857142857142858</v>
      </c>
      <c r="AK144" s="153">
        <v>0.81</v>
      </c>
      <c r="AL144" s="161">
        <f t="shared" si="563"/>
        <v>5.4554822077761383E-2</v>
      </c>
      <c r="AM144" s="162">
        <f t="shared" si="564"/>
        <v>9.337740520820191E-4</v>
      </c>
      <c r="AN144" s="162">
        <v>1.9599999999999999E-3</v>
      </c>
      <c r="AO144" s="153" t="str">
        <f t="shared" si="565"/>
        <v>VERIFICA</v>
      </c>
      <c r="AP144" s="153">
        <v>0.41599999999999998</v>
      </c>
      <c r="AQ144" s="68">
        <f t="shared" si="578"/>
        <v>0.47641533269490777</v>
      </c>
      <c r="AR144" s="68">
        <f t="shared" si="566"/>
        <v>213.11243553599999</v>
      </c>
      <c r="AS144" s="68">
        <f t="shared" si="567"/>
        <v>225.69135551576846</v>
      </c>
      <c r="AT144" s="68">
        <f t="shared" si="568"/>
        <v>0.127875488833287</v>
      </c>
      <c r="AU144" s="68">
        <f t="shared" si="569"/>
        <v>1</v>
      </c>
      <c r="AV144" s="68">
        <f t="shared" si="570"/>
        <v>1.7857142857142858</v>
      </c>
      <c r="AW144" s="153">
        <v>0.81</v>
      </c>
      <c r="AX144" s="68">
        <f t="shared" si="571"/>
        <v>5.455482207776139E-2</v>
      </c>
      <c r="AY144" s="162">
        <f t="shared" si="572"/>
        <v>9.3377405208201932E-4</v>
      </c>
      <c r="AZ144" s="162">
        <v>1.9599999999999999E-3</v>
      </c>
      <c r="BA144" s="153" t="str">
        <f t="shared" si="573"/>
        <v>VERIFICA</v>
      </c>
      <c r="BB144" s="153">
        <v>0.41599999999999998</v>
      </c>
      <c r="BC144" s="68">
        <f t="shared" si="574"/>
        <v>0.47641533269490788</v>
      </c>
      <c r="BD144" s="68">
        <f t="shared" si="575"/>
        <v>213.11243553599999</v>
      </c>
      <c r="BE144" s="68">
        <f t="shared" si="576"/>
        <v>225.69135551576846</v>
      </c>
      <c r="BF144" s="326"/>
      <c r="BG144" s="194">
        <f t="shared" si="553"/>
        <v>225.69135551576846</v>
      </c>
      <c r="BH144" s="74">
        <f t="shared" si="554"/>
        <v>225.69135551576846</v>
      </c>
      <c r="BI144" s="326"/>
      <c r="BJ144" s="326"/>
      <c r="BK144" s="326"/>
      <c r="BL144" s="327"/>
      <c r="BM144" s="285"/>
      <c r="BN144" s="287"/>
      <c r="BO144" s="285"/>
      <c r="BP144" s="247"/>
      <c r="BQ144" s="247"/>
      <c r="BR144" s="247"/>
      <c r="BS144" s="247"/>
      <c r="BT144" s="247"/>
      <c r="BU144" s="240" t="str">
        <f>IF(BL144&lt;=$J$160,"VERIFICA","NON VERIFICA")</f>
        <v>VERIFICA</v>
      </c>
      <c r="BV144" s="240"/>
      <c r="BW144" s="240"/>
      <c r="BX144" s="240" t="str">
        <f>IF(BL143&lt;=$V$163,"VERIFICA","NON VERIFICA")</f>
        <v>VERIFICA</v>
      </c>
      <c r="BY144" s="240"/>
      <c r="BZ144" s="240"/>
      <c r="CA144" s="318"/>
    </row>
    <row r="145" spans="1:24" x14ac:dyDescent="0.25">
      <c r="B145" s="32" t="s">
        <v>38</v>
      </c>
      <c r="C145" s="35">
        <f>C136-C143</f>
        <v>-477.08499999999998</v>
      </c>
      <c r="D145" s="37">
        <f t="shared" ref="D145:F145" si="586">D136-D143</f>
        <v>280.34539999999998</v>
      </c>
      <c r="E145" s="35">
        <f t="shared" si="586"/>
        <v>-328.23969999999997</v>
      </c>
      <c r="F145" s="35">
        <f t="shared" si="586"/>
        <v>204.36820000000003</v>
      </c>
    </row>
    <row r="146" spans="1:24" x14ac:dyDescent="0.25">
      <c r="A146" s="44" t="s">
        <v>52</v>
      </c>
      <c r="B146" s="45" t="s">
        <v>53</v>
      </c>
      <c r="C146" s="46">
        <f>MIN(O19:O21)</f>
        <v>-382.87907999999999</v>
      </c>
      <c r="D146" s="47">
        <f>MIN(AL19:AL21)</f>
        <v>-353.35899999999998</v>
      </c>
      <c r="E146" s="46">
        <f>MIN(O39:O41)</f>
        <v>-274.95173999999992</v>
      </c>
      <c r="F146" s="47">
        <f>MIN(AL39:AL41)</f>
        <v>-208.68245000000002</v>
      </c>
    </row>
    <row r="147" spans="1:24" x14ac:dyDescent="0.25">
      <c r="A147" s="49"/>
      <c r="B147" s="45" t="s">
        <v>54</v>
      </c>
      <c r="C147" s="46">
        <f>MAX(O19:O21)</f>
        <v>281.37108000000001</v>
      </c>
      <c r="D147" s="47">
        <f>MAX(AL19:AL21)</f>
        <v>262.33899999999994</v>
      </c>
      <c r="E147" s="46">
        <f>MAX(O39:O41)</f>
        <v>237.93813999999998</v>
      </c>
      <c r="F147" s="47">
        <f>MAX(AL39:AL41)</f>
        <v>191.94420000000008</v>
      </c>
    </row>
    <row r="148" spans="1:24" x14ac:dyDescent="0.25">
      <c r="C148" s="24">
        <f>MAX(O19:AL21)</f>
        <v>281.37108000000001</v>
      </c>
      <c r="D148" s="25"/>
      <c r="E148" s="259">
        <f>MAX(O39:AL41)</f>
        <v>237.93813999999998</v>
      </c>
      <c r="F148" s="259"/>
    </row>
    <row r="149" spans="1:24" x14ac:dyDescent="0.25">
      <c r="B149" s="26" t="s">
        <v>55</v>
      </c>
      <c r="C149" s="27">
        <f t="shared" ref="C149:F150" si="587">ABS(C146*$B$162)</f>
        <v>16.472721077372238</v>
      </c>
      <c r="D149" s="27">
        <f t="shared" si="587"/>
        <v>15.202669853832644</v>
      </c>
      <c r="E149" s="27">
        <f t="shared" si="587"/>
        <v>11.8293308758425</v>
      </c>
      <c r="F149" s="27">
        <f t="shared" si="587"/>
        <v>8.9782074084399675</v>
      </c>
    </row>
    <row r="150" spans="1:24" x14ac:dyDescent="0.25">
      <c r="B150" s="26" t="s">
        <v>56</v>
      </c>
      <c r="C150" s="27">
        <f t="shared" si="587"/>
        <v>12.10551205900043</v>
      </c>
      <c r="D150" s="27">
        <f t="shared" si="587"/>
        <v>11.286689193665936</v>
      </c>
      <c r="E150" s="27">
        <f t="shared" si="587"/>
        <v>10.236883701999981</v>
      </c>
      <c r="F150" s="27">
        <f t="shared" si="587"/>
        <v>8.2580726766773314</v>
      </c>
    </row>
    <row r="151" spans="1:24" x14ac:dyDescent="0.25">
      <c r="B151" s="56" t="s">
        <v>79</v>
      </c>
      <c r="C151" s="260">
        <f>ABS(C148*$B$162)</f>
        <v>12.10551205900043</v>
      </c>
      <c r="D151" s="260"/>
      <c r="E151" s="260">
        <f>ABS(E148*$B$162)</f>
        <v>10.236883701999981</v>
      </c>
      <c r="F151" s="260"/>
    </row>
    <row r="156" spans="1:24" x14ac:dyDescent="0.25">
      <c r="A156" s="240" t="s">
        <v>108</v>
      </c>
      <c r="B156" s="240"/>
      <c r="C156" s="240"/>
      <c r="D156" s="240"/>
      <c r="E156" s="240"/>
      <c r="F156" s="240"/>
      <c r="H156" s="240" t="s">
        <v>82</v>
      </c>
      <c r="I156" s="240"/>
      <c r="J156" s="240"/>
      <c r="K156" s="240"/>
      <c r="L156" s="240"/>
      <c r="M156" s="240"/>
      <c r="N156" s="240"/>
      <c r="Q156" s="186"/>
      <c r="R156" s="186"/>
      <c r="S156" s="186"/>
      <c r="T156" s="226" t="s">
        <v>73</v>
      </c>
      <c r="U156" s="226" t="s">
        <v>72</v>
      </c>
      <c r="V156" s="226" t="s">
        <v>69</v>
      </c>
      <c r="W156" s="226" t="s">
        <v>71</v>
      </c>
      <c r="X156" s="226" t="s">
        <v>74</v>
      </c>
    </row>
    <row r="157" spans="1:24" ht="18" x14ac:dyDescent="0.35">
      <c r="A157" s="61" t="s">
        <v>57</v>
      </c>
      <c r="B157" s="61">
        <f>ROUND(450/1.15,1)</f>
        <v>391.3</v>
      </c>
      <c r="C157" s="61">
        <f>ROUND(450/1.15,1)</f>
        <v>391.3</v>
      </c>
      <c r="D157" s="61">
        <f>ROUND(450/1.15,1)</f>
        <v>391.3</v>
      </c>
      <c r="E157" s="61">
        <f>ROUND(450/1.15,1)</f>
        <v>391.3</v>
      </c>
      <c r="F157" s="61">
        <f>ROUND(450/1.15,1)</f>
        <v>391.3</v>
      </c>
      <c r="H157" s="240" t="s">
        <v>70</v>
      </c>
      <c r="I157" s="240"/>
      <c r="J157" s="61" t="s">
        <v>69</v>
      </c>
      <c r="K157" s="61" t="s">
        <v>71</v>
      </c>
      <c r="L157" s="61" t="s">
        <v>72</v>
      </c>
      <c r="M157" s="61" t="s">
        <v>73</v>
      </c>
      <c r="N157" s="61" t="s">
        <v>74</v>
      </c>
      <c r="Q157" s="248" t="s">
        <v>220</v>
      </c>
      <c r="R157" s="248"/>
      <c r="S157" s="226" t="s">
        <v>217</v>
      </c>
      <c r="T157" s="226" t="s">
        <v>213</v>
      </c>
      <c r="U157" s="226" t="s">
        <v>213</v>
      </c>
      <c r="V157" s="226" t="s">
        <v>213</v>
      </c>
      <c r="W157" s="226" t="s">
        <v>213</v>
      </c>
      <c r="X157" s="226" t="s">
        <v>213</v>
      </c>
    </row>
    <row r="158" spans="1:24" x14ac:dyDescent="0.25">
      <c r="A158" s="61" t="s">
        <v>70</v>
      </c>
      <c r="B158" s="61" t="s">
        <v>69</v>
      </c>
      <c r="C158" s="61" t="s">
        <v>71</v>
      </c>
      <c r="D158" s="61" t="s">
        <v>72</v>
      </c>
      <c r="E158" s="61" t="s">
        <v>73</v>
      </c>
      <c r="F158" s="61" t="s">
        <v>74</v>
      </c>
      <c r="H158" s="61" t="s">
        <v>63</v>
      </c>
      <c r="I158" s="61" t="s">
        <v>62</v>
      </c>
      <c r="J158" s="63">
        <f>0.3*(B161/100)^2/0.0197^2</f>
        <v>336.7260171609679</v>
      </c>
      <c r="K158" s="63">
        <f>0.8*(C161/100)^2/0.0197^2</f>
        <v>118.73534489422559</v>
      </c>
      <c r="L158" s="63">
        <f>0.3*(D161/100)^2/0.0197^2</f>
        <v>242.41799582571059</v>
      </c>
      <c r="M158" s="63">
        <f>0.3*(E161/100)^2/0.0197^2</f>
        <v>163.57030585688887</v>
      </c>
      <c r="N158" s="63">
        <f>0.4*(F161/100)^2/0.0197^2</f>
        <v>59.367672447112795</v>
      </c>
      <c r="Q158" s="226" t="s">
        <v>214</v>
      </c>
      <c r="R158" s="226" t="s">
        <v>216</v>
      </c>
      <c r="S158" s="226" t="s">
        <v>218</v>
      </c>
      <c r="T158" s="226" t="s">
        <v>219</v>
      </c>
      <c r="U158" s="226" t="s">
        <v>219</v>
      </c>
      <c r="V158" s="226" t="s">
        <v>219</v>
      </c>
      <c r="W158" s="226" t="s">
        <v>219</v>
      </c>
      <c r="X158" s="226" t="s">
        <v>219</v>
      </c>
    </row>
    <row r="159" spans="1:24" x14ac:dyDescent="0.25">
      <c r="A159" s="61" t="s">
        <v>58</v>
      </c>
      <c r="B159" s="61">
        <v>70</v>
      </c>
      <c r="C159" s="61">
        <v>28</v>
      </c>
      <c r="D159" s="61">
        <v>60</v>
      </c>
      <c r="E159" s="61">
        <v>50</v>
      </c>
      <c r="F159" s="61">
        <v>28</v>
      </c>
      <c r="H159" s="61" t="s">
        <v>68</v>
      </c>
      <c r="I159" s="61" t="s">
        <v>62</v>
      </c>
      <c r="J159" s="63">
        <f>0.3*(B161/100)^2/0.0171^2</f>
        <v>446.90674053554949</v>
      </c>
      <c r="K159" s="63">
        <f>0.8*(C161/100)^2/0.0171^2</f>
        <v>157.58694983071715</v>
      </c>
      <c r="L159" s="63">
        <f>0.3*(D161/100)^2/0.0171^2</f>
        <v>321.74002257104752</v>
      </c>
      <c r="M159" s="63">
        <f>0.3*(E161/100)^2/0.0171^2</f>
        <v>217.09243869908687</v>
      </c>
      <c r="N159" s="63">
        <f>0.4*(F161/100)^2/0.0171^2</f>
        <v>78.793474915358573</v>
      </c>
      <c r="Q159" s="226" t="s">
        <v>215</v>
      </c>
      <c r="R159" s="1">
        <v>6</v>
      </c>
      <c r="S159" s="63">
        <f t="shared" ref="S159:S164" si="588">100/R159*0.5*2</f>
        <v>16.666666666666668</v>
      </c>
      <c r="T159" s="218">
        <f>0.9*46*S159*391.3*2/1000</f>
        <v>539.99400000000003</v>
      </c>
      <c r="U159" s="218">
        <f>0.9*56*S159*391.3*2/1000</f>
        <v>657.38400000000001</v>
      </c>
      <c r="V159" s="218">
        <f>0.9*66*S159*391.3*2/1000</f>
        <v>774.774</v>
      </c>
      <c r="W159" s="218">
        <f>0.9*24*S159*391.3*2/1000</f>
        <v>281.73600000000005</v>
      </c>
      <c r="X159" s="218">
        <f>0.9*24*S159*391.3*2/1000</f>
        <v>281.73600000000005</v>
      </c>
    </row>
    <row r="160" spans="1:24" ht="18" x14ac:dyDescent="0.35">
      <c r="A160" s="61" t="s">
        <v>59</v>
      </c>
      <c r="B160" s="61">
        <v>4</v>
      </c>
      <c r="C160" s="61">
        <v>4</v>
      </c>
      <c r="D160" s="61">
        <v>4</v>
      </c>
      <c r="E160" s="61">
        <v>4</v>
      </c>
      <c r="F160" s="61">
        <v>4</v>
      </c>
      <c r="H160" s="185" t="s">
        <v>211</v>
      </c>
      <c r="I160" s="64" t="s">
        <v>210</v>
      </c>
      <c r="J160" s="218">
        <f>0.9*30*66*0.5*14.17*2/(1+2^2)/10</f>
        <v>505.0188</v>
      </c>
      <c r="K160" s="218">
        <f>0.9*80*24*0.5*14.17*2/(1+2^2)/10</f>
        <v>489.71519999999998</v>
      </c>
      <c r="L160" s="218">
        <f>0.9*30*56*0.5*14.17*2/(1+2^2)/10</f>
        <v>428.50079999999997</v>
      </c>
      <c r="M160" s="218">
        <f>0.9*30*46*0.5*14.17*2/(1+2^2)/10</f>
        <v>351.9828</v>
      </c>
      <c r="N160" s="218">
        <f>0.9*40*24*0.5*14.17*2/(1+2^2)/10</f>
        <v>244.85759999999999</v>
      </c>
      <c r="Q160" s="226" t="s">
        <v>215</v>
      </c>
      <c r="R160" s="185">
        <v>8.3000000000000007</v>
      </c>
      <c r="S160" s="63">
        <f t="shared" si="588"/>
        <v>12.048192771084336</v>
      </c>
      <c r="T160" s="218">
        <f>0.9*46*S160*391.3*2/1000</f>
        <v>390.35710843373488</v>
      </c>
      <c r="U160" s="218">
        <f>0.9*56*S160*391.3*2/1000</f>
        <v>475.21734939759028</v>
      </c>
      <c r="V160" s="218">
        <f>0.9*66*S160*391.3*2/1000</f>
        <v>560.0775903614458</v>
      </c>
      <c r="W160" s="218">
        <f>0.9*24*S160*391.3*2/1000</f>
        <v>203.664578313253</v>
      </c>
      <c r="X160" s="218">
        <f>0.9*24*S160*391.3*2/1000</f>
        <v>203.664578313253</v>
      </c>
    </row>
    <row r="161" spans="1:24" x14ac:dyDescent="0.25">
      <c r="A161" s="61" t="s">
        <v>60</v>
      </c>
      <c r="B161" s="61">
        <f>B159-B160</f>
        <v>66</v>
      </c>
      <c r="C161" s="61">
        <f>C159-C160</f>
        <v>24</v>
      </c>
      <c r="D161" s="61">
        <f>D159-D160</f>
        <v>56</v>
      </c>
      <c r="E161" s="61">
        <f>E159-E160</f>
        <v>46</v>
      </c>
      <c r="F161" s="61">
        <f>F159-F160</f>
        <v>24</v>
      </c>
      <c r="Q161" s="226" t="s">
        <v>215</v>
      </c>
      <c r="R161" s="185">
        <v>10</v>
      </c>
      <c r="S161" s="63">
        <f t="shared" si="588"/>
        <v>10</v>
      </c>
      <c r="T161" s="218">
        <f t="shared" ref="T161:T164" si="589">0.9*46*S161*391.3*2/1000</f>
        <v>323.99640000000005</v>
      </c>
      <c r="U161" s="218">
        <f t="shared" ref="U161:U164" si="590">0.9*56*S161*391.3*2/1000</f>
        <v>394.43040000000002</v>
      </c>
      <c r="V161" s="218">
        <f t="shared" ref="V161:V164" si="591">0.9*66*S161*391.3*2/1000</f>
        <v>464.86440000000005</v>
      </c>
      <c r="W161" s="218">
        <f t="shared" ref="W161:W164" si="592">0.9*24*S161*391.3*2/1000</f>
        <v>169.04160000000002</v>
      </c>
      <c r="X161" s="218">
        <f t="shared" ref="X161:X164" si="593">0.9*24*S161*391.3*2/1000</f>
        <v>169.04160000000002</v>
      </c>
    </row>
    <row r="162" spans="1:24" x14ac:dyDescent="0.25">
      <c r="A162" s="61" t="s">
        <v>61</v>
      </c>
      <c r="B162" s="61">
        <f>1000/0.9/B161/B157</f>
        <v>4.3023298837252325E-2</v>
      </c>
      <c r="C162" s="61">
        <f>1000/0.9/C161/C157</f>
        <v>0.1183140718024439</v>
      </c>
      <c r="D162" s="61">
        <f>1000/0.9/D161/D157</f>
        <v>5.0706030772475957E-2</v>
      </c>
      <c r="E162" s="61">
        <f>1000/0.9/E161/E157</f>
        <v>6.1729080940405509E-2</v>
      </c>
      <c r="F162" s="61">
        <f>1000/0.9/F161/F157</f>
        <v>0.1183140718024439</v>
      </c>
      <c r="Q162" s="226" t="s">
        <v>215</v>
      </c>
      <c r="R162" s="185">
        <v>15</v>
      </c>
      <c r="S162" s="63">
        <f t="shared" si="588"/>
        <v>6.666666666666667</v>
      </c>
      <c r="T162" s="218">
        <f t="shared" si="589"/>
        <v>215.99760000000001</v>
      </c>
      <c r="U162" s="218">
        <f t="shared" si="590"/>
        <v>262.95360000000005</v>
      </c>
      <c r="V162" s="218">
        <f t="shared" si="591"/>
        <v>309.90960000000001</v>
      </c>
      <c r="W162" s="218">
        <f t="shared" si="592"/>
        <v>112.69440000000003</v>
      </c>
      <c r="X162" s="218">
        <f t="shared" si="593"/>
        <v>112.69440000000003</v>
      </c>
    </row>
    <row r="163" spans="1:24" x14ac:dyDescent="0.25">
      <c r="Q163" s="226" t="s">
        <v>215</v>
      </c>
      <c r="R163" s="185">
        <v>20</v>
      </c>
      <c r="S163" s="63">
        <f t="shared" si="588"/>
        <v>5</v>
      </c>
      <c r="T163" s="218">
        <f t="shared" si="589"/>
        <v>161.99820000000003</v>
      </c>
      <c r="U163" s="218">
        <f t="shared" si="590"/>
        <v>197.21520000000001</v>
      </c>
      <c r="V163" s="218">
        <f t="shared" si="591"/>
        <v>232.43220000000002</v>
      </c>
      <c r="W163" s="218">
        <f t="shared" si="592"/>
        <v>84.520800000000008</v>
      </c>
      <c r="X163" s="218">
        <f t="shared" si="593"/>
        <v>84.520800000000008</v>
      </c>
    </row>
    <row r="164" spans="1:24" x14ac:dyDescent="0.25">
      <c r="Q164" s="226" t="s">
        <v>215</v>
      </c>
      <c r="R164" s="185">
        <v>25</v>
      </c>
      <c r="S164" s="63">
        <f t="shared" si="588"/>
        <v>4</v>
      </c>
      <c r="T164" s="218">
        <f t="shared" si="589"/>
        <v>129.59855999999999</v>
      </c>
      <c r="U164" s="218">
        <f t="shared" si="590"/>
        <v>157.77216000000001</v>
      </c>
      <c r="V164" s="218">
        <f t="shared" si="591"/>
        <v>185.94576000000001</v>
      </c>
      <c r="W164" s="218">
        <f t="shared" si="592"/>
        <v>67.616640000000004</v>
      </c>
      <c r="X164" s="218">
        <f t="shared" si="593"/>
        <v>67.616640000000004</v>
      </c>
    </row>
  </sheetData>
  <mergeCells count="320">
    <mergeCell ref="BM143:BM144"/>
    <mergeCell ref="BN143:BN144"/>
    <mergeCell ref="BO143:BO144"/>
    <mergeCell ref="AH139:BO139"/>
    <mergeCell ref="BM119:BM120"/>
    <mergeCell ref="BN119:BN120"/>
    <mergeCell ref="BO119:BO120"/>
    <mergeCell ref="BM121:BM122"/>
    <mergeCell ref="BN121:BN122"/>
    <mergeCell ref="BO121:BO122"/>
    <mergeCell ref="BF143:BF144"/>
    <mergeCell ref="BI143:BI144"/>
    <mergeCell ref="BJ143:BJ144"/>
    <mergeCell ref="BK143:BK144"/>
    <mergeCell ref="BL143:BL144"/>
    <mergeCell ref="BL119:BL120"/>
    <mergeCell ref="BF121:BF122"/>
    <mergeCell ref="BI121:BI122"/>
    <mergeCell ref="BJ121:BJ122"/>
    <mergeCell ref="BK121:BK122"/>
    <mergeCell ref="BL121:BL122"/>
    <mergeCell ref="AH117:BO117"/>
    <mergeCell ref="BM141:BM142"/>
    <mergeCell ref="BN141:BN142"/>
    <mergeCell ref="BO141:BO142"/>
    <mergeCell ref="BM77:BM78"/>
    <mergeCell ref="BN77:BN78"/>
    <mergeCell ref="BO77:BO78"/>
    <mergeCell ref="AH73:BO73"/>
    <mergeCell ref="BM97:BM98"/>
    <mergeCell ref="BN97:BN98"/>
    <mergeCell ref="BO97:BO98"/>
    <mergeCell ref="BM99:BM100"/>
    <mergeCell ref="BN99:BN100"/>
    <mergeCell ref="BO99:BO100"/>
    <mergeCell ref="AH95:BO95"/>
    <mergeCell ref="BF141:BF142"/>
    <mergeCell ref="BI141:BI142"/>
    <mergeCell ref="BJ141:BJ142"/>
    <mergeCell ref="BK141:BK142"/>
    <mergeCell ref="BL141:BL142"/>
    <mergeCell ref="BF119:BF120"/>
    <mergeCell ref="BI119:BI120"/>
    <mergeCell ref="BJ119:BJ120"/>
    <mergeCell ref="BK119:BK120"/>
    <mergeCell ref="BM53:BM54"/>
    <mergeCell ref="BN53:BN54"/>
    <mergeCell ref="BO53:BO54"/>
    <mergeCell ref="BM55:BM56"/>
    <mergeCell ref="BN55:BN56"/>
    <mergeCell ref="BO55:BO56"/>
    <mergeCell ref="AH51:BO51"/>
    <mergeCell ref="BM75:BM76"/>
    <mergeCell ref="BN75:BN76"/>
    <mergeCell ref="BO75:BO76"/>
    <mergeCell ref="BF75:BF76"/>
    <mergeCell ref="BI75:BI76"/>
    <mergeCell ref="BJ75:BJ76"/>
    <mergeCell ref="BK75:BK76"/>
    <mergeCell ref="BL75:BL76"/>
    <mergeCell ref="BF97:BF98"/>
    <mergeCell ref="BI97:BI98"/>
    <mergeCell ref="BJ97:BJ98"/>
    <mergeCell ref="BK97:BK98"/>
    <mergeCell ref="BL97:BL98"/>
    <mergeCell ref="BF99:BF100"/>
    <mergeCell ref="BI99:BI100"/>
    <mergeCell ref="BJ99:BJ100"/>
    <mergeCell ref="BK99:BK100"/>
    <mergeCell ref="BL99:BL100"/>
    <mergeCell ref="BF77:BF78"/>
    <mergeCell ref="BI77:BI78"/>
    <mergeCell ref="BJ77:BJ78"/>
    <mergeCell ref="BK77:BK78"/>
    <mergeCell ref="BL77:BL78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E129:F129"/>
    <mergeCell ref="Z51:AG51"/>
    <mergeCell ref="U51:Y51"/>
    <mergeCell ref="Q51:T51"/>
    <mergeCell ref="H51:P51"/>
    <mergeCell ref="Z73:AG73"/>
    <mergeCell ref="U73:Y73"/>
    <mergeCell ref="Q73:T73"/>
    <mergeCell ref="H73:P73"/>
    <mergeCell ref="Z95:AG95"/>
    <mergeCell ref="U95:Y95"/>
    <mergeCell ref="Q95:T95"/>
    <mergeCell ref="H95:P95"/>
    <mergeCell ref="Z117:AG117"/>
    <mergeCell ref="U117:Y117"/>
    <mergeCell ref="Q117:T117"/>
    <mergeCell ref="H117:P117"/>
    <mergeCell ref="AD53:AE53"/>
    <mergeCell ref="AF53:AG53"/>
    <mergeCell ref="AD54:AE54"/>
    <mergeCell ref="AF54:AG54"/>
    <mergeCell ref="AD55:AE55"/>
    <mergeCell ref="AD56:AE56"/>
    <mergeCell ref="AF55:AG55"/>
    <mergeCell ref="A156:F156"/>
    <mergeCell ref="H157:I157"/>
    <mergeCell ref="H156:N156"/>
    <mergeCell ref="T53:T54"/>
    <mergeCell ref="T75:T76"/>
    <mergeCell ref="T97:T98"/>
    <mergeCell ref="T119:T120"/>
    <mergeCell ref="E60:F60"/>
    <mergeCell ref="C63:D63"/>
    <mergeCell ref="E63:F63"/>
    <mergeCell ref="E82:F82"/>
    <mergeCell ref="C85:D85"/>
    <mergeCell ref="E85:F85"/>
    <mergeCell ref="E148:F148"/>
    <mergeCell ref="C151:D151"/>
    <mergeCell ref="T55:T56"/>
    <mergeCell ref="T99:T100"/>
    <mergeCell ref="T143:T144"/>
    <mergeCell ref="E151:F151"/>
    <mergeCell ref="E104:F104"/>
    <mergeCell ref="C107:D107"/>
    <mergeCell ref="E107:F107"/>
    <mergeCell ref="E126:F126"/>
    <mergeCell ref="C129:D129"/>
    <mergeCell ref="AF56:AG56"/>
    <mergeCell ref="V52:W52"/>
    <mergeCell ref="X52:Y52"/>
    <mergeCell ref="Z52:AA52"/>
    <mergeCell ref="AB52:AC52"/>
    <mergeCell ref="AD52:AE52"/>
    <mergeCell ref="AF52:AG52"/>
    <mergeCell ref="T77:T78"/>
    <mergeCell ref="AD77:AE77"/>
    <mergeCell ref="AF77:AG77"/>
    <mergeCell ref="AD78:AE78"/>
    <mergeCell ref="AF78:AG78"/>
    <mergeCell ref="V74:W74"/>
    <mergeCell ref="X74:Y74"/>
    <mergeCell ref="Z74:AA74"/>
    <mergeCell ref="AB74:AC74"/>
    <mergeCell ref="AD74:AE74"/>
    <mergeCell ref="AF74:AG74"/>
    <mergeCell ref="V96:W96"/>
    <mergeCell ref="X96:Y96"/>
    <mergeCell ref="Z96:AA96"/>
    <mergeCell ref="AB96:AC96"/>
    <mergeCell ref="AD96:AE96"/>
    <mergeCell ref="AF96:AG96"/>
    <mergeCell ref="AD75:AE75"/>
    <mergeCell ref="AF75:AG75"/>
    <mergeCell ref="AD76:AE76"/>
    <mergeCell ref="AF76:AG76"/>
    <mergeCell ref="V118:W118"/>
    <mergeCell ref="X118:Y118"/>
    <mergeCell ref="Z118:AA118"/>
    <mergeCell ref="AB118:AC118"/>
    <mergeCell ref="AD118:AE118"/>
    <mergeCell ref="AF118:AG118"/>
    <mergeCell ref="AD97:AE97"/>
    <mergeCell ref="AF97:AG97"/>
    <mergeCell ref="AD98:AE98"/>
    <mergeCell ref="AF98:AG98"/>
    <mergeCell ref="AD99:AE99"/>
    <mergeCell ref="AF99:AG99"/>
    <mergeCell ref="AD100:AE100"/>
    <mergeCell ref="AF100:AG100"/>
    <mergeCell ref="AD119:AE119"/>
    <mergeCell ref="AF119:AG119"/>
    <mergeCell ref="AD120:AE120"/>
    <mergeCell ref="AF120:AG120"/>
    <mergeCell ref="T121:T122"/>
    <mergeCell ref="AD121:AE121"/>
    <mergeCell ref="AF121:AG121"/>
    <mergeCell ref="AD122:AE122"/>
    <mergeCell ref="AF122:AG122"/>
    <mergeCell ref="V140:W140"/>
    <mergeCell ref="X140:Y140"/>
    <mergeCell ref="Z140:AA140"/>
    <mergeCell ref="AB140:AC140"/>
    <mergeCell ref="AD140:AE140"/>
    <mergeCell ref="AF140:AG140"/>
    <mergeCell ref="U139:Y139"/>
    <mergeCell ref="Q139:T139"/>
    <mergeCell ref="H139:P139"/>
    <mergeCell ref="Z139:AG139"/>
    <mergeCell ref="AD143:AE143"/>
    <mergeCell ref="AF143:AG143"/>
    <mergeCell ref="AD144:AE144"/>
    <mergeCell ref="AF144:AG144"/>
    <mergeCell ref="T141:T142"/>
    <mergeCell ref="AD141:AE141"/>
    <mergeCell ref="AF141:AG141"/>
    <mergeCell ref="AD142:AE142"/>
    <mergeCell ref="AF142:AG142"/>
    <mergeCell ref="BP51:BT51"/>
    <mergeCell ref="BP53:BP54"/>
    <mergeCell ref="BQ53:BQ54"/>
    <mergeCell ref="BR53:BR54"/>
    <mergeCell ref="BS53:BS54"/>
    <mergeCell ref="BT53:BT54"/>
    <mergeCell ref="BP55:BP56"/>
    <mergeCell ref="BQ55:BQ56"/>
    <mergeCell ref="BR55:BR56"/>
    <mergeCell ref="BS55:BS56"/>
    <mergeCell ref="BT55:BT56"/>
    <mergeCell ref="BP73:BT73"/>
    <mergeCell ref="BP75:BP76"/>
    <mergeCell ref="BQ75:BQ76"/>
    <mergeCell ref="BR75:BR76"/>
    <mergeCell ref="BS75:BS76"/>
    <mergeCell ref="BT75:BT76"/>
    <mergeCell ref="BP77:BP78"/>
    <mergeCell ref="BQ77:BQ78"/>
    <mergeCell ref="BR77:BR78"/>
    <mergeCell ref="BS77:BS78"/>
    <mergeCell ref="BT77:BT78"/>
    <mergeCell ref="BP95:BT95"/>
    <mergeCell ref="BP97:BP98"/>
    <mergeCell ref="BQ97:BQ98"/>
    <mergeCell ref="BR97:BR98"/>
    <mergeCell ref="BS97:BS98"/>
    <mergeCell ref="BT97:BT98"/>
    <mergeCell ref="BP99:BP100"/>
    <mergeCell ref="BQ99:BQ100"/>
    <mergeCell ref="BR99:BR100"/>
    <mergeCell ref="BS99:BS100"/>
    <mergeCell ref="BT99:BT100"/>
    <mergeCell ref="BP117:BT117"/>
    <mergeCell ref="BP119:BP120"/>
    <mergeCell ref="BQ119:BQ120"/>
    <mergeCell ref="BR119:BR120"/>
    <mergeCell ref="BS119:BS120"/>
    <mergeCell ref="BT119:BT120"/>
    <mergeCell ref="BP121:BP122"/>
    <mergeCell ref="BQ121:BQ122"/>
    <mergeCell ref="BR121:BR122"/>
    <mergeCell ref="BS121:BS122"/>
    <mergeCell ref="BT121:BT122"/>
    <mergeCell ref="BP139:BT139"/>
    <mergeCell ref="BP141:BP142"/>
    <mergeCell ref="BQ141:BQ142"/>
    <mergeCell ref="BR141:BR142"/>
    <mergeCell ref="BS141:BS142"/>
    <mergeCell ref="BT141:BT142"/>
    <mergeCell ref="BP143:BP144"/>
    <mergeCell ref="BQ143:BQ144"/>
    <mergeCell ref="BR143:BR144"/>
    <mergeCell ref="BS143:BS144"/>
    <mergeCell ref="BT143:BT144"/>
    <mergeCell ref="CA141:CA142"/>
    <mergeCell ref="CA143:CA144"/>
    <mergeCell ref="CA119:CA120"/>
    <mergeCell ref="CA121:CA122"/>
    <mergeCell ref="CA97:CA98"/>
    <mergeCell ref="CA99:CA100"/>
    <mergeCell ref="CA75:CA76"/>
    <mergeCell ref="CA77:CA78"/>
    <mergeCell ref="CA53:CA54"/>
    <mergeCell ref="CA55:CA56"/>
    <mergeCell ref="Q157:R157"/>
    <mergeCell ref="BU51:BW52"/>
    <mergeCell ref="BX51:BZ52"/>
    <mergeCell ref="BU53:BW53"/>
    <mergeCell ref="BX53:BZ53"/>
    <mergeCell ref="BU54:BW54"/>
    <mergeCell ref="BX54:BZ54"/>
    <mergeCell ref="BU55:BW55"/>
    <mergeCell ref="BU56:BW56"/>
    <mergeCell ref="BX55:BZ55"/>
    <mergeCell ref="BX56:BZ56"/>
    <mergeCell ref="BU73:BW74"/>
    <mergeCell ref="BX73:BZ74"/>
    <mergeCell ref="BU75:BW75"/>
    <mergeCell ref="BX75:BZ75"/>
    <mergeCell ref="BU76:BW76"/>
    <mergeCell ref="BX76:BZ76"/>
    <mergeCell ref="BU77:BW77"/>
    <mergeCell ref="BX77:BZ77"/>
    <mergeCell ref="BU78:BW78"/>
    <mergeCell ref="BX78:BZ78"/>
    <mergeCell ref="BU95:BW96"/>
    <mergeCell ref="BX95:BZ96"/>
    <mergeCell ref="BU97:BW97"/>
    <mergeCell ref="BX97:BZ97"/>
    <mergeCell ref="BU98:BW98"/>
    <mergeCell ref="BX98:BZ98"/>
    <mergeCell ref="BU99:BW99"/>
    <mergeCell ref="BX99:BZ99"/>
    <mergeCell ref="BU100:BW100"/>
    <mergeCell ref="BX100:BZ100"/>
    <mergeCell ref="BU117:BW118"/>
    <mergeCell ref="BX117:BZ118"/>
    <mergeCell ref="BU141:BW141"/>
    <mergeCell ref="BX141:BZ141"/>
    <mergeCell ref="BU142:BW142"/>
    <mergeCell ref="BX142:BZ142"/>
    <mergeCell ref="BU143:BW143"/>
    <mergeCell ref="BX143:BZ143"/>
    <mergeCell ref="BU144:BW144"/>
    <mergeCell ref="BX144:BZ144"/>
    <mergeCell ref="BU119:BW119"/>
    <mergeCell ref="BX119:BZ119"/>
    <mergeCell ref="BU120:BW120"/>
    <mergeCell ref="BX120:BZ120"/>
    <mergeCell ref="BU121:BW121"/>
    <mergeCell ref="BX121:BZ121"/>
    <mergeCell ref="BU122:BW122"/>
    <mergeCell ref="BX122:BZ122"/>
    <mergeCell ref="BU139:BW140"/>
    <mergeCell ref="BX139:BZ140"/>
  </mergeCells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E161"/>
  <sheetViews>
    <sheetView topLeftCell="BQ46" workbookViewId="0">
      <selection activeCell="CA52" sqref="CA52:CE56"/>
    </sheetView>
  </sheetViews>
  <sheetFormatPr defaultRowHeight="15" x14ac:dyDescent="0.25"/>
  <cols>
    <col min="2" max="2" width="14.7109375" customWidth="1"/>
    <col min="12" max="12" width="13.28515625" customWidth="1"/>
    <col min="18" max="18" width="14.7109375" customWidth="1"/>
    <col min="20" max="20" width="15.28515625" customWidth="1"/>
    <col min="23" max="23" width="12.28515625" customWidth="1"/>
    <col min="25" max="25" width="12.5703125" customWidth="1"/>
    <col min="44" max="44" width="13.5703125" customWidth="1"/>
    <col min="56" max="56" width="15.140625" customWidth="1"/>
    <col min="65" max="65" width="15.5703125" customWidth="1"/>
    <col min="67" max="67" width="12.28515625" customWidth="1"/>
    <col min="76" max="76" width="9.28515625" customWidth="1"/>
    <col min="77" max="77" width="13" customWidth="1"/>
    <col min="79" max="79" width="16.710937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6</v>
      </c>
      <c r="B2" s="1">
        <v>2</v>
      </c>
      <c r="C2" s="1">
        <v>9</v>
      </c>
      <c r="D2" s="1">
        <v>5</v>
      </c>
      <c r="E2" s="1" t="s">
        <v>29</v>
      </c>
      <c r="F2" s="1">
        <v>0</v>
      </c>
      <c r="G2" s="1">
        <v>0</v>
      </c>
      <c r="H2" s="1">
        <v>0</v>
      </c>
      <c r="I2" s="1">
        <v>5.25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N2+0.15</f>
        <v>0.15</v>
      </c>
      <c r="P2" s="1">
        <f>$N$1+$I$2/25*P1</f>
        <v>0.42</v>
      </c>
      <c r="Q2" s="1">
        <f t="shared" ref="Q2:AM2" si="0">$N$1+$I$2/25*Q1</f>
        <v>0.63</v>
      </c>
      <c r="R2" s="1">
        <f t="shared" si="0"/>
        <v>0.84</v>
      </c>
      <c r="S2" s="1">
        <f t="shared" si="0"/>
        <v>1.05</v>
      </c>
      <c r="T2" s="1">
        <f t="shared" si="0"/>
        <v>1.26</v>
      </c>
      <c r="U2" s="1">
        <f t="shared" si="0"/>
        <v>1.47</v>
      </c>
      <c r="V2" s="1">
        <f t="shared" si="0"/>
        <v>1.68</v>
      </c>
      <c r="W2" s="1">
        <f t="shared" si="0"/>
        <v>1.89</v>
      </c>
      <c r="X2" s="1">
        <f t="shared" si="0"/>
        <v>2.1</v>
      </c>
      <c r="Y2" s="1">
        <f t="shared" si="0"/>
        <v>2.31</v>
      </c>
      <c r="Z2" s="1">
        <f t="shared" si="0"/>
        <v>2.52</v>
      </c>
      <c r="AA2" s="1">
        <f t="shared" si="0"/>
        <v>2.73</v>
      </c>
      <c r="AB2" s="1">
        <f t="shared" si="0"/>
        <v>2.94</v>
      </c>
      <c r="AC2" s="1">
        <f t="shared" si="0"/>
        <v>3.15</v>
      </c>
      <c r="AD2" s="1">
        <f t="shared" si="0"/>
        <v>3.36</v>
      </c>
      <c r="AE2" s="1">
        <f t="shared" si="0"/>
        <v>3.57</v>
      </c>
      <c r="AF2" s="1">
        <f t="shared" si="0"/>
        <v>3.78</v>
      </c>
      <c r="AG2" s="1">
        <f t="shared" si="0"/>
        <v>3.9899999999999998</v>
      </c>
      <c r="AH2" s="1">
        <f t="shared" si="0"/>
        <v>4.2</v>
      </c>
      <c r="AI2" s="1">
        <f t="shared" si="0"/>
        <v>4.41</v>
      </c>
      <c r="AJ2" s="1">
        <f t="shared" si="0"/>
        <v>4.62</v>
      </c>
      <c r="AK2" s="1">
        <f t="shared" si="0"/>
        <v>4.83</v>
      </c>
      <c r="AL2" s="16">
        <f>AM2-0.15</f>
        <v>5.0999999999999996</v>
      </c>
      <c r="AM2" s="1">
        <f t="shared" si="0"/>
        <v>5.25</v>
      </c>
      <c r="AP2" s="184" t="s">
        <v>175</v>
      </c>
      <c r="AQ2" s="183"/>
      <c r="AR2" s="68">
        <f>AL2-O2</f>
        <v>4.9499999999999993</v>
      </c>
      <c r="AS2" s="68">
        <f>AL6-O6</f>
        <v>4.9499999999999993</v>
      </c>
      <c r="AT2" s="68">
        <f>AL10-O10</f>
        <v>4.9499999999999993</v>
      </c>
    </row>
    <row r="3" spans="1:46" x14ac:dyDescent="0.25">
      <c r="A3" s="1">
        <v>6</v>
      </c>
      <c r="B3" s="1">
        <v>2</v>
      </c>
      <c r="C3" s="1">
        <v>9</v>
      </c>
      <c r="D3" s="1">
        <v>5</v>
      </c>
      <c r="E3" s="1" t="s">
        <v>30</v>
      </c>
      <c r="F3" s="1">
        <v>-42.503</v>
      </c>
      <c r="G3" s="1">
        <v>-34.106400000000001</v>
      </c>
      <c r="H3" s="1">
        <v>-15.797600000000001</v>
      </c>
      <c r="I3" s="1"/>
      <c r="J3" s="1"/>
      <c r="K3" s="1"/>
      <c r="L3" s="1"/>
      <c r="M3" s="7" t="s">
        <v>21</v>
      </c>
      <c r="N3" s="1">
        <f>F2</f>
        <v>0</v>
      </c>
      <c r="O3" s="19">
        <f>$F2+$F4*(O2-$N2)-$J4*(O2-$N2)^2/2</f>
        <v>3.9110999999999998</v>
      </c>
      <c r="P3" s="10">
        <f>$F2+$F4*(P2-$N2)-$J4*(P2-$N2)^2/2</f>
        <v>10.1913</v>
      </c>
      <c r="Q3" s="10">
        <f>$F2+$F4*(Q2-$N2)-$J4*(Q2-$N2)^2/2</f>
        <v>14.400539999999999</v>
      </c>
      <c r="R3" s="10">
        <f>$F2+$F4*(R2-$N2)-$J4*(R2-$N2)^2/2</f>
        <v>18.018840000000001</v>
      </c>
      <c r="S3" s="10">
        <f t="shared" ref="S3:AM3" si="1">$F2+$F4*(S2-$N2)-$J4*(S2-$N2)^2/2</f>
        <v>21.046200000000002</v>
      </c>
      <c r="T3" s="10">
        <f t="shared" si="1"/>
        <v>23.482620000000001</v>
      </c>
      <c r="U3" s="10">
        <f t="shared" si="1"/>
        <v>25.328100000000006</v>
      </c>
      <c r="V3" s="10">
        <f t="shared" si="1"/>
        <v>26.582640000000005</v>
      </c>
      <c r="W3" s="10">
        <f t="shared" si="1"/>
        <v>27.246240000000004</v>
      </c>
      <c r="X3" s="10">
        <f t="shared" si="1"/>
        <v>27.318900000000006</v>
      </c>
      <c r="Y3" s="10">
        <f t="shared" si="1"/>
        <v>26.800620000000009</v>
      </c>
      <c r="Z3" s="10">
        <f t="shared" si="1"/>
        <v>25.691400000000002</v>
      </c>
      <c r="AA3" s="10">
        <f t="shared" si="1"/>
        <v>23.991240000000005</v>
      </c>
      <c r="AB3" s="10">
        <f t="shared" si="1"/>
        <v>21.700140000000019</v>
      </c>
      <c r="AC3" s="10">
        <f t="shared" si="1"/>
        <v>18.818100000000015</v>
      </c>
      <c r="AD3" s="10">
        <f t="shared" si="1"/>
        <v>15.345120000000023</v>
      </c>
      <c r="AE3" s="10">
        <f t="shared" si="1"/>
        <v>11.281199999999998</v>
      </c>
      <c r="AF3" s="10">
        <f t="shared" si="1"/>
        <v>6.6263400000000132</v>
      </c>
      <c r="AG3" s="10">
        <f t="shared" si="1"/>
        <v>1.3805400000000247</v>
      </c>
      <c r="AH3" s="10">
        <f t="shared" si="1"/>
        <v>-4.4561999999999813</v>
      </c>
      <c r="AI3" s="10">
        <f t="shared" si="1"/>
        <v>-10.883879999999991</v>
      </c>
      <c r="AJ3" s="10">
        <f t="shared" si="1"/>
        <v>-17.902499999999975</v>
      </c>
      <c r="AK3" s="10">
        <f t="shared" si="1"/>
        <v>-25.512059999999991</v>
      </c>
      <c r="AL3" s="17">
        <f>$F2+$F4*(AL2-$N2)-$J4*(AL2-$N2)^2/2</f>
        <v>-36.164099999999962</v>
      </c>
      <c r="AM3" s="10">
        <f t="shared" si="1"/>
        <v>-42.503999999999991</v>
      </c>
      <c r="AP3" s="184" t="s">
        <v>176</v>
      </c>
      <c r="AQ3" s="62"/>
      <c r="AR3" s="183">
        <f>AL22-O22</f>
        <v>4.7999999999999989</v>
      </c>
      <c r="AS3" s="183">
        <f>AL26-O26</f>
        <v>4.7999999999999989</v>
      </c>
      <c r="AT3" s="183">
        <f>AL30-O30</f>
        <v>4.7999999999999989</v>
      </c>
    </row>
    <row r="4" spans="1:46" x14ac:dyDescent="0.25">
      <c r="A4" s="1">
        <v>6</v>
      </c>
      <c r="B4" s="1">
        <v>2</v>
      </c>
      <c r="C4" s="1">
        <v>9</v>
      </c>
      <c r="D4" s="1">
        <v>5</v>
      </c>
      <c r="E4" s="1" t="s">
        <v>31</v>
      </c>
      <c r="F4" s="1">
        <v>27.079000000000001</v>
      </c>
      <c r="G4" s="1">
        <v>14.241</v>
      </c>
      <c r="H4" s="1">
        <v>17.728999999999999</v>
      </c>
      <c r="I4" s="8"/>
      <c r="J4" s="8">
        <f>(F4-F5)/$I$2</f>
        <v>13.399999999999999</v>
      </c>
      <c r="K4" s="8">
        <f>(G4-G5)/$I$2</f>
        <v>7.8999999999999986</v>
      </c>
      <c r="L4" s="8"/>
      <c r="M4" s="11" t="s">
        <v>37</v>
      </c>
      <c r="N4" s="8">
        <f>G2</f>
        <v>0</v>
      </c>
      <c r="O4" s="17">
        <f>$G2+$G4*(O2-$N2)-$K4*(O2-$N2)^2/2</f>
        <v>2.047275</v>
      </c>
      <c r="P4" s="12">
        <f>$G2+$G4*(P2-$N2)-$K4*(P2-$N2)^2/2</f>
        <v>5.28444</v>
      </c>
      <c r="Q4" s="12">
        <f t="shared" ref="Q4:AL4" si="2">$G2+$G4*(Q2-$N2)-$K4*(Q2-$N2)^2/2</f>
        <v>7.4040750000000006</v>
      </c>
      <c r="R4" s="12">
        <f t="shared" si="2"/>
        <v>9.1753199999999993</v>
      </c>
      <c r="S4" s="12">
        <f t="shared" si="2"/>
        <v>10.598175000000001</v>
      </c>
      <c r="T4" s="12">
        <f t="shared" si="2"/>
        <v>11.672640000000001</v>
      </c>
      <c r="U4" s="12">
        <f t="shared" si="2"/>
        <v>12.398715000000001</v>
      </c>
      <c r="V4" s="12">
        <f t="shared" si="2"/>
        <v>12.776400000000002</v>
      </c>
      <c r="W4" s="12">
        <f t="shared" si="2"/>
        <v>12.805695000000002</v>
      </c>
      <c r="X4" s="12">
        <f t="shared" si="2"/>
        <v>12.486600000000006</v>
      </c>
      <c r="Y4" s="12">
        <f t="shared" si="2"/>
        <v>11.819115000000004</v>
      </c>
      <c r="Z4" s="12">
        <f t="shared" si="2"/>
        <v>10.803240000000006</v>
      </c>
      <c r="AA4" s="12">
        <f t="shared" si="2"/>
        <v>9.4389750000000063</v>
      </c>
      <c r="AB4" s="12">
        <f t="shared" si="2"/>
        <v>7.7263200000000083</v>
      </c>
      <c r="AC4" s="12">
        <f t="shared" si="2"/>
        <v>5.6652750000000083</v>
      </c>
      <c r="AD4" s="12">
        <f t="shared" si="2"/>
        <v>3.2558400000000134</v>
      </c>
      <c r="AE4" s="12">
        <f t="shared" si="2"/>
        <v>0.49801500000000232</v>
      </c>
      <c r="AF4" s="12">
        <f t="shared" si="2"/>
        <v>-2.6081999999999894</v>
      </c>
      <c r="AG4" s="12">
        <f t="shared" si="2"/>
        <v>-6.0628049999999902</v>
      </c>
      <c r="AH4" s="12">
        <f t="shared" si="2"/>
        <v>-9.8657999999999788</v>
      </c>
      <c r="AI4" s="12">
        <f t="shared" si="2"/>
        <v>-14.017184999999991</v>
      </c>
      <c r="AJ4" s="12">
        <f t="shared" si="2"/>
        <v>-18.516959999999983</v>
      </c>
      <c r="AK4" s="12">
        <f t="shared" si="2"/>
        <v>-23.365124999999992</v>
      </c>
      <c r="AL4" s="17">
        <f t="shared" si="2"/>
        <v>-30.110399999999984</v>
      </c>
      <c r="AM4" s="12">
        <f>$G2+$G4*(AM2-$N2)-$K4*(AM2-$N2)^2/2</f>
        <v>-34.10662499999998</v>
      </c>
    </row>
    <row r="5" spans="1:46" x14ac:dyDescent="0.25">
      <c r="A5" s="1">
        <v>6</v>
      </c>
      <c r="B5" s="1">
        <v>2</v>
      </c>
      <c r="C5" s="1">
        <v>9</v>
      </c>
      <c r="D5" s="1">
        <v>5</v>
      </c>
      <c r="E5" s="1" t="s">
        <v>32</v>
      </c>
      <c r="F5" s="1">
        <v>-43.271000000000001</v>
      </c>
      <c r="G5" s="1">
        <v>-27.233999999999998</v>
      </c>
      <c r="H5" s="1">
        <v>-23.745999999999999</v>
      </c>
      <c r="I5" s="8"/>
      <c r="J5" s="8"/>
      <c r="K5" s="8"/>
      <c r="L5" s="8"/>
      <c r="M5" s="11" t="s">
        <v>38</v>
      </c>
      <c r="N5" s="8">
        <f>H2</f>
        <v>0</v>
      </c>
      <c r="O5" s="19">
        <f>$H2+$H4*(O2-$N2)-$K4*(O2-$N2)^2/2</f>
        <v>2.5704750000000001</v>
      </c>
      <c r="P5" s="12">
        <f>$H2+$H4*(P2-$N2)-$K4*(P2-$N2)^2/2</f>
        <v>6.7493999999999996</v>
      </c>
      <c r="Q5" s="12">
        <f t="shared" ref="Q5:AM5" si="3">$H2+$H4*(Q2-$N2)-$K4*(Q2-$N2)^2/2</f>
        <v>9.6015149999999991</v>
      </c>
      <c r="R5" s="12">
        <f t="shared" si="3"/>
        <v>12.105239999999998</v>
      </c>
      <c r="S5" s="12">
        <f t="shared" si="3"/>
        <v>14.260574999999999</v>
      </c>
      <c r="T5" s="12">
        <f t="shared" si="3"/>
        <v>16.067519999999998</v>
      </c>
      <c r="U5" s="12">
        <f t="shared" si="3"/>
        <v>17.526074999999999</v>
      </c>
      <c r="V5" s="12">
        <f t="shared" si="3"/>
        <v>18.636240000000001</v>
      </c>
      <c r="W5" s="12">
        <f t="shared" si="3"/>
        <v>19.398015000000001</v>
      </c>
      <c r="X5" s="12">
        <f t="shared" si="3"/>
        <v>19.811400000000003</v>
      </c>
      <c r="Y5" s="12">
        <f t="shared" si="3"/>
        <v>19.876395000000002</v>
      </c>
      <c r="Z5" s="12">
        <f t="shared" si="3"/>
        <v>19.593</v>
      </c>
      <c r="AA5" s="12">
        <f t="shared" si="3"/>
        <v>18.961215000000003</v>
      </c>
      <c r="AB5" s="12">
        <f t="shared" si="3"/>
        <v>17.981040000000007</v>
      </c>
      <c r="AC5" s="12">
        <f t="shared" si="3"/>
        <v>16.652475000000003</v>
      </c>
      <c r="AD5" s="12">
        <f t="shared" si="3"/>
        <v>14.97552000000001</v>
      </c>
      <c r="AE5" s="12">
        <f t="shared" si="3"/>
        <v>12.950175000000002</v>
      </c>
      <c r="AF5" s="12">
        <f t="shared" si="3"/>
        <v>10.576440000000012</v>
      </c>
      <c r="AG5" s="12">
        <f t="shared" si="3"/>
        <v>7.8543150000000139</v>
      </c>
      <c r="AH5" s="12">
        <f t="shared" si="3"/>
        <v>4.7838000000000136</v>
      </c>
      <c r="AI5" s="12">
        <f t="shared" si="3"/>
        <v>1.3648950000000042</v>
      </c>
      <c r="AJ5" s="12">
        <f t="shared" si="3"/>
        <v>-2.4023999999999859</v>
      </c>
      <c r="AK5" s="12">
        <f t="shared" si="3"/>
        <v>-6.5180849999999992</v>
      </c>
      <c r="AL5" s="17">
        <f t="shared" si="3"/>
        <v>-12.321599999999989</v>
      </c>
      <c r="AM5" s="12">
        <f t="shared" si="3"/>
        <v>-15.794624999999982</v>
      </c>
    </row>
    <row r="6" spans="1:46" x14ac:dyDescent="0.25">
      <c r="A6" s="1">
        <v>6</v>
      </c>
      <c r="B6" s="1">
        <v>2</v>
      </c>
      <c r="C6" s="1">
        <v>9</v>
      </c>
      <c r="D6" s="1">
        <v>4</v>
      </c>
      <c r="E6" s="1" t="s">
        <v>29</v>
      </c>
      <c r="F6" s="1">
        <v>0</v>
      </c>
      <c r="G6" s="1">
        <v>0</v>
      </c>
      <c r="H6" s="1">
        <v>0</v>
      </c>
      <c r="I6" s="8">
        <f>I2</f>
        <v>5.25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 t="shared" ref="O6:AM6" si="4">O2</f>
        <v>0.15</v>
      </c>
      <c r="P6" s="1">
        <f t="shared" si="4"/>
        <v>0.42</v>
      </c>
      <c r="Q6" s="1">
        <f t="shared" si="4"/>
        <v>0.63</v>
      </c>
      <c r="R6" s="1">
        <f t="shared" si="4"/>
        <v>0.84</v>
      </c>
      <c r="S6" s="1">
        <f t="shared" si="4"/>
        <v>1.05</v>
      </c>
      <c r="T6" s="1">
        <f t="shared" si="4"/>
        <v>1.26</v>
      </c>
      <c r="U6" s="1">
        <f t="shared" si="4"/>
        <v>1.47</v>
      </c>
      <c r="V6" s="1">
        <f t="shared" si="4"/>
        <v>1.68</v>
      </c>
      <c r="W6" s="1">
        <f t="shared" si="4"/>
        <v>1.89</v>
      </c>
      <c r="X6" s="1">
        <f t="shared" si="4"/>
        <v>2.1</v>
      </c>
      <c r="Y6" s="1">
        <f t="shared" si="4"/>
        <v>2.31</v>
      </c>
      <c r="Z6" s="1">
        <f t="shared" si="4"/>
        <v>2.52</v>
      </c>
      <c r="AA6" s="1">
        <f t="shared" si="4"/>
        <v>2.73</v>
      </c>
      <c r="AB6" s="1">
        <f t="shared" si="4"/>
        <v>2.94</v>
      </c>
      <c r="AC6" s="1">
        <f t="shared" si="4"/>
        <v>3.15</v>
      </c>
      <c r="AD6" s="1">
        <f t="shared" si="4"/>
        <v>3.36</v>
      </c>
      <c r="AE6" s="1">
        <f t="shared" si="4"/>
        <v>3.57</v>
      </c>
      <c r="AF6" s="1">
        <f t="shared" si="4"/>
        <v>3.78</v>
      </c>
      <c r="AG6" s="1">
        <f t="shared" si="4"/>
        <v>3.9899999999999998</v>
      </c>
      <c r="AH6" s="1">
        <f t="shared" si="4"/>
        <v>4.2</v>
      </c>
      <c r="AI6" s="1">
        <f t="shared" si="4"/>
        <v>4.41</v>
      </c>
      <c r="AJ6" s="1">
        <f t="shared" si="4"/>
        <v>4.62</v>
      </c>
      <c r="AK6" s="1">
        <f t="shared" si="4"/>
        <v>4.83</v>
      </c>
      <c r="AL6" s="16">
        <f t="shared" si="4"/>
        <v>5.0999999999999996</v>
      </c>
      <c r="AM6" s="1">
        <f t="shared" si="4"/>
        <v>5.25</v>
      </c>
    </row>
    <row r="7" spans="1:46" x14ac:dyDescent="0.25">
      <c r="A7" s="1">
        <v>6</v>
      </c>
      <c r="B7" s="1">
        <v>2</v>
      </c>
      <c r="C7" s="1">
        <v>9</v>
      </c>
      <c r="D7" s="1">
        <v>4</v>
      </c>
      <c r="E7" s="1" t="s">
        <v>30</v>
      </c>
      <c r="F7" s="1">
        <v>-45.670999999999999</v>
      </c>
      <c r="G7" s="1">
        <v>-42.537300000000002</v>
      </c>
      <c r="H7" s="1">
        <v>-14.3187</v>
      </c>
      <c r="I7" s="8"/>
      <c r="J7" s="8"/>
      <c r="K7" s="8"/>
      <c r="L7" s="8"/>
      <c r="M7" s="11" t="s">
        <v>21</v>
      </c>
      <c r="N7" s="1">
        <f>F6</f>
        <v>0</v>
      </c>
      <c r="O7" s="19">
        <f>$F6+$F8*(O6-$N6)-$J8*(O6-$N6)^2/2</f>
        <v>3.9353250000000002</v>
      </c>
      <c r="P7" s="10">
        <f>$F6+$F8*(P6-$N6)-$J8*(P6-$N6)^2/2</f>
        <v>10.24212</v>
      </c>
      <c r="Q7" s="10">
        <f>$F6+$F8*(Q6-$N6)-$J8*(Q6-$N6)^2/2</f>
        <v>14.456925</v>
      </c>
      <c r="R7" s="10">
        <f>$F6+$F8*(R6-$N6)-$J8*(R6-$N6)^2/2</f>
        <v>18.06756</v>
      </c>
      <c r="S7" s="10">
        <f t="shared" ref="S7:AM7" si="5">$F6+$F8*(S6-$N6)-$J8*(S6-$N6)^2/2</f>
        <v>21.074025000000002</v>
      </c>
      <c r="T7" s="10">
        <f t="shared" si="5"/>
        <v>23.476320000000001</v>
      </c>
      <c r="U7" s="10">
        <f t="shared" si="5"/>
        <v>25.274445000000004</v>
      </c>
      <c r="V7" s="10">
        <f t="shared" si="5"/>
        <v>26.468400000000003</v>
      </c>
      <c r="W7" s="10">
        <f t="shared" si="5"/>
        <v>27.058185000000005</v>
      </c>
      <c r="X7" s="10">
        <f t="shared" si="5"/>
        <v>27.043800000000005</v>
      </c>
      <c r="Y7" s="10">
        <f t="shared" si="5"/>
        <v>26.425245000000011</v>
      </c>
      <c r="Z7" s="10">
        <f t="shared" si="5"/>
        <v>25.20252</v>
      </c>
      <c r="AA7" s="10">
        <f t="shared" si="5"/>
        <v>23.375625000000014</v>
      </c>
      <c r="AB7" s="10">
        <f t="shared" si="5"/>
        <v>20.94456000000001</v>
      </c>
      <c r="AC7" s="10">
        <f t="shared" si="5"/>
        <v>17.90932500000001</v>
      </c>
      <c r="AD7" s="10">
        <f t="shared" si="5"/>
        <v>14.269920000000013</v>
      </c>
      <c r="AE7" s="10">
        <f t="shared" si="5"/>
        <v>10.02634500000002</v>
      </c>
      <c r="AF7" s="10">
        <f t="shared" si="5"/>
        <v>5.1786000000000172</v>
      </c>
      <c r="AG7" s="10">
        <f t="shared" si="5"/>
        <v>-0.27331499999998243</v>
      </c>
      <c r="AH7" s="10">
        <f t="shared" si="5"/>
        <v>-6.3293999999999926</v>
      </c>
      <c r="AI7" s="10">
        <f t="shared" si="5"/>
        <v>-12.989654999999985</v>
      </c>
      <c r="AJ7" s="10">
        <f t="shared" si="5"/>
        <v>-20.254079999999973</v>
      </c>
      <c r="AK7" s="10">
        <f t="shared" si="5"/>
        <v>-28.122674999999987</v>
      </c>
      <c r="AL7" s="17">
        <f>$F6+$F8*(AL6-$N6)-$J8*(AL6-$N6)^2/2</f>
        <v>-39.127199999999959</v>
      </c>
      <c r="AM7" s="10">
        <f t="shared" si="5"/>
        <v>-45.672374999999988</v>
      </c>
    </row>
    <row r="8" spans="1:46" x14ac:dyDescent="0.25">
      <c r="A8" s="1">
        <v>6</v>
      </c>
      <c r="B8" s="1">
        <v>2</v>
      </c>
      <c r="C8" s="1">
        <v>9</v>
      </c>
      <c r="D8" s="1">
        <v>4</v>
      </c>
      <c r="E8" s="1" t="s">
        <v>31</v>
      </c>
      <c r="F8" s="1">
        <v>27.263000000000002</v>
      </c>
      <c r="G8" s="1">
        <v>14.210599999999999</v>
      </c>
      <c r="H8" s="1">
        <v>19.5854</v>
      </c>
      <c r="I8" s="8"/>
      <c r="J8" s="8">
        <f>(F8-F9)/$I$6</f>
        <v>13.7</v>
      </c>
      <c r="K8" s="8">
        <f>(G8-G9)/$I$6</f>
        <v>8.5</v>
      </c>
      <c r="L8" s="8"/>
      <c r="M8" s="11" t="s">
        <v>37</v>
      </c>
      <c r="N8" s="8">
        <f>G6</f>
        <v>0</v>
      </c>
      <c r="O8" s="17">
        <f>$G6+$G8*(O6-$N6)-$K8*(O6-$N6)^2/2</f>
        <v>2.0359649999999996</v>
      </c>
      <c r="P8" s="12">
        <f>$G6+$G8*(P6-$N6)-$K8*(P6-$N6)^2/2</f>
        <v>5.2187519999999994</v>
      </c>
      <c r="Q8" s="12">
        <f t="shared" ref="Q8:AL8" si="6">$G6+$G8*(Q6-$N6)-$K8*(Q6-$N6)^2/2</f>
        <v>7.2658529999999999</v>
      </c>
      <c r="R8" s="12">
        <f t="shared" si="6"/>
        <v>8.9381039999999992</v>
      </c>
      <c r="S8" s="12">
        <f t="shared" si="6"/>
        <v>10.235505</v>
      </c>
      <c r="T8" s="12">
        <f t="shared" si="6"/>
        <v>11.158056</v>
      </c>
      <c r="U8" s="12">
        <f t="shared" si="6"/>
        <v>11.705756999999998</v>
      </c>
      <c r="V8" s="12">
        <f t="shared" si="6"/>
        <v>11.878607999999998</v>
      </c>
      <c r="W8" s="12">
        <f t="shared" si="6"/>
        <v>11.676608999999997</v>
      </c>
      <c r="X8" s="12">
        <f t="shared" si="6"/>
        <v>11.09976</v>
      </c>
      <c r="Y8" s="12">
        <f t="shared" si="6"/>
        <v>10.148061000000002</v>
      </c>
      <c r="Z8" s="12">
        <f t="shared" si="6"/>
        <v>8.8215119999999985</v>
      </c>
      <c r="AA8" s="12">
        <f t="shared" si="6"/>
        <v>7.1201129999999964</v>
      </c>
      <c r="AB8" s="12">
        <f t="shared" si="6"/>
        <v>5.0438639999999992</v>
      </c>
      <c r="AC8" s="12">
        <f t="shared" si="6"/>
        <v>2.5927649999999929</v>
      </c>
      <c r="AD8" s="12">
        <f t="shared" si="6"/>
        <v>-0.23318400000000139</v>
      </c>
      <c r="AE8" s="12">
        <f t="shared" si="6"/>
        <v>-3.4339830000000049</v>
      </c>
      <c r="AF8" s="12">
        <f t="shared" si="6"/>
        <v>-7.0096320000000034</v>
      </c>
      <c r="AG8" s="12">
        <f t="shared" si="6"/>
        <v>-10.960130999999997</v>
      </c>
      <c r="AH8" s="12">
        <f t="shared" si="6"/>
        <v>-15.28548</v>
      </c>
      <c r="AI8" s="12">
        <f t="shared" si="6"/>
        <v>-19.985679000000005</v>
      </c>
      <c r="AJ8" s="12">
        <f t="shared" si="6"/>
        <v>-25.060727999999997</v>
      </c>
      <c r="AK8" s="12">
        <f t="shared" si="6"/>
        <v>-30.510626999999999</v>
      </c>
      <c r="AL8" s="17">
        <f t="shared" si="6"/>
        <v>-38.068439999999995</v>
      </c>
      <c r="AM8" s="12">
        <f>$G6+$G8*(AM6-$N6)-$K8*(AM6-$N6)^2/2</f>
        <v>-42.534975000000003</v>
      </c>
    </row>
    <row r="9" spans="1:46" x14ac:dyDescent="0.25">
      <c r="A9" s="1">
        <v>6</v>
      </c>
      <c r="B9" s="1">
        <v>2</v>
      </c>
      <c r="C9" s="1">
        <v>9</v>
      </c>
      <c r="D9" s="1">
        <v>4</v>
      </c>
      <c r="E9" s="1" t="s">
        <v>32</v>
      </c>
      <c r="F9" s="1">
        <v>-44.661999999999999</v>
      </c>
      <c r="G9" s="1">
        <v>-30.414400000000001</v>
      </c>
      <c r="H9" s="1">
        <v>-25.0396</v>
      </c>
      <c r="I9" s="8"/>
      <c r="J9" s="8"/>
      <c r="K9" s="8"/>
      <c r="L9" s="8"/>
      <c r="M9" s="11" t="s">
        <v>38</v>
      </c>
      <c r="N9" s="8">
        <f>H6</f>
        <v>0</v>
      </c>
      <c r="O9" s="19">
        <f>$H6+$H8*(O6-$N6)-$K8*(O6-$N6)^2/2</f>
        <v>2.8421849999999997</v>
      </c>
      <c r="P9" s="12">
        <f>$H6+$H8*(P6-$N6)-$K8*(P6-$N6)^2/2</f>
        <v>7.4761680000000004</v>
      </c>
      <c r="Q9" s="12">
        <f t="shared" ref="Q9:AM9" si="7">$H6+$H8*(Q6-$N6)-$K8*(Q6-$N6)^2/2</f>
        <v>10.651976999999999</v>
      </c>
      <c r="R9" s="12">
        <f t="shared" si="7"/>
        <v>13.452936000000001</v>
      </c>
      <c r="S9" s="12">
        <f t="shared" si="7"/>
        <v>15.879045</v>
      </c>
      <c r="T9" s="12">
        <f t="shared" si="7"/>
        <v>17.930304</v>
      </c>
      <c r="U9" s="12">
        <f t="shared" si="7"/>
        <v>19.606712999999999</v>
      </c>
      <c r="V9" s="12">
        <f t="shared" si="7"/>
        <v>20.908272000000004</v>
      </c>
      <c r="W9" s="12">
        <f t="shared" si="7"/>
        <v>21.834980999999999</v>
      </c>
      <c r="X9" s="12">
        <f t="shared" si="7"/>
        <v>22.386839999999999</v>
      </c>
      <c r="Y9" s="12">
        <f t="shared" si="7"/>
        <v>22.563849000000001</v>
      </c>
      <c r="Z9" s="12">
        <f t="shared" si="7"/>
        <v>22.366007999999994</v>
      </c>
      <c r="AA9" s="12">
        <f t="shared" si="7"/>
        <v>21.793317000000002</v>
      </c>
      <c r="AB9" s="12">
        <f t="shared" si="7"/>
        <v>20.845776000000001</v>
      </c>
      <c r="AC9" s="12">
        <f t="shared" si="7"/>
        <v>19.523384999999998</v>
      </c>
      <c r="AD9" s="12">
        <f t="shared" si="7"/>
        <v>17.826144000000006</v>
      </c>
      <c r="AE9" s="12">
        <f t="shared" si="7"/>
        <v>15.754052999999999</v>
      </c>
      <c r="AF9" s="12">
        <f t="shared" si="7"/>
        <v>13.307111999999996</v>
      </c>
      <c r="AG9" s="12">
        <f t="shared" si="7"/>
        <v>10.485320999999999</v>
      </c>
      <c r="AH9" s="12">
        <f t="shared" si="7"/>
        <v>7.2886799999999994</v>
      </c>
      <c r="AI9" s="12">
        <f t="shared" si="7"/>
        <v>3.7171890000000047</v>
      </c>
      <c r="AJ9" s="12">
        <f t="shared" si="7"/>
        <v>-0.22915199999999913</v>
      </c>
      <c r="AK9" s="12">
        <f t="shared" si="7"/>
        <v>-4.550342999999998</v>
      </c>
      <c r="AL9" s="17">
        <f t="shared" si="7"/>
        <v>-10.656959999999998</v>
      </c>
      <c r="AM9" s="12">
        <f t="shared" si="7"/>
        <v>-14.317274999999995</v>
      </c>
    </row>
    <row r="10" spans="1:46" x14ac:dyDescent="0.25">
      <c r="A10" s="1">
        <v>6</v>
      </c>
      <c r="B10" s="1">
        <v>2</v>
      </c>
      <c r="C10" s="1">
        <v>9</v>
      </c>
      <c r="D10" s="1">
        <v>3</v>
      </c>
      <c r="E10" s="1" t="s">
        <v>29</v>
      </c>
      <c r="F10" s="1">
        <v>0</v>
      </c>
      <c r="G10" s="1">
        <v>0</v>
      </c>
      <c r="H10" s="1">
        <v>0</v>
      </c>
      <c r="I10" s="8">
        <f>I2</f>
        <v>5.25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 t="shared" ref="O10:AM10" si="8">O6</f>
        <v>0.15</v>
      </c>
      <c r="P10" s="1">
        <f t="shared" si="8"/>
        <v>0.42</v>
      </c>
      <c r="Q10" s="1">
        <f t="shared" si="8"/>
        <v>0.63</v>
      </c>
      <c r="R10" s="1">
        <f t="shared" si="8"/>
        <v>0.84</v>
      </c>
      <c r="S10" s="1">
        <f t="shared" si="8"/>
        <v>1.05</v>
      </c>
      <c r="T10" s="1">
        <f t="shared" si="8"/>
        <v>1.26</v>
      </c>
      <c r="U10" s="1">
        <f t="shared" si="8"/>
        <v>1.47</v>
      </c>
      <c r="V10" s="1">
        <f t="shared" si="8"/>
        <v>1.68</v>
      </c>
      <c r="W10" s="1">
        <f t="shared" si="8"/>
        <v>1.89</v>
      </c>
      <c r="X10" s="1">
        <f t="shared" si="8"/>
        <v>2.1</v>
      </c>
      <c r="Y10" s="1">
        <f t="shared" si="8"/>
        <v>2.31</v>
      </c>
      <c r="Z10" s="1">
        <f t="shared" si="8"/>
        <v>2.52</v>
      </c>
      <c r="AA10" s="1">
        <f t="shared" si="8"/>
        <v>2.73</v>
      </c>
      <c r="AB10" s="1">
        <f t="shared" si="8"/>
        <v>2.94</v>
      </c>
      <c r="AC10" s="1">
        <f t="shared" si="8"/>
        <v>3.15</v>
      </c>
      <c r="AD10" s="1">
        <f t="shared" si="8"/>
        <v>3.36</v>
      </c>
      <c r="AE10" s="1">
        <f t="shared" si="8"/>
        <v>3.57</v>
      </c>
      <c r="AF10" s="1">
        <f t="shared" si="8"/>
        <v>3.78</v>
      </c>
      <c r="AG10" s="1">
        <f t="shared" si="8"/>
        <v>3.9899999999999998</v>
      </c>
      <c r="AH10" s="1">
        <f t="shared" si="8"/>
        <v>4.2</v>
      </c>
      <c r="AI10" s="1">
        <f t="shared" si="8"/>
        <v>4.41</v>
      </c>
      <c r="AJ10" s="1">
        <f t="shared" si="8"/>
        <v>4.62</v>
      </c>
      <c r="AK10" s="1">
        <f t="shared" si="8"/>
        <v>4.83</v>
      </c>
      <c r="AL10" s="16">
        <f t="shared" si="8"/>
        <v>5.0999999999999996</v>
      </c>
      <c r="AM10" s="1">
        <f t="shared" si="8"/>
        <v>5.25</v>
      </c>
    </row>
    <row r="11" spans="1:46" x14ac:dyDescent="0.25">
      <c r="A11" s="1">
        <v>6</v>
      </c>
      <c r="B11" s="1">
        <v>2</v>
      </c>
      <c r="C11" s="1">
        <v>9</v>
      </c>
      <c r="D11" s="1">
        <v>3</v>
      </c>
      <c r="E11" s="1" t="s">
        <v>30</v>
      </c>
      <c r="F11" s="1">
        <v>-45.59</v>
      </c>
      <c r="G11" s="1">
        <v>-43.9223</v>
      </c>
      <c r="H11" s="1">
        <v>-12.765700000000002</v>
      </c>
      <c r="I11" s="8"/>
      <c r="J11" s="8"/>
      <c r="K11" s="8"/>
      <c r="L11" s="8"/>
      <c r="M11" s="11" t="s">
        <v>21</v>
      </c>
      <c r="N11" s="1">
        <f>F10</f>
        <v>0</v>
      </c>
      <c r="O11" s="19">
        <f>$F10+$F12*(O10-$N10)-$J12*(O10-$N10)^2/2</f>
        <v>3.9377249999999999</v>
      </c>
      <c r="P11" s="10">
        <f>$F10+$F12*(P10-$N10)-$J12*(P10-$N10)^2/2</f>
        <v>10.24884</v>
      </c>
      <c r="Q11" s="10">
        <f>$F10+$F12*(Q10-$N10)-$J12*(Q10-$N10)^2/2</f>
        <v>14.467005000000002</v>
      </c>
      <c r="R11" s="10">
        <f>$F10+$F12*(R10-$N10)-$J12*(R10-$N10)^2/2</f>
        <v>18.081</v>
      </c>
      <c r="S11" s="10">
        <f t="shared" ref="S11:AM11" si="9">$F10+$F12*(S10-$N10)-$J12*(S10-$N10)^2/2</f>
        <v>21.090825000000002</v>
      </c>
      <c r="T11" s="10">
        <f t="shared" si="9"/>
        <v>23.496480000000005</v>
      </c>
      <c r="U11" s="10">
        <f t="shared" si="9"/>
        <v>25.297965000000001</v>
      </c>
      <c r="V11" s="10">
        <f t="shared" si="9"/>
        <v>26.495280000000001</v>
      </c>
      <c r="W11" s="10">
        <f t="shared" si="9"/>
        <v>27.088424999999997</v>
      </c>
      <c r="X11" s="10">
        <f t="shared" si="9"/>
        <v>27.077400000000004</v>
      </c>
      <c r="Y11" s="10">
        <f t="shared" si="9"/>
        <v>26.462205000000004</v>
      </c>
      <c r="Z11" s="10">
        <f t="shared" si="9"/>
        <v>25.242840000000008</v>
      </c>
      <c r="AA11" s="10">
        <f t="shared" si="9"/>
        <v>23.419305000000008</v>
      </c>
      <c r="AB11" s="10">
        <f t="shared" si="9"/>
        <v>20.991600000000005</v>
      </c>
      <c r="AC11" s="10">
        <f t="shared" si="9"/>
        <v>17.959725000000006</v>
      </c>
      <c r="AD11" s="10">
        <f t="shared" si="9"/>
        <v>14.32368000000001</v>
      </c>
      <c r="AE11" s="10">
        <f t="shared" si="9"/>
        <v>10.083465000000004</v>
      </c>
      <c r="AF11" s="10">
        <f t="shared" si="9"/>
        <v>5.2390800000000013</v>
      </c>
      <c r="AG11" s="10">
        <f t="shared" si="9"/>
        <v>-0.20947499999998342</v>
      </c>
      <c r="AH11" s="10">
        <f t="shared" si="9"/>
        <v>-6.2621999999999929</v>
      </c>
      <c r="AI11" s="10">
        <f t="shared" si="9"/>
        <v>-12.919094999999984</v>
      </c>
      <c r="AJ11" s="10">
        <f t="shared" si="9"/>
        <v>-20.180159999999987</v>
      </c>
      <c r="AK11" s="10">
        <f t="shared" si="9"/>
        <v>-28.045394999999985</v>
      </c>
      <c r="AL11" s="17">
        <f>$F10+$F12*(AL10-$N10)-$J12*(AL10-$N10)^2/2</f>
        <v>-39.045599999999979</v>
      </c>
      <c r="AM11" s="10">
        <f t="shared" si="9"/>
        <v>-45.588374999999985</v>
      </c>
    </row>
    <row r="12" spans="1:46" x14ac:dyDescent="0.25">
      <c r="A12" s="1">
        <v>6</v>
      </c>
      <c r="B12" s="1">
        <v>2</v>
      </c>
      <c r="C12" s="1">
        <v>9</v>
      </c>
      <c r="D12" s="1">
        <v>3</v>
      </c>
      <c r="E12" s="1" t="s">
        <v>31</v>
      </c>
      <c r="F12" s="1">
        <v>27.279</v>
      </c>
      <c r="G12" s="1">
        <v>13.947100000000002</v>
      </c>
      <c r="H12" s="1">
        <v>19.8809</v>
      </c>
      <c r="I12" s="8"/>
      <c r="J12" s="8">
        <f>(F12-F13)/$I$10</f>
        <v>13.7</v>
      </c>
      <c r="K12" s="8">
        <f>(G12-G13)/$I$10</f>
        <v>8.5</v>
      </c>
      <c r="L12" s="8"/>
      <c r="M12" s="11" t="s">
        <v>37</v>
      </c>
      <c r="N12" s="8">
        <f>G10</f>
        <v>0</v>
      </c>
      <c r="O12" s="17">
        <f>$G10+$G12*(O10-$N10)-$K12*(O10-$N10)^2/2</f>
        <v>1.9964400000000002</v>
      </c>
      <c r="P12" s="12">
        <f>$G10+$G12*(P10-$N10)-$K12*(P10-$N10)^2/2</f>
        <v>5.1080820000000013</v>
      </c>
      <c r="Q12" s="12">
        <f t="shared" ref="Q12:AL12" si="10">$G10+$G12*(Q10-$N10)-$K12*(Q10-$N10)^2/2</f>
        <v>7.0998480000000015</v>
      </c>
      <c r="R12" s="12">
        <f t="shared" si="10"/>
        <v>8.7167640000000031</v>
      </c>
      <c r="S12" s="12">
        <f t="shared" si="10"/>
        <v>9.9588300000000025</v>
      </c>
      <c r="T12" s="12">
        <f t="shared" si="10"/>
        <v>10.826046000000003</v>
      </c>
      <c r="U12" s="12">
        <f t="shared" si="10"/>
        <v>11.318412000000006</v>
      </c>
      <c r="V12" s="12">
        <f t="shared" si="10"/>
        <v>11.435928000000006</v>
      </c>
      <c r="W12" s="12">
        <f t="shared" si="10"/>
        <v>11.178594000000006</v>
      </c>
      <c r="X12" s="12">
        <f t="shared" si="10"/>
        <v>10.546410000000005</v>
      </c>
      <c r="Y12" s="12">
        <f t="shared" si="10"/>
        <v>9.5393760000000078</v>
      </c>
      <c r="Z12" s="12">
        <f t="shared" si="10"/>
        <v>8.1574920000000049</v>
      </c>
      <c r="AA12" s="12">
        <f t="shared" si="10"/>
        <v>6.4007580000000104</v>
      </c>
      <c r="AB12" s="12">
        <f t="shared" si="10"/>
        <v>4.2691740000000138</v>
      </c>
      <c r="AC12" s="12">
        <f t="shared" si="10"/>
        <v>1.762740000000008</v>
      </c>
      <c r="AD12" s="12">
        <f t="shared" si="10"/>
        <v>-1.1185439999999858</v>
      </c>
      <c r="AE12" s="12">
        <f t="shared" si="10"/>
        <v>-4.3746779999999887</v>
      </c>
      <c r="AF12" s="12">
        <f t="shared" si="10"/>
        <v>-8.0056619999999867</v>
      </c>
      <c r="AG12" s="12">
        <f t="shared" si="10"/>
        <v>-12.01149599999998</v>
      </c>
      <c r="AH12" s="12">
        <f t="shared" si="10"/>
        <v>-16.392179999999989</v>
      </c>
      <c r="AI12" s="12">
        <f t="shared" si="10"/>
        <v>-21.147713999999993</v>
      </c>
      <c r="AJ12" s="12">
        <f t="shared" si="10"/>
        <v>-26.278097999999986</v>
      </c>
      <c r="AK12" s="12">
        <f t="shared" si="10"/>
        <v>-31.783331999999987</v>
      </c>
      <c r="AL12" s="17">
        <f t="shared" si="10"/>
        <v>-39.412289999999985</v>
      </c>
      <c r="AM12" s="12">
        <f>$G10+$G12*(AM10-$N10)-$K12*(AM10-$N10)^2/2</f>
        <v>-43.91834999999999</v>
      </c>
    </row>
    <row r="13" spans="1:46" x14ac:dyDescent="0.25">
      <c r="A13" s="1">
        <v>6</v>
      </c>
      <c r="B13" s="1">
        <v>2</v>
      </c>
      <c r="C13" s="1">
        <v>9</v>
      </c>
      <c r="D13" s="1">
        <v>3</v>
      </c>
      <c r="E13" s="1" t="s">
        <v>32</v>
      </c>
      <c r="F13" s="1">
        <v>-44.646000000000001</v>
      </c>
      <c r="G13" s="1">
        <v>-30.677899999999998</v>
      </c>
      <c r="H13" s="1">
        <v>-24.7441</v>
      </c>
      <c r="I13" s="8"/>
      <c r="J13" s="8"/>
      <c r="K13" s="8"/>
      <c r="L13" s="8"/>
      <c r="M13" s="11" t="s">
        <v>38</v>
      </c>
      <c r="N13" s="8">
        <f>H10</f>
        <v>0</v>
      </c>
      <c r="O13" s="19">
        <f>$H10+$H12*(O10-$N10)-$K12*(O10-$N10)^2/2</f>
        <v>2.8865099999999999</v>
      </c>
      <c r="P13" s="12">
        <f>$H10+$H12*(P10-$N10)-$K12*(P10-$N10)^2/2</f>
        <v>7.6002780000000003</v>
      </c>
      <c r="Q13" s="12">
        <f t="shared" ref="Q13:AM13" si="11">$H10+$H12*(Q10-$N10)-$K12*(Q10-$N10)^2/2</f>
        <v>10.838141999999999</v>
      </c>
      <c r="R13" s="12">
        <f t="shared" si="11"/>
        <v>13.701156000000001</v>
      </c>
      <c r="S13" s="12">
        <f t="shared" si="11"/>
        <v>16.189320000000002</v>
      </c>
      <c r="T13" s="12">
        <f t="shared" si="11"/>
        <v>18.302633999999998</v>
      </c>
      <c r="U13" s="12">
        <f t="shared" si="11"/>
        <v>20.041098000000002</v>
      </c>
      <c r="V13" s="12">
        <f t="shared" si="11"/>
        <v>21.404712000000004</v>
      </c>
      <c r="W13" s="12">
        <f t="shared" si="11"/>
        <v>22.393476</v>
      </c>
      <c r="X13" s="12">
        <f t="shared" si="11"/>
        <v>23.007390000000001</v>
      </c>
      <c r="Y13" s="12">
        <f t="shared" si="11"/>
        <v>23.246454000000004</v>
      </c>
      <c r="Z13" s="12">
        <f t="shared" si="11"/>
        <v>23.110667999999997</v>
      </c>
      <c r="AA13" s="12">
        <f t="shared" si="11"/>
        <v>22.600032000000006</v>
      </c>
      <c r="AB13" s="12">
        <f t="shared" si="11"/>
        <v>21.714546000000006</v>
      </c>
      <c r="AC13" s="12">
        <f t="shared" si="11"/>
        <v>20.454209999999996</v>
      </c>
      <c r="AD13" s="12">
        <f t="shared" si="11"/>
        <v>18.819024000000006</v>
      </c>
      <c r="AE13" s="12">
        <f t="shared" si="11"/>
        <v>16.808987999999999</v>
      </c>
      <c r="AF13" s="12">
        <f t="shared" si="11"/>
        <v>14.424101999999998</v>
      </c>
      <c r="AG13" s="12">
        <f t="shared" si="11"/>
        <v>11.664366000000001</v>
      </c>
      <c r="AH13" s="12">
        <f t="shared" si="11"/>
        <v>8.5297800000000024</v>
      </c>
      <c r="AI13" s="12">
        <f t="shared" si="11"/>
        <v>5.0203440000000086</v>
      </c>
      <c r="AJ13" s="12">
        <f t="shared" si="11"/>
        <v>1.1360580000000056</v>
      </c>
      <c r="AK13" s="12">
        <f t="shared" si="11"/>
        <v>-3.1230779999999925</v>
      </c>
      <c r="AL13" s="17">
        <f t="shared" si="11"/>
        <v>-9.1499099999999913</v>
      </c>
      <c r="AM13" s="12">
        <f t="shared" si="11"/>
        <v>-12.765900000000002</v>
      </c>
    </row>
    <row r="14" spans="1:46" x14ac:dyDescent="0.25">
      <c r="A14" s="1">
        <v>6</v>
      </c>
      <c r="B14" s="1">
        <v>2</v>
      </c>
      <c r="C14" s="1">
        <v>9</v>
      </c>
      <c r="D14" s="1">
        <v>2</v>
      </c>
      <c r="E14" s="1" t="s">
        <v>29</v>
      </c>
      <c r="F14" s="1">
        <v>0</v>
      </c>
      <c r="G14" s="1">
        <v>0</v>
      </c>
      <c r="H14" s="1">
        <v>0</v>
      </c>
      <c r="I14" s="8">
        <f>I2</f>
        <v>5.25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12">O10</f>
        <v>0.15</v>
      </c>
      <c r="P14" s="1">
        <f t="shared" si="12"/>
        <v>0.42</v>
      </c>
      <c r="Q14" s="1">
        <f t="shared" si="12"/>
        <v>0.63</v>
      </c>
      <c r="R14" s="1">
        <f t="shared" si="12"/>
        <v>0.84</v>
      </c>
      <c r="S14" s="1">
        <f t="shared" si="12"/>
        <v>1.05</v>
      </c>
      <c r="T14" s="1">
        <f t="shared" si="12"/>
        <v>1.26</v>
      </c>
      <c r="U14" s="1">
        <f t="shared" si="12"/>
        <v>1.47</v>
      </c>
      <c r="V14" s="1">
        <f t="shared" si="12"/>
        <v>1.68</v>
      </c>
      <c r="W14" s="1">
        <f t="shared" si="12"/>
        <v>1.89</v>
      </c>
      <c r="X14" s="1">
        <f t="shared" si="12"/>
        <v>2.1</v>
      </c>
      <c r="Y14" s="1">
        <f t="shared" si="12"/>
        <v>2.31</v>
      </c>
      <c r="Z14" s="1">
        <f t="shared" si="12"/>
        <v>2.52</v>
      </c>
      <c r="AA14" s="1">
        <f t="shared" si="12"/>
        <v>2.73</v>
      </c>
      <c r="AB14" s="1">
        <f t="shared" si="12"/>
        <v>2.94</v>
      </c>
      <c r="AC14" s="1">
        <f t="shared" si="12"/>
        <v>3.15</v>
      </c>
      <c r="AD14" s="1">
        <f t="shared" si="12"/>
        <v>3.36</v>
      </c>
      <c r="AE14" s="1">
        <f t="shared" si="12"/>
        <v>3.57</v>
      </c>
      <c r="AF14" s="1">
        <f t="shared" si="12"/>
        <v>3.78</v>
      </c>
      <c r="AG14" s="1">
        <f t="shared" si="12"/>
        <v>3.9899999999999998</v>
      </c>
      <c r="AH14" s="1">
        <f t="shared" si="12"/>
        <v>4.2</v>
      </c>
      <c r="AI14" s="1">
        <f t="shared" si="12"/>
        <v>4.41</v>
      </c>
      <c r="AJ14" s="1">
        <f t="shared" si="12"/>
        <v>4.62</v>
      </c>
      <c r="AK14" s="1">
        <f t="shared" si="12"/>
        <v>4.83</v>
      </c>
      <c r="AL14" s="16">
        <f t="shared" si="12"/>
        <v>5.0999999999999996</v>
      </c>
      <c r="AM14" s="1">
        <f t="shared" si="12"/>
        <v>5.25</v>
      </c>
    </row>
    <row r="15" spans="1:46" x14ac:dyDescent="0.25">
      <c r="A15" s="1">
        <v>6</v>
      </c>
      <c r="B15" s="1">
        <v>2</v>
      </c>
      <c r="C15" s="1">
        <v>9</v>
      </c>
      <c r="D15" s="1">
        <v>2</v>
      </c>
      <c r="E15" s="1" t="s">
        <v>30</v>
      </c>
      <c r="F15" s="1">
        <v>-45.921999999999997</v>
      </c>
      <c r="G15" s="1">
        <v>-45.586100000000002</v>
      </c>
      <c r="H15" s="1">
        <v>-11.5059</v>
      </c>
      <c r="I15" s="8"/>
      <c r="J15" s="8"/>
      <c r="K15" s="8"/>
      <c r="L15" s="8"/>
      <c r="M15" s="11" t="s">
        <v>21</v>
      </c>
      <c r="N15" s="1">
        <f>F14</f>
        <v>0</v>
      </c>
      <c r="O15" s="19">
        <f>$F14+$F16*(O14-$N14)-$J16*(O14-$N14)^2/2</f>
        <v>3.9281250000000001</v>
      </c>
      <c r="P15" s="10">
        <f>$F14+$F16*(P14-$N14)-$J16*(P14-$N14)^2/2</f>
        <v>10.221959999999999</v>
      </c>
      <c r="Q15" s="10">
        <f>$F14+$F16*(Q14-$N14)-$J16*(Q14-$N14)^2/2</f>
        <v>14.426685000000001</v>
      </c>
      <c r="R15" s="10">
        <f>$F14+$F16*(R14-$N14)-$J16*(R14-$N14)^2/2</f>
        <v>18.027239999999999</v>
      </c>
      <c r="S15" s="10">
        <f t="shared" ref="S15:AM15" si="13">$F14+$F16*(S14-$N14)-$J16*(S14-$N14)^2/2</f>
        <v>21.023624999999999</v>
      </c>
      <c r="T15" s="10">
        <f t="shared" si="13"/>
        <v>23.415840000000003</v>
      </c>
      <c r="U15" s="10">
        <f t="shared" si="13"/>
        <v>25.203885000000003</v>
      </c>
      <c r="V15" s="10">
        <f t="shared" si="13"/>
        <v>26.38776</v>
      </c>
      <c r="W15" s="10">
        <f t="shared" si="13"/>
        <v>26.967465000000001</v>
      </c>
      <c r="X15" s="10">
        <f t="shared" si="13"/>
        <v>26.942999999999998</v>
      </c>
      <c r="Y15" s="10">
        <f t="shared" si="13"/>
        <v>26.314365000000002</v>
      </c>
      <c r="Z15" s="10">
        <f t="shared" si="13"/>
        <v>25.081560000000003</v>
      </c>
      <c r="AA15" s="10">
        <f t="shared" si="13"/>
        <v>23.244585000000001</v>
      </c>
      <c r="AB15" s="10">
        <f t="shared" si="13"/>
        <v>20.803440000000009</v>
      </c>
      <c r="AC15" s="10">
        <f t="shared" si="13"/>
        <v>17.758125000000007</v>
      </c>
      <c r="AD15" s="10">
        <f t="shared" si="13"/>
        <v>14.108640000000008</v>
      </c>
      <c r="AE15" s="10">
        <f t="shared" si="13"/>
        <v>9.8549850000000134</v>
      </c>
      <c r="AF15" s="10">
        <f t="shared" si="13"/>
        <v>4.997160000000008</v>
      </c>
      <c r="AG15" s="10">
        <f t="shared" si="13"/>
        <v>-0.46483499999999367</v>
      </c>
      <c r="AH15" s="10">
        <f t="shared" si="13"/>
        <v>-6.5310000000000059</v>
      </c>
      <c r="AI15" s="10">
        <f t="shared" si="13"/>
        <v>-13.201334999999986</v>
      </c>
      <c r="AJ15" s="10">
        <f t="shared" si="13"/>
        <v>-20.475839999999991</v>
      </c>
      <c r="AK15" s="10">
        <f t="shared" si="13"/>
        <v>-28.354514999999992</v>
      </c>
      <c r="AL15" s="17">
        <f>$F14+$F16*(AL14-$N14)-$J16*(AL14-$N14)^2/2</f>
        <v>-39.371999999999986</v>
      </c>
      <c r="AM15" s="10">
        <f t="shared" si="13"/>
        <v>-45.924374999999998</v>
      </c>
    </row>
    <row r="16" spans="1:46" x14ac:dyDescent="0.25">
      <c r="A16" s="1">
        <v>6</v>
      </c>
      <c r="B16" s="1">
        <v>2</v>
      </c>
      <c r="C16" s="1">
        <v>9</v>
      </c>
      <c r="D16" s="1">
        <v>2</v>
      </c>
      <c r="E16" s="1" t="s">
        <v>31</v>
      </c>
      <c r="F16" s="1">
        <v>27.215</v>
      </c>
      <c r="G16" s="1">
        <v>13.629</v>
      </c>
      <c r="H16" s="1">
        <v>20.120999999999999</v>
      </c>
      <c r="I16" s="8"/>
      <c r="J16" s="8">
        <f>(F16-F17)/$I$14</f>
        <v>13.7</v>
      </c>
      <c r="K16" s="8">
        <f>(G16-G17)/$I$14</f>
        <v>8.5</v>
      </c>
      <c r="L16" s="8"/>
      <c r="M16" s="11" t="s">
        <v>37</v>
      </c>
      <c r="N16" s="8">
        <f>G14</f>
        <v>0</v>
      </c>
      <c r="O16" s="17">
        <f>$G14+$G16*(O14-$N14)-$K16*(O14-$N14)^2/2</f>
        <v>1.9487249999999996</v>
      </c>
      <c r="P16" s="12">
        <f>$G14+$G16*(P14-$N14)-$K16*(P14-$N14)^2/2</f>
        <v>4.9744799999999998</v>
      </c>
      <c r="Q16" s="12">
        <f t="shared" ref="Q16:AL16" si="14">$G14+$G16*(Q14-$N14)-$K16*(Q14-$N14)^2/2</f>
        <v>6.8994449999999983</v>
      </c>
      <c r="R16" s="12">
        <f t="shared" si="14"/>
        <v>8.44956</v>
      </c>
      <c r="S16" s="12">
        <f t="shared" si="14"/>
        <v>9.6248249999999995</v>
      </c>
      <c r="T16" s="12">
        <f t="shared" si="14"/>
        <v>10.425239999999997</v>
      </c>
      <c r="U16" s="12">
        <f t="shared" si="14"/>
        <v>10.850805000000001</v>
      </c>
      <c r="V16" s="12">
        <f t="shared" si="14"/>
        <v>10.90152</v>
      </c>
      <c r="W16" s="12">
        <f t="shared" si="14"/>
        <v>10.577384999999998</v>
      </c>
      <c r="X16" s="12">
        <f t="shared" si="14"/>
        <v>9.8783999999999992</v>
      </c>
      <c r="Y16" s="12">
        <f t="shared" si="14"/>
        <v>8.8045650000000002</v>
      </c>
      <c r="Z16" s="12">
        <f t="shared" si="14"/>
        <v>7.355879999999992</v>
      </c>
      <c r="AA16" s="12">
        <f t="shared" si="14"/>
        <v>5.5323449999999994</v>
      </c>
      <c r="AB16" s="12">
        <f t="shared" si="14"/>
        <v>3.3339600000000047</v>
      </c>
      <c r="AC16" s="12">
        <f t="shared" si="14"/>
        <v>0.76072499999999366</v>
      </c>
      <c r="AD16" s="12">
        <f t="shared" si="14"/>
        <v>-2.1873599999999982</v>
      </c>
      <c r="AE16" s="12">
        <f t="shared" si="14"/>
        <v>-5.5102949999999993</v>
      </c>
      <c r="AF16" s="12">
        <f t="shared" si="14"/>
        <v>-9.2080800000000025</v>
      </c>
      <c r="AG16" s="12">
        <f t="shared" si="14"/>
        <v>-13.280714999999994</v>
      </c>
      <c r="AH16" s="12">
        <f t="shared" si="14"/>
        <v>-17.728200000000001</v>
      </c>
      <c r="AI16" s="12">
        <f t="shared" si="14"/>
        <v>-22.550535000000004</v>
      </c>
      <c r="AJ16" s="12">
        <f t="shared" si="14"/>
        <v>-27.747720000000001</v>
      </c>
      <c r="AK16" s="12">
        <f t="shared" si="14"/>
        <v>-33.319755000000001</v>
      </c>
      <c r="AL16" s="17">
        <f t="shared" si="14"/>
        <v>-41.034599999999998</v>
      </c>
      <c r="AM16" s="12">
        <f>$G14+$G16*(AM14-$N14)-$K16*(AM14-$N14)^2/2</f>
        <v>-45.588374999999999</v>
      </c>
    </row>
    <row r="17" spans="1:40" x14ac:dyDescent="0.25">
      <c r="A17" s="1">
        <v>6</v>
      </c>
      <c r="B17" s="1">
        <v>2</v>
      </c>
      <c r="C17" s="1">
        <v>9</v>
      </c>
      <c r="D17" s="1">
        <v>2</v>
      </c>
      <c r="E17" s="1" t="s">
        <v>32</v>
      </c>
      <c r="F17" s="1">
        <v>-44.71</v>
      </c>
      <c r="G17" s="1">
        <v>-30.995999999999999</v>
      </c>
      <c r="H17" s="1">
        <v>-24.504000000000001</v>
      </c>
      <c r="I17" s="8"/>
      <c r="J17" s="8"/>
      <c r="K17" s="8"/>
      <c r="L17" s="8"/>
      <c r="M17" s="11" t="s">
        <v>38</v>
      </c>
      <c r="N17" s="8">
        <f>H14</f>
        <v>0</v>
      </c>
      <c r="O17" s="19">
        <f>$H14+$H16*(O14-$N14)-$K16*(O14-$N14)^2/2</f>
        <v>2.9225249999999998</v>
      </c>
      <c r="P17" s="12">
        <f>$H14+$H16*(P14-$N14)-$K16*(P14-$N14)^2/2</f>
        <v>7.7011199999999986</v>
      </c>
      <c r="Q17" s="12">
        <f t="shared" ref="Q17:AM17" si="15">$H14+$H16*(Q14-$N14)-$K16*(Q14-$N14)^2/2</f>
        <v>10.989404999999998</v>
      </c>
      <c r="R17" s="12">
        <f t="shared" si="15"/>
        <v>13.902839999999998</v>
      </c>
      <c r="S17" s="12">
        <f t="shared" si="15"/>
        <v>16.441425000000002</v>
      </c>
      <c r="T17" s="12">
        <f t="shared" si="15"/>
        <v>18.605159999999998</v>
      </c>
      <c r="U17" s="12">
        <f t="shared" si="15"/>
        <v>20.394044999999998</v>
      </c>
      <c r="V17" s="12">
        <f t="shared" si="15"/>
        <v>21.808079999999997</v>
      </c>
      <c r="W17" s="12">
        <f t="shared" si="15"/>
        <v>22.847265</v>
      </c>
      <c r="X17" s="12">
        <f t="shared" si="15"/>
        <v>23.511600000000001</v>
      </c>
      <c r="Y17" s="12">
        <f t="shared" si="15"/>
        <v>23.801084999999997</v>
      </c>
      <c r="Z17" s="12">
        <f t="shared" si="15"/>
        <v>23.71571999999999</v>
      </c>
      <c r="AA17" s="12">
        <f t="shared" si="15"/>
        <v>23.255504999999999</v>
      </c>
      <c r="AB17" s="12">
        <f t="shared" si="15"/>
        <v>22.420439999999999</v>
      </c>
      <c r="AC17" s="12">
        <f t="shared" si="15"/>
        <v>21.21052499999999</v>
      </c>
      <c r="AD17" s="12">
        <f t="shared" si="15"/>
        <v>19.625759999999993</v>
      </c>
      <c r="AE17" s="12">
        <f t="shared" si="15"/>
        <v>17.666145</v>
      </c>
      <c r="AF17" s="12">
        <f t="shared" si="15"/>
        <v>15.331679999999999</v>
      </c>
      <c r="AG17" s="12">
        <f t="shared" si="15"/>
        <v>12.622365000000002</v>
      </c>
      <c r="AH17" s="12">
        <f t="shared" si="15"/>
        <v>9.5382000000000033</v>
      </c>
      <c r="AI17" s="12">
        <f t="shared" si="15"/>
        <v>6.0791849999999954</v>
      </c>
      <c r="AJ17" s="12">
        <f t="shared" si="15"/>
        <v>2.2453199999999924</v>
      </c>
      <c r="AK17" s="12">
        <f t="shared" si="15"/>
        <v>-1.9633950000000056</v>
      </c>
      <c r="AL17" s="17">
        <f t="shared" si="15"/>
        <v>-7.9254000000000104</v>
      </c>
      <c r="AM17" s="12">
        <f t="shared" si="15"/>
        <v>-11.505375000000001</v>
      </c>
    </row>
    <row r="18" spans="1:40" x14ac:dyDescent="0.25">
      <c r="A18" s="1">
        <v>6</v>
      </c>
      <c r="B18" s="1">
        <v>2</v>
      </c>
      <c r="C18" s="1">
        <v>9</v>
      </c>
      <c r="D18" s="1">
        <v>1</v>
      </c>
      <c r="E18" s="1" t="s">
        <v>29</v>
      </c>
      <c r="F18" s="1">
        <v>0</v>
      </c>
      <c r="G18" s="1">
        <v>0</v>
      </c>
      <c r="H18" s="1">
        <v>0</v>
      </c>
      <c r="I18" s="8">
        <f>I2</f>
        <v>5.25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6">O14</f>
        <v>0.15</v>
      </c>
      <c r="P18" s="1">
        <f t="shared" si="16"/>
        <v>0.42</v>
      </c>
      <c r="Q18" s="1">
        <f t="shared" si="16"/>
        <v>0.63</v>
      </c>
      <c r="R18" s="1">
        <f t="shared" si="16"/>
        <v>0.84</v>
      </c>
      <c r="S18" s="1">
        <f t="shared" si="16"/>
        <v>1.05</v>
      </c>
      <c r="T18" s="1">
        <f t="shared" si="16"/>
        <v>1.26</v>
      </c>
      <c r="U18" s="1">
        <f t="shared" si="16"/>
        <v>1.47</v>
      </c>
      <c r="V18" s="1">
        <f t="shared" si="16"/>
        <v>1.68</v>
      </c>
      <c r="W18" s="1">
        <f t="shared" si="16"/>
        <v>1.89</v>
      </c>
      <c r="X18" s="1">
        <f t="shared" si="16"/>
        <v>2.1</v>
      </c>
      <c r="Y18" s="1">
        <f t="shared" si="16"/>
        <v>2.31</v>
      </c>
      <c r="Z18" s="1">
        <f t="shared" si="16"/>
        <v>2.52</v>
      </c>
      <c r="AA18" s="1">
        <f t="shared" si="16"/>
        <v>2.73</v>
      </c>
      <c r="AB18" s="1">
        <f t="shared" si="16"/>
        <v>2.94</v>
      </c>
      <c r="AC18" s="1">
        <f t="shared" si="16"/>
        <v>3.15</v>
      </c>
      <c r="AD18" s="1">
        <f t="shared" si="16"/>
        <v>3.36</v>
      </c>
      <c r="AE18" s="1">
        <f t="shared" si="16"/>
        <v>3.57</v>
      </c>
      <c r="AF18" s="1">
        <f t="shared" si="16"/>
        <v>3.78</v>
      </c>
      <c r="AG18" s="1">
        <f t="shared" si="16"/>
        <v>3.9899999999999998</v>
      </c>
      <c r="AH18" s="1">
        <f t="shared" si="16"/>
        <v>4.2</v>
      </c>
      <c r="AI18" s="1">
        <f t="shared" si="16"/>
        <v>4.41</v>
      </c>
      <c r="AJ18" s="1">
        <f t="shared" si="16"/>
        <v>4.62</v>
      </c>
      <c r="AK18" s="1">
        <f t="shared" si="16"/>
        <v>4.83</v>
      </c>
      <c r="AL18" s="16">
        <f t="shared" si="16"/>
        <v>5.0999999999999996</v>
      </c>
      <c r="AM18" s="1">
        <f t="shared" si="16"/>
        <v>5.25</v>
      </c>
    </row>
    <row r="19" spans="1:40" x14ac:dyDescent="0.25">
      <c r="A19" s="1">
        <v>6</v>
      </c>
      <c r="B19" s="1">
        <v>2</v>
      </c>
      <c r="C19" s="1">
        <v>9</v>
      </c>
      <c r="D19" s="1">
        <v>1</v>
      </c>
      <c r="E19" s="1" t="s">
        <v>30</v>
      </c>
      <c r="F19" s="1">
        <v>-46.212000000000003</v>
      </c>
      <c r="G19" s="1">
        <v>-45.927</v>
      </c>
      <c r="H19" s="1">
        <v>-11.591000000000001</v>
      </c>
      <c r="I19" s="8"/>
      <c r="J19" s="8"/>
      <c r="K19" s="8"/>
      <c r="L19" s="8"/>
      <c r="M19" s="11" t="s">
        <v>21</v>
      </c>
      <c r="N19" s="1">
        <f>F18</f>
        <v>0</v>
      </c>
      <c r="O19" s="19">
        <f>$F18+$F20*(O18-$N18)-$J20*(O18-$N18)^2/2</f>
        <v>3.9198749999999998</v>
      </c>
      <c r="P19" s="10">
        <f>$F18+$F20*(P18-$N18)-$J20*(P18-$N18)^2/2</f>
        <v>10.19886</v>
      </c>
      <c r="Q19" s="10">
        <f>$F18+$F20*(Q18-$N18)-$J20*(Q18-$N18)^2/2</f>
        <v>14.392035000000002</v>
      </c>
      <c r="R19" s="10">
        <f>$F18+$F20*(R18-$N18)-$J20*(R18-$N18)^2/2</f>
        <v>17.98104</v>
      </c>
      <c r="S19" s="10">
        <f t="shared" ref="S19:AM19" si="17">$F18+$F20*(S18-$N18)-$J20*(S18-$N18)^2/2</f>
        <v>20.965875</v>
      </c>
      <c r="T19" s="10">
        <f t="shared" si="17"/>
        <v>23.346540000000005</v>
      </c>
      <c r="U19" s="10">
        <f t="shared" si="17"/>
        <v>25.123034999999998</v>
      </c>
      <c r="V19" s="10">
        <f t="shared" si="17"/>
        <v>26.295360000000002</v>
      </c>
      <c r="W19" s="10">
        <f t="shared" si="17"/>
        <v>26.863515000000003</v>
      </c>
      <c r="X19" s="10">
        <f t="shared" si="17"/>
        <v>26.827500000000001</v>
      </c>
      <c r="Y19" s="10">
        <f t="shared" si="17"/>
        <v>26.187315000000005</v>
      </c>
      <c r="Z19" s="10">
        <f t="shared" si="17"/>
        <v>24.942960000000006</v>
      </c>
      <c r="AA19" s="10">
        <f t="shared" si="17"/>
        <v>23.094435000000004</v>
      </c>
      <c r="AB19" s="10">
        <f t="shared" si="17"/>
        <v>20.641739999999999</v>
      </c>
      <c r="AC19" s="10">
        <f t="shared" si="17"/>
        <v>17.584875000000011</v>
      </c>
      <c r="AD19" s="10">
        <f t="shared" si="17"/>
        <v>13.923840000000013</v>
      </c>
      <c r="AE19" s="10">
        <f t="shared" si="17"/>
        <v>9.6586350000000039</v>
      </c>
      <c r="AF19" s="10">
        <f t="shared" si="17"/>
        <v>4.789260000000013</v>
      </c>
      <c r="AG19" s="10">
        <f t="shared" si="17"/>
        <v>-0.68428499999998849</v>
      </c>
      <c r="AH19" s="10">
        <f t="shared" si="17"/>
        <v>-6.7620000000000005</v>
      </c>
      <c r="AI19" s="10">
        <f t="shared" si="17"/>
        <v>-13.44388499999998</v>
      </c>
      <c r="AJ19" s="10">
        <f t="shared" si="17"/>
        <v>-20.729939999999985</v>
      </c>
      <c r="AK19" s="10">
        <f t="shared" si="17"/>
        <v>-28.620164999999986</v>
      </c>
      <c r="AL19" s="17">
        <f>$F18+$F20*(AL18-$N18)-$J20*(AL18-$N18)^2/2</f>
        <v>-39.652499999999975</v>
      </c>
      <c r="AM19" s="10">
        <f t="shared" si="17"/>
        <v>-46.213124999999991</v>
      </c>
    </row>
    <row r="20" spans="1:40" x14ac:dyDescent="0.25">
      <c r="A20" s="1">
        <v>6</v>
      </c>
      <c r="B20" s="1">
        <v>2</v>
      </c>
      <c r="C20" s="1">
        <v>9</v>
      </c>
      <c r="D20" s="1">
        <v>1</v>
      </c>
      <c r="E20" s="1" t="s">
        <v>31</v>
      </c>
      <c r="F20" s="1">
        <v>27.16</v>
      </c>
      <c r="G20" s="1">
        <v>13.565200000000001</v>
      </c>
      <c r="H20" s="1">
        <v>20.104800000000001</v>
      </c>
      <c r="I20" s="8"/>
      <c r="J20" s="8">
        <f>(F20-F21)/$I$18</f>
        <v>13.7</v>
      </c>
      <c r="K20" s="8">
        <f>(G20-G21)/$I$18</f>
        <v>8.5</v>
      </c>
      <c r="L20" s="8"/>
      <c r="M20" s="11" t="s">
        <v>37</v>
      </c>
      <c r="N20" s="8">
        <f>G18</f>
        <v>0</v>
      </c>
      <c r="O20" s="17">
        <f>$G18+$G20*(O18-$N18)-$K20*(O18-$N18)^2/2</f>
        <v>1.939155</v>
      </c>
      <c r="P20" s="12">
        <f>$G18+$G20*(P18-$N18)-$K20*(P18-$N18)^2/2</f>
        <v>4.9476840000000006</v>
      </c>
      <c r="Q20" s="12">
        <f t="shared" ref="Q20:AL20" si="18">$G18+$G20*(Q18-$N18)-$K20*(Q18-$N18)^2/2</f>
        <v>6.8592510000000004</v>
      </c>
      <c r="R20" s="12">
        <f t="shared" si="18"/>
        <v>8.3959680000000017</v>
      </c>
      <c r="S20" s="12">
        <f t="shared" si="18"/>
        <v>9.5578350000000007</v>
      </c>
      <c r="T20" s="12">
        <f t="shared" si="18"/>
        <v>10.344852000000001</v>
      </c>
      <c r="U20" s="12">
        <f t="shared" si="18"/>
        <v>10.757019000000003</v>
      </c>
      <c r="V20" s="12">
        <f t="shared" si="18"/>
        <v>10.794336000000003</v>
      </c>
      <c r="W20" s="12">
        <f t="shared" si="18"/>
        <v>10.456803000000003</v>
      </c>
      <c r="X20" s="12">
        <f t="shared" si="18"/>
        <v>9.7444200000000016</v>
      </c>
      <c r="Y20" s="12">
        <f t="shared" si="18"/>
        <v>8.6571870000000004</v>
      </c>
      <c r="Z20" s="12">
        <f t="shared" si="18"/>
        <v>7.1951040000000006</v>
      </c>
      <c r="AA20" s="12">
        <f t="shared" si="18"/>
        <v>5.3581710000000058</v>
      </c>
      <c r="AB20" s="12">
        <f t="shared" si="18"/>
        <v>3.1463880000000088</v>
      </c>
      <c r="AC20" s="12">
        <f t="shared" si="18"/>
        <v>0.55975500000000267</v>
      </c>
      <c r="AD20" s="12">
        <f t="shared" si="18"/>
        <v>-2.4017279999999914</v>
      </c>
      <c r="AE20" s="12">
        <f t="shared" si="18"/>
        <v>-5.7380609999999947</v>
      </c>
      <c r="AF20" s="12">
        <f t="shared" si="18"/>
        <v>-9.4492439999999931</v>
      </c>
      <c r="AG20" s="12">
        <f t="shared" si="18"/>
        <v>-13.535276999999986</v>
      </c>
      <c r="AH20" s="12">
        <f t="shared" si="18"/>
        <v>-17.996159999999996</v>
      </c>
      <c r="AI20" s="12">
        <f t="shared" si="18"/>
        <v>-22.831893000000001</v>
      </c>
      <c r="AJ20" s="12">
        <f t="shared" si="18"/>
        <v>-28.042476000000001</v>
      </c>
      <c r="AK20" s="12">
        <f t="shared" si="18"/>
        <v>-33.627908999999988</v>
      </c>
      <c r="AL20" s="17">
        <f t="shared" si="18"/>
        <v>-41.359979999999993</v>
      </c>
      <c r="AM20" s="12">
        <f>$G18+$G20*(AM18-$N18)-$K20*(AM18-$N18)^2/2</f>
        <v>-45.923324999999991</v>
      </c>
    </row>
    <row r="21" spans="1:40" x14ac:dyDescent="0.25">
      <c r="A21" s="2">
        <v>6</v>
      </c>
      <c r="B21" s="2">
        <v>2</v>
      </c>
      <c r="C21" s="2">
        <v>9</v>
      </c>
      <c r="D21" s="2">
        <v>1</v>
      </c>
      <c r="E21" s="2" t="s">
        <v>32</v>
      </c>
      <c r="F21" s="2">
        <v>-44.765000000000001</v>
      </c>
      <c r="G21" s="2">
        <v>-31.059799999999999</v>
      </c>
      <c r="H21" s="2">
        <v>-24.520199999999999</v>
      </c>
      <c r="I21" s="2"/>
      <c r="J21" s="2"/>
      <c r="K21" s="2"/>
      <c r="L21" s="2"/>
      <c r="M21" s="13" t="s">
        <v>38</v>
      </c>
      <c r="N21" s="2">
        <f>H18</f>
        <v>0</v>
      </c>
      <c r="O21" s="18">
        <f>$H18+$H20*(O18-$N18)-$K20*(O18-$N18)^2/2</f>
        <v>2.9200949999999999</v>
      </c>
      <c r="P21" s="14">
        <f>$H18+$H20*(P18-$N18)-$K20*(P18-$N18)^2/2</f>
        <v>7.6943159999999997</v>
      </c>
      <c r="Q21" s="14">
        <f t="shared" ref="Q21:AM21" si="19">$H18+$H20*(Q18-$N18)-$K20*(Q18-$N18)^2/2</f>
        <v>10.979198999999999</v>
      </c>
      <c r="R21" s="14">
        <f t="shared" si="19"/>
        <v>13.889232</v>
      </c>
      <c r="S21" s="14">
        <f t="shared" si="19"/>
        <v>16.424415000000003</v>
      </c>
      <c r="T21" s="14">
        <f t="shared" si="19"/>
        <v>18.584747999999998</v>
      </c>
      <c r="U21" s="14">
        <f t="shared" si="19"/>
        <v>20.370231</v>
      </c>
      <c r="V21" s="14">
        <f t="shared" si="19"/>
        <v>21.780864000000001</v>
      </c>
      <c r="W21" s="14">
        <f t="shared" si="19"/>
        <v>22.816647000000003</v>
      </c>
      <c r="X21" s="14">
        <f t="shared" si="19"/>
        <v>23.477580000000003</v>
      </c>
      <c r="Y21" s="14">
        <f t="shared" si="19"/>
        <v>23.763663000000005</v>
      </c>
      <c r="Z21" s="14">
        <f t="shared" si="19"/>
        <v>23.674895999999997</v>
      </c>
      <c r="AA21" s="14">
        <f t="shared" si="19"/>
        <v>23.211279000000005</v>
      </c>
      <c r="AB21" s="14">
        <f t="shared" si="19"/>
        <v>22.372812000000003</v>
      </c>
      <c r="AC21" s="14">
        <f t="shared" si="19"/>
        <v>21.159495</v>
      </c>
      <c r="AD21" s="14">
        <f t="shared" si="19"/>
        <v>19.571328000000001</v>
      </c>
      <c r="AE21" s="14">
        <f t="shared" si="19"/>
        <v>17.608311</v>
      </c>
      <c r="AF21" s="14">
        <f t="shared" si="19"/>
        <v>15.270444000000005</v>
      </c>
      <c r="AG21" s="14">
        <f t="shared" si="19"/>
        <v>12.557727000000014</v>
      </c>
      <c r="AH21" s="14">
        <f t="shared" si="19"/>
        <v>9.470160000000007</v>
      </c>
      <c r="AI21" s="14">
        <f t="shared" si="19"/>
        <v>6.0077430000000049</v>
      </c>
      <c r="AJ21" s="14">
        <f t="shared" si="19"/>
        <v>2.1704760000000078</v>
      </c>
      <c r="AK21" s="14">
        <f t="shared" si="19"/>
        <v>-2.0416409999999985</v>
      </c>
      <c r="AL21" s="18">
        <f t="shared" si="19"/>
        <v>-8.0080199999999877</v>
      </c>
      <c r="AM21" s="14">
        <f t="shared" si="19"/>
        <v>-11.590424999999996</v>
      </c>
    </row>
    <row r="22" spans="1:40" x14ac:dyDescent="0.25">
      <c r="A22" s="1">
        <v>6</v>
      </c>
      <c r="B22" s="1">
        <v>9</v>
      </c>
      <c r="C22" s="1">
        <v>16</v>
      </c>
      <c r="D22" s="1">
        <v>5</v>
      </c>
      <c r="E22" s="1" t="s">
        <v>29</v>
      </c>
      <c r="F22" s="1">
        <v>-34.389000000000003</v>
      </c>
      <c r="G22" s="1">
        <v>-1.2468000000000004</v>
      </c>
      <c r="H22" s="1">
        <v>-39.321199999999997</v>
      </c>
      <c r="I22" s="1">
        <v>5.0999999999999996</v>
      </c>
      <c r="J22" s="1"/>
      <c r="K22" s="1"/>
      <c r="L22" s="1">
        <f>D22</f>
        <v>5</v>
      </c>
      <c r="M22" s="1" t="s">
        <v>42</v>
      </c>
      <c r="N22" s="1">
        <f>I2</f>
        <v>5.25</v>
      </c>
      <c r="O22" s="16">
        <f>N22+0.15</f>
        <v>5.4</v>
      </c>
      <c r="P22" s="1">
        <f>(Q22+O22)/2</f>
        <v>5.6310000000000002</v>
      </c>
      <c r="Q22" s="1">
        <f>$N$22+$I$22/25*Q1</f>
        <v>5.8620000000000001</v>
      </c>
      <c r="R22" s="1">
        <f t="shared" ref="R22:AM22" si="20">$N$22+$I$22/25*R1</f>
        <v>6.0659999999999998</v>
      </c>
      <c r="S22" s="1">
        <f t="shared" si="20"/>
        <v>6.27</v>
      </c>
      <c r="T22" s="1">
        <f t="shared" si="20"/>
        <v>6.4740000000000002</v>
      </c>
      <c r="U22" s="1">
        <f t="shared" si="20"/>
        <v>6.6779999999999999</v>
      </c>
      <c r="V22" s="1">
        <f t="shared" si="20"/>
        <v>6.8819999999999997</v>
      </c>
      <c r="W22" s="1">
        <f t="shared" si="20"/>
        <v>7.0860000000000003</v>
      </c>
      <c r="X22" s="1">
        <f t="shared" si="20"/>
        <v>7.29</v>
      </c>
      <c r="Y22" s="1">
        <f t="shared" si="20"/>
        <v>7.4939999999999998</v>
      </c>
      <c r="Z22" s="1">
        <f t="shared" si="20"/>
        <v>7.6980000000000004</v>
      </c>
      <c r="AA22" s="1">
        <f t="shared" si="20"/>
        <v>7.9019999999999992</v>
      </c>
      <c r="AB22" s="1">
        <f t="shared" si="20"/>
        <v>8.1059999999999999</v>
      </c>
      <c r="AC22" s="1">
        <f t="shared" si="20"/>
        <v>8.3099999999999987</v>
      </c>
      <c r="AD22" s="1">
        <f t="shared" si="20"/>
        <v>8.5139999999999993</v>
      </c>
      <c r="AE22" s="1">
        <f t="shared" si="20"/>
        <v>8.718</v>
      </c>
      <c r="AF22" s="1">
        <f t="shared" si="20"/>
        <v>8.9220000000000006</v>
      </c>
      <c r="AG22" s="1">
        <f t="shared" si="20"/>
        <v>9.1259999999999994</v>
      </c>
      <c r="AH22" s="1">
        <f t="shared" si="20"/>
        <v>9.33</v>
      </c>
      <c r="AI22" s="1">
        <f t="shared" si="20"/>
        <v>9.5339999999999989</v>
      </c>
      <c r="AJ22" s="1">
        <f t="shared" si="20"/>
        <v>9.7379999999999995</v>
      </c>
      <c r="AK22" s="1">
        <f t="shared" si="20"/>
        <v>9.9420000000000002</v>
      </c>
      <c r="AL22" s="16">
        <f>AM22-0.15</f>
        <v>10.199999999999999</v>
      </c>
      <c r="AM22" s="1">
        <f t="shared" si="20"/>
        <v>10.35</v>
      </c>
      <c r="AN22" s="1"/>
    </row>
    <row r="23" spans="1:40" x14ac:dyDescent="0.25">
      <c r="A23" s="1">
        <v>6</v>
      </c>
      <c r="B23" s="1">
        <v>9</v>
      </c>
      <c r="C23" s="1">
        <v>16</v>
      </c>
      <c r="D23" s="1">
        <v>5</v>
      </c>
      <c r="E23" s="1" t="s">
        <v>30</v>
      </c>
      <c r="F23" s="1">
        <v>-22.15</v>
      </c>
      <c r="G23" s="1">
        <v>-33.2393</v>
      </c>
      <c r="H23" s="1">
        <v>6.9613000000000014</v>
      </c>
      <c r="I23" s="1"/>
      <c r="J23" s="1"/>
      <c r="K23" s="1"/>
      <c r="L23" s="1"/>
      <c r="M23" s="7" t="s">
        <v>21</v>
      </c>
      <c r="N23" s="1">
        <f>F22</f>
        <v>-34.389000000000003</v>
      </c>
      <c r="O23" s="19">
        <f>$F22+$F24*(O22-$N22)-$J24*(O22-$N22)^2/2</f>
        <v>-29.054249999999993</v>
      </c>
      <c r="P23" s="10">
        <f>$F22+$F24*(P22-$N22)-$J24*(P22-$N22)^2/2</f>
        <v>-21.428408699999995</v>
      </c>
      <c r="Q23" s="10">
        <f>$F22+$F24*(Q22-$N22)-$J24*(Q22-$N22)^2/2</f>
        <v>-14.517604800000001</v>
      </c>
      <c r="R23" s="10">
        <f>$F22+$F24*(R22-$N22)-$J24*(R22-$N22)^2/2</f>
        <v>-9.009115200000009</v>
      </c>
      <c r="S23" s="10">
        <f t="shared" ref="S23" si="21">$F22+$F24*(S22-$N22)-$J24*(S22-$N22)^2/2</f>
        <v>-4.0582800000000114</v>
      </c>
      <c r="T23" s="10">
        <f t="shared" ref="T23" si="22">$F22+$F24*(T22-$N22)-$J24*(T22-$N22)^2/2</f>
        <v>0.334900799999998</v>
      </c>
      <c r="U23" s="10">
        <f t="shared" ref="U23" si="23">$F22+$F24*(U22-$N22)-$J24*(U22-$N22)^2/2</f>
        <v>4.1704271999999936</v>
      </c>
      <c r="V23" s="10">
        <f t="shared" ref="V23" si="24">$F22+$F24*(V22-$N22)-$J24*(V22-$N22)^2/2</f>
        <v>7.4482991999999868</v>
      </c>
      <c r="W23" s="10">
        <f t="shared" ref="W23" si="25">$F22+$F24*(W22-$N22)-$J24*(W22-$N22)^2/2</f>
        <v>10.168516799999992</v>
      </c>
      <c r="X23" s="10">
        <f t="shared" ref="X23" si="26">$F22+$F24*(X22-$N22)-$J24*(X22-$N22)^2/2</f>
        <v>12.331079999999996</v>
      </c>
      <c r="Y23" s="10">
        <f t="shared" ref="Y23" si="27">$F22+$F24*(Y22-$N22)-$J24*(Y22-$N22)^2/2</f>
        <v>13.935988799999997</v>
      </c>
      <c r="Z23" s="10">
        <f t="shared" ref="Z23" si="28">$F22+$F24*(Z22-$N22)-$J24*(Z22-$N22)^2/2</f>
        <v>14.98324319999999</v>
      </c>
      <c r="AA23" s="10">
        <f t="shared" ref="AA23" si="29">$F22+$F24*(AA22-$N22)-$J24*(AA22-$N22)^2/2</f>
        <v>15.472843199999993</v>
      </c>
      <c r="AB23" s="10">
        <f t="shared" ref="AB23" si="30">$F22+$F24*(AB22-$N22)-$J24*(AB22-$N22)^2/2</f>
        <v>15.404788799999984</v>
      </c>
      <c r="AC23" s="10">
        <f t="shared" ref="AC23" si="31">$F22+$F24*(AC22-$N22)-$J24*(AC22-$N22)^2/2</f>
        <v>14.77908</v>
      </c>
      <c r="AD23" s="10">
        <f t="shared" ref="AD23" si="32">$F22+$F24*(AD22-$N22)-$J24*(AD22-$N22)^2/2</f>
        <v>13.595716799999991</v>
      </c>
      <c r="AE23" s="10">
        <f t="shared" ref="AE23" si="33">$F22+$F24*(AE22-$N22)-$J24*(AE22-$N22)^2/2</f>
        <v>11.854699199999985</v>
      </c>
      <c r="AF23" s="10">
        <f t="shared" ref="AF23" si="34">$F22+$F24*(AF22-$N22)-$J24*(AF22-$N22)^2/2</f>
        <v>9.55602719999996</v>
      </c>
      <c r="AG23" s="10">
        <f t="shared" ref="AG23" si="35">$F22+$F24*(AG22-$N22)-$J24*(AG22-$N22)^2/2</f>
        <v>6.6997008000000022</v>
      </c>
      <c r="AH23" s="10">
        <f t="shared" ref="AH23" si="36">$F22+$F24*(AH22-$N22)-$J24*(AH22-$N22)^2/2</f>
        <v>3.2857199999999835</v>
      </c>
      <c r="AI23" s="10">
        <f t="shared" ref="AI23" si="37">$F22+$F24*(AI22-$N22)-$J24*(AI22-$N22)^2/2</f>
        <v>-0.68591519999999662</v>
      </c>
      <c r="AJ23" s="10">
        <f t="shared" ref="AJ23" si="38">$F22+$F24*(AJ22-$N22)-$J24*(AJ22-$N22)^2/2</f>
        <v>-5.2152048000000093</v>
      </c>
      <c r="AK23" s="10">
        <f t="shared" ref="AK23" si="39">$F22+$F24*(AK22-$N22)-$J24*(AK22-$N22)^2/2</f>
        <v>-10.302148800000055</v>
      </c>
      <c r="AL23" s="17">
        <f>$F22+$F24*(AL22-$N22)-$J24*(AL22-$N22)^2/2</f>
        <v>-17.534250000000014</v>
      </c>
      <c r="AM23" s="10">
        <f t="shared" ref="AM23" si="40">$F22+$F24*(AM22-$N22)-$J24*(AM22-$N22)^2/2</f>
        <v>-22.149000000000058</v>
      </c>
      <c r="AN23" s="1"/>
    </row>
    <row r="24" spans="1:40" x14ac:dyDescent="0.25">
      <c r="A24" s="1">
        <v>6</v>
      </c>
      <c r="B24" s="1">
        <v>9</v>
      </c>
      <c r="C24" s="1">
        <v>16</v>
      </c>
      <c r="D24" s="1">
        <v>5</v>
      </c>
      <c r="E24" s="1" t="s">
        <v>31</v>
      </c>
      <c r="F24" s="1">
        <v>36.57</v>
      </c>
      <c r="G24" s="1">
        <v>13.872499999999999</v>
      </c>
      <c r="H24" s="1">
        <v>29.2195</v>
      </c>
      <c r="I24" s="8"/>
      <c r="J24" s="8">
        <f>(F24-F25)/I22</f>
        <v>13.400000000000002</v>
      </c>
      <c r="K24" s="8">
        <f>(G24-G25)/I22</f>
        <v>7.9</v>
      </c>
      <c r="L24" s="8"/>
      <c r="M24" s="11" t="s">
        <v>37</v>
      </c>
      <c r="N24" s="8">
        <f>G22</f>
        <v>-1.2468000000000004</v>
      </c>
      <c r="O24" s="17">
        <f>$G22+$G24*(O22-$N22)-$K24*(O22-$N22)^2/2</f>
        <v>0.74520000000000386</v>
      </c>
      <c r="P24" s="12">
        <f>$G22+$G24*(P22-$N22)-$K24*(P22-$N22)^2/2</f>
        <v>3.465236550000002</v>
      </c>
      <c r="Q24" s="12">
        <f t="shared" ref="Q24:AK24" si="41">$G22+$G24*(Q22-$N22)-$K24*(Q22-$N22)^2/2</f>
        <v>5.7637212000000009</v>
      </c>
      <c r="R24" s="12">
        <f t="shared" si="41"/>
        <v>7.4430287999999969</v>
      </c>
      <c r="S24" s="12">
        <f t="shared" si="41"/>
        <v>8.7935699999999954</v>
      </c>
      <c r="T24" s="12">
        <f t="shared" si="41"/>
        <v>9.8153448000000001</v>
      </c>
      <c r="U24" s="12">
        <f t="shared" si="41"/>
        <v>10.508353199999998</v>
      </c>
      <c r="V24" s="12">
        <f t="shared" si="41"/>
        <v>10.872595199999996</v>
      </c>
      <c r="W24" s="12">
        <f t="shared" si="41"/>
        <v>10.908070799999997</v>
      </c>
      <c r="X24" s="12">
        <f t="shared" si="41"/>
        <v>10.614779999999996</v>
      </c>
      <c r="Y24" s="12">
        <f t="shared" si="41"/>
        <v>9.9927227999999957</v>
      </c>
      <c r="Z24" s="12">
        <f t="shared" si="41"/>
        <v>9.041899199999996</v>
      </c>
      <c r="AA24" s="12">
        <f t="shared" si="41"/>
        <v>7.7623092000000007</v>
      </c>
      <c r="AB24" s="12">
        <f t="shared" si="41"/>
        <v>6.153952799999999</v>
      </c>
      <c r="AC24" s="12">
        <f t="shared" si="41"/>
        <v>4.2168300000000016</v>
      </c>
      <c r="AD24" s="12">
        <f t="shared" si="41"/>
        <v>1.9509407999999979</v>
      </c>
      <c r="AE24" s="12">
        <f t="shared" si="41"/>
        <v>-0.64371480000000503</v>
      </c>
      <c r="AF24" s="12">
        <f t="shared" si="41"/>
        <v>-3.5671368000000143</v>
      </c>
      <c r="AG24" s="12">
        <f t="shared" si="41"/>
        <v>-6.8193252000000015</v>
      </c>
      <c r="AH24" s="12">
        <f t="shared" si="41"/>
        <v>-10.400280000000009</v>
      </c>
      <c r="AI24" s="12">
        <f t="shared" si="41"/>
        <v>-14.310001199999981</v>
      </c>
      <c r="AJ24" s="12">
        <f t="shared" si="41"/>
        <v>-18.548488800000001</v>
      </c>
      <c r="AK24" s="12">
        <f t="shared" si="41"/>
        <v>-23.115742800000014</v>
      </c>
      <c r="AL24" s="17">
        <f>$G22+$G24*(AL22-$N22)-$K24*(AL22-$N22)^2/2</f>
        <v>-29.362800000000007</v>
      </c>
      <c r="AM24" s="12">
        <f>$G22+$G24*(AM22-$N22)-$K24*(AM22-$N22)^2/2</f>
        <v>-33.236549999999994</v>
      </c>
      <c r="AN24" s="1"/>
    </row>
    <row r="25" spans="1:40" x14ac:dyDescent="0.25">
      <c r="A25" s="1">
        <v>6</v>
      </c>
      <c r="B25" s="1">
        <v>9</v>
      </c>
      <c r="C25" s="1">
        <v>16</v>
      </c>
      <c r="D25" s="1">
        <v>5</v>
      </c>
      <c r="E25" s="1" t="s">
        <v>32</v>
      </c>
      <c r="F25" s="1">
        <v>-31.77</v>
      </c>
      <c r="G25" s="1">
        <v>-26.4175</v>
      </c>
      <c r="H25" s="1">
        <v>-11.070499999999999</v>
      </c>
      <c r="I25" s="8"/>
      <c r="J25" s="8"/>
      <c r="K25" s="8"/>
      <c r="L25" s="8"/>
      <c r="M25" s="11" t="s">
        <v>38</v>
      </c>
      <c r="N25" s="8">
        <f>H22</f>
        <v>-39.321199999999997</v>
      </c>
      <c r="O25" s="19">
        <f>$H22+$H24*(O22-$N22)-$K24*(O22-$N22)^2/2</f>
        <v>-35.027149999999992</v>
      </c>
      <c r="P25" s="12">
        <f>$H22+$H24*(P22-$N22)-$K24*(P22-$N22)^2/2</f>
        <v>-28.761956449999992</v>
      </c>
      <c r="Q25" s="12">
        <f t="shared" ref="Q25" si="42">$H22+$H24*(Q22-$N22)-$K24*(Q22-$N22)^2/2</f>
        <v>-22.918314799999994</v>
      </c>
      <c r="R25" s="12">
        <f t="shared" ref="R25" si="43">$H22+$H24*(R22-$N22)-$K24*(R22-$N22)^2/2</f>
        <v>-18.108219200000001</v>
      </c>
      <c r="S25" s="12">
        <f t="shared" ref="S25" si="44">$H22+$H24*(S22-$N22)-$K24*(S22-$N22)^2/2</f>
        <v>-13.626890000000007</v>
      </c>
      <c r="T25" s="12">
        <f t="shared" ref="T25" si="45">$H22+$H24*(T22-$N22)-$K24*(T22-$N22)^2/2</f>
        <v>-9.4743271999999923</v>
      </c>
      <c r="U25" s="12">
        <f t="shared" ref="U25" si="46">$H22+$H24*(U22-$N22)-$K24*(U22-$N22)^2/2</f>
        <v>-5.6505307999999985</v>
      </c>
      <c r="V25" s="12">
        <f t="shared" ref="V25" si="47">$H22+$H24*(V22-$N22)-$K24*(V22-$N22)^2/2</f>
        <v>-2.1555008000000058</v>
      </c>
      <c r="W25" s="12">
        <f t="shared" ref="W25" si="48">$H22+$H24*(W22-$N22)-$K24*(W22-$N22)^2/2</f>
        <v>1.0107628000000055</v>
      </c>
      <c r="X25" s="12">
        <f t="shared" ref="X25" si="49">$H22+$H24*(X22-$N22)-$K24*(X22-$N22)^2/2</f>
        <v>3.8482599999999998</v>
      </c>
      <c r="Y25" s="12">
        <f t="shared" ref="Y25" si="50">$H22+$H24*(Y22-$N22)-$K24*(Y22-$N22)^2/2</f>
        <v>6.3569908000000019</v>
      </c>
      <c r="Z25" s="12">
        <f t="shared" ref="Z25" si="51">$H22+$H24*(Z22-$N22)-$K24*(Z22-$N22)^2/2</f>
        <v>8.5369552000000084</v>
      </c>
      <c r="AA25" s="12">
        <f t="shared" ref="AA25" si="52">$H22+$H24*(AA22-$N22)-$K24*(AA22-$N22)^2/2</f>
        <v>10.388153199999994</v>
      </c>
      <c r="AB25" s="12">
        <f t="shared" ref="AB25" si="53">$H22+$H24*(AB22-$N22)-$K24*(AB22-$N22)^2/2</f>
        <v>11.910584800000002</v>
      </c>
      <c r="AC25" s="12">
        <f t="shared" ref="AC25" si="54">$H22+$H24*(AC22-$N22)-$K24*(AC22-$N22)^2/2</f>
        <v>13.104249999999986</v>
      </c>
      <c r="AD25" s="12">
        <f t="shared" ref="AD25" si="55">$H22+$H24*(AD22-$N22)-$K24*(AD22-$N22)^2/2</f>
        <v>13.969148799999992</v>
      </c>
      <c r="AE25" s="12">
        <f t="shared" ref="AE25" si="56">$H22+$H24*(AE22-$N22)-$K24*(AE22-$N22)^2/2</f>
        <v>14.505281199999999</v>
      </c>
      <c r="AF25" s="12">
        <f t="shared" ref="AF25" si="57">$H22+$H24*(AF22-$N22)-$K24*(AF22-$N22)^2/2</f>
        <v>14.712647200000006</v>
      </c>
      <c r="AG25" s="12">
        <f t="shared" ref="AG25" si="58">$H22+$H24*(AG22-$N22)-$K24*(AG22-$N22)^2/2</f>
        <v>14.591246799999986</v>
      </c>
      <c r="AH25" s="12">
        <f t="shared" ref="AH25" si="59">$H22+$H24*(AH22-$N22)-$K24*(AH22-$N22)^2/2</f>
        <v>14.141080000000002</v>
      </c>
      <c r="AI25" s="12">
        <f t="shared" ref="AI25" si="60">$H22+$H24*(AI22-$N22)-$K24*(AI22-$N22)^2/2</f>
        <v>13.362146800000019</v>
      </c>
      <c r="AJ25" s="12">
        <f t="shared" ref="AJ25" si="61">$H22+$H24*(AJ22-$N22)-$K24*(AJ22-$N22)^2/2</f>
        <v>12.254447200000001</v>
      </c>
      <c r="AK25" s="12">
        <f t="shared" ref="AK25" si="62">$H22+$H24*(AK22-$N22)-$K24*(AK22-$N22)^2/2</f>
        <v>10.817981199999977</v>
      </c>
      <c r="AL25" s="17">
        <f t="shared" ref="AL25" si="63">$H22+$H24*(AL22-$N22)-$K24*(AL22-$N22)^2/2</f>
        <v>8.5304499999999877</v>
      </c>
      <c r="AM25" s="12">
        <f t="shared" ref="AM25" si="64">$H22+$H24*(AM22-$N22)-$K24*(AM22-$N22)^2/2</f>
        <v>6.9587499999999807</v>
      </c>
      <c r="AN25" s="1"/>
    </row>
    <row r="26" spans="1:40" x14ac:dyDescent="0.25">
      <c r="A26" s="1">
        <v>6</v>
      </c>
      <c r="B26" s="1">
        <v>9</v>
      </c>
      <c r="C26" s="1">
        <v>16</v>
      </c>
      <c r="D26" s="1">
        <v>4</v>
      </c>
      <c r="E26" s="1" t="s">
        <v>29</v>
      </c>
      <c r="F26" s="1">
        <v>-40.393000000000001</v>
      </c>
      <c r="G26" s="1">
        <v>2.4166000000000025</v>
      </c>
      <c r="H26" s="1">
        <v>-55.272600000000004</v>
      </c>
      <c r="I26" s="8">
        <f>I22</f>
        <v>5.0999999999999996</v>
      </c>
      <c r="J26" s="8"/>
      <c r="K26" s="8"/>
      <c r="L26" s="8">
        <f>D26</f>
        <v>4</v>
      </c>
      <c r="M26" s="8" t="s">
        <v>42</v>
      </c>
      <c r="N26" s="1">
        <f>N22</f>
        <v>5.25</v>
      </c>
      <c r="O26" s="16">
        <f t="shared" ref="O26:AM26" si="65">O22</f>
        <v>5.4</v>
      </c>
      <c r="P26" s="1">
        <f t="shared" si="65"/>
        <v>5.6310000000000002</v>
      </c>
      <c r="Q26" s="1">
        <f t="shared" si="65"/>
        <v>5.8620000000000001</v>
      </c>
      <c r="R26" s="1">
        <f t="shared" si="65"/>
        <v>6.0659999999999998</v>
      </c>
      <c r="S26" s="1">
        <f t="shared" si="65"/>
        <v>6.27</v>
      </c>
      <c r="T26" s="1">
        <f t="shared" si="65"/>
        <v>6.4740000000000002</v>
      </c>
      <c r="U26" s="1">
        <f t="shared" si="65"/>
        <v>6.6779999999999999</v>
      </c>
      <c r="V26" s="1">
        <f t="shared" si="65"/>
        <v>6.8819999999999997</v>
      </c>
      <c r="W26" s="1">
        <f t="shared" si="65"/>
        <v>7.0860000000000003</v>
      </c>
      <c r="X26" s="1">
        <f t="shared" si="65"/>
        <v>7.29</v>
      </c>
      <c r="Y26" s="1">
        <f t="shared" si="65"/>
        <v>7.4939999999999998</v>
      </c>
      <c r="Z26" s="1">
        <f t="shared" si="65"/>
        <v>7.6980000000000004</v>
      </c>
      <c r="AA26" s="1">
        <f t="shared" si="65"/>
        <v>7.9019999999999992</v>
      </c>
      <c r="AB26" s="1">
        <f t="shared" si="65"/>
        <v>8.1059999999999999</v>
      </c>
      <c r="AC26" s="1">
        <f t="shared" si="65"/>
        <v>8.3099999999999987</v>
      </c>
      <c r="AD26" s="1">
        <f t="shared" si="65"/>
        <v>8.5139999999999993</v>
      </c>
      <c r="AE26" s="1">
        <f t="shared" si="65"/>
        <v>8.718</v>
      </c>
      <c r="AF26" s="1">
        <f t="shared" si="65"/>
        <v>8.9220000000000006</v>
      </c>
      <c r="AG26" s="1">
        <f t="shared" si="65"/>
        <v>9.1259999999999994</v>
      </c>
      <c r="AH26" s="1">
        <f t="shared" si="65"/>
        <v>9.33</v>
      </c>
      <c r="AI26" s="1">
        <f t="shared" si="65"/>
        <v>9.5339999999999989</v>
      </c>
      <c r="AJ26" s="1">
        <f t="shared" si="65"/>
        <v>9.7379999999999995</v>
      </c>
      <c r="AK26" s="1">
        <f t="shared" si="65"/>
        <v>9.9420000000000002</v>
      </c>
      <c r="AL26" s="16">
        <f t="shared" si="65"/>
        <v>10.199999999999999</v>
      </c>
      <c r="AM26" s="1">
        <f t="shared" si="65"/>
        <v>10.35</v>
      </c>
      <c r="AN26" s="1"/>
    </row>
    <row r="27" spans="1:40" x14ac:dyDescent="0.25">
      <c r="A27" s="1">
        <v>6</v>
      </c>
      <c r="B27" s="1">
        <v>9</v>
      </c>
      <c r="C27" s="1">
        <v>16</v>
      </c>
      <c r="D27" s="1">
        <v>4</v>
      </c>
      <c r="E27" s="1" t="s">
        <v>30</v>
      </c>
      <c r="F27" s="1">
        <v>-35.963999999999999</v>
      </c>
      <c r="G27" s="1">
        <v>-52.965299999999999</v>
      </c>
      <c r="H27" s="1">
        <v>5.9852999999999987</v>
      </c>
      <c r="I27" s="8"/>
      <c r="J27" s="8"/>
      <c r="K27" s="8"/>
      <c r="L27" s="8"/>
      <c r="M27" s="11" t="s">
        <v>21</v>
      </c>
      <c r="N27" s="1">
        <f>F26</f>
        <v>-40.393000000000001</v>
      </c>
      <c r="O27" s="19">
        <f>$F26+$F28*(O26-$N26)-$J28*(O26-$N26)^2/2</f>
        <v>-33.580299999999987</v>
      </c>
      <c r="P27" s="10">
        <f>$F26+$F28*(P26-$N26)-$J28*(P26-$N26)^2/2</f>
        <v>-23.88084099999999</v>
      </c>
      <c r="Q27" s="10">
        <f>$F26+$F28*(Q26-$N26)-$J28*(Q26-$N26)^2/2</f>
        <v>-15.141879999999997</v>
      </c>
      <c r="R27" s="10">
        <f>$F26+$F28*(R26-$N26)-$J28*(R26-$N26)^2/2</f>
        <v>-8.223016000000003</v>
      </c>
      <c r="S27" s="10">
        <f t="shared" ref="S27" si="66">$F26+$F28*(S26-$N26)-$J28*(S26-$N26)^2/2</f>
        <v>-2.0532400000000095</v>
      </c>
      <c r="T27" s="10">
        <f t="shared" ref="T27" si="67">$F26+$F28*(T26-$N26)-$J28*(T26-$N26)^2/2</f>
        <v>3.3674480000000067</v>
      </c>
      <c r="U27" s="10">
        <f t="shared" ref="U27" si="68">$F26+$F28*(U26-$N26)-$J28*(U26-$N26)^2/2</f>
        <v>8.0390480000000082</v>
      </c>
      <c r="V27" s="10">
        <f t="shared" ref="V27" si="69">$F26+$F28*(V26-$N26)-$J28*(V26-$N26)^2/2</f>
        <v>11.961559999999999</v>
      </c>
      <c r="W27" s="10">
        <f t="shared" ref="W27" si="70">$F26+$F28*(W26-$N26)-$J28*(W26-$N26)^2/2</f>
        <v>15.13498400000001</v>
      </c>
      <c r="X27" s="10">
        <f t="shared" ref="X27" si="71">$F26+$F28*(X26-$N26)-$J28*(X26-$N26)^2/2</f>
        <v>17.559320000000007</v>
      </c>
      <c r="Y27" s="10">
        <f t="shared" ref="Y27" si="72">$F26+$F28*(Y26-$N26)-$J28*(Y26-$N26)^2/2</f>
        <v>19.234568000000003</v>
      </c>
      <c r="Z27" s="10">
        <f t="shared" ref="Z27" si="73">$F26+$F28*(Z26-$N26)-$J28*(Z26-$N26)^2/2</f>
        <v>20.160728000000006</v>
      </c>
      <c r="AA27" s="10">
        <f t="shared" ref="AA27" si="74">$F26+$F28*(AA26-$N26)-$J28*(AA26-$N26)^2/2</f>
        <v>20.337800000000001</v>
      </c>
      <c r="AB27" s="10">
        <f t="shared" ref="AB27" si="75">$F26+$F28*(AB26-$N26)-$J28*(AB26-$N26)^2/2</f>
        <v>19.765784000000025</v>
      </c>
      <c r="AC27" s="10">
        <f t="shared" ref="AC27" si="76">$F26+$F28*(AC26-$N26)-$J28*(AC26-$N26)^2/2</f>
        <v>18.44468000000002</v>
      </c>
      <c r="AD27" s="10">
        <f t="shared" ref="AD27" si="77">$F26+$F28*(AD26-$N26)-$J28*(AD26-$N26)^2/2</f>
        <v>16.374488000000014</v>
      </c>
      <c r="AE27" s="10">
        <f t="shared" ref="AE27" si="78">$F26+$F28*(AE26-$N26)-$J28*(AE26-$N26)^2/2</f>
        <v>13.555208000000022</v>
      </c>
      <c r="AF27" s="10">
        <f t="shared" ref="AF27" si="79">$F26+$F28*(AF26-$N26)-$J28*(AF26-$N26)^2/2</f>
        <v>9.9868400000000008</v>
      </c>
      <c r="AG27" s="10">
        <f t="shared" ref="AG27" si="80">$F26+$F28*(AG26-$N26)-$J28*(AG26-$N26)^2/2</f>
        <v>5.6693840000000364</v>
      </c>
      <c r="AH27" s="10">
        <f t="shared" ref="AH27" si="81">$F26+$F28*(AH26-$N26)-$J28*(AH26-$N26)^2/2</f>
        <v>0.6028400000000147</v>
      </c>
      <c r="AI27" s="10">
        <f t="shared" ref="AI27" si="82">$F26+$F28*(AI26-$N26)-$J28*(AI26-$N26)^2/2</f>
        <v>-5.2127919999999506</v>
      </c>
      <c r="AJ27" s="10">
        <f t="shared" ref="AJ27" si="83">$F26+$F28*(AJ26-$N26)-$J28*(AJ26-$N26)^2/2</f>
        <v>-11.777511999999973</v>
      </c>
      <c r="AK27" s="10">
        <f t="shared" ref="AK27" si="84">$F26+$F28*(AK26-$N26)-$J28*(AK26-$N26)^2/2</f>
        <v>-19.091319999999996</v>
      </c>
      <c r="AL27" s="17">
        <f>$F26+$F28*(AL26-$N26)-$J28*(AL26-$N26)^2/2</f>
        <v>-29.413899999999984</v>
      </c>
      <c r="AM27" s="10">
        <f t="shared" ref="AM27" si="85">$F26+$F28*(AM26-$N26)-$J28*(AM26-$N26)^2/2</f>
        <v>-35.966199999999986</v>
      </c>
      <c r="AN27" s="1"/>
    </row>
    <row r="28" spans="1:40" x14ac:dyDescent="0.25">
      <c r="A28" s="1">
        <v>6</v>
      </c>
      <c r="B28" s="1">
        <v>9</v>
      </c>
      <c r="C28" s="1">
        <v>16</v>
      </c>
      <c r="D28" s="1">
        <v>4</v>
      </c>
      <c r="E28" s="1" t="s">
        <v>31</v>
      </c>
      <c r="F28" s="1">
        <v>46.768000000000001</v>
      </c>
      <c r="G28" s="1">
        <v>19.230800000000002</v>
      </c>
      <c r="H28" s="1">
        <v>42.101199999999999</v>
      </c>
      <c r="I28" s="8"/>
      <c r="J28" s="8">
        <f>(F28-F29)/I22</f>
        <v>18</v>
      </c>
      <c r="K28" s="8">
        <f>(G28-G29)/I26</f>
        <v>11.8</v>
      </c>
      <c r="L28" s="8"/>
      <c r="M28" s="11" t="s">
        <v>37</v>
      </c>
      <c r="N28" s="8">
        <f>G26</f>
        <v>2.4166000000000025</v>
      </c>
      <c r="O28" s="17">
        <f>$G26+$G28*(O26-$N26)-$K28*(O26-$N26)^2/2</f>
        <v>5.168470000000009</v>
      </c>
      <c r="P28" s="12">
        <f>$G26+$G28*(P26-$N26)-$K28*(P26-$N26)^2/2</f>
        <v>8.8870849000000067</v>
      </c>
      <c r="Q28" s="12">
        <f t="shared" ref="Q28:AL28" si="86">$G26+$G28*(Q26-$N26)-$K28*(Q26-$N26)^2/2</f>
        <v>11.976040000000005</v>
      </c>
      <c r="R28" s="12">
        <f t="shared" si="86"/>
        <v>14.180382400000003</v>
      </c>
      <c r="S28" s="12">
        <f t="shared" si="86"/>
        <v>15.893656</v>
      </c>
      <c r="T28" s="12">
        <f t="shared" si="86"/>
        <v>17.115860800000007</v>
      </c>
      <c r="U28" s="12">
        <f t="shared" si="86"/>
        <v>17.846996800000007</v>
      </c>
      <c r="V28" s="12">
        <f t="shared" si="86"/>
        <v>18.087064000000005</v>
      </c>
      <c r="W28" s="12">
        <f t="shared" si="86"/>
        <v>17.83606240000001</v>
      </c>
      <c r="X28" s="12">
        <f t="shared" si="86"/>
        <v>17.093992000000007</v>
      </c>
      <c r="Y28" s="12">
        <f t="shared" si="86"/>
        <v>15.860852800000007</v>
      </c>
      <c r="Z28" s="12">
        <f t="shared" si="86"/>
        <v>14.136644800000006</v>
      </c>
      <c r="AA28" s="12">
        <f t="shared" si="86"/>
        <v>11.921368000000015</v>
      </c>
      <c r="AB28" s="12">
        <f t="shared" si="86"/>
        <v>9.2150224000000094</v>
      </c>
      <c r="AC28" s="12">
        <f t="shared" si="86"/>
        <v>6.017608000000024</v>
      </c>
      <c r="AD28" s="12">
        <f t="shared" si="86"/>
        <v>2.3291248000000166</v>
      </c>
      <c r="AE28" s="12">
        <f t="shared" si="86"/>
        <v>-1.8504271999999986</v>
      </c>
      <c r="AF28" s="12">
        <f t="shared" si="86"/>
        <v>-6.5210479999999933</v>
      </c>
      <c r="AG28" s="12">
        <f t="shared" si="86"/>
        <v>-11.682737599999982</v>
      </c>
      <c r="AH28" s="12">
        <f t="shared" si="86"/>
        <v>-17.335495999999992</v>
      </c>
      <c r="AI28" s="12">
        <f t="shared" si="86"/>
        <v>-23.479323199999953</v>
      </c>
      <c r="AJ28" s="12">
        <f t="shared" si="86"/>
        <v>-30.11421919999998</v>
      </c>
      <c r="AK28" s="12">
        <f t="shared" si="86"/>
        <v>-37.240184000000013</v>
      </c>
      <c r="AL28" s="17">
        <f t="shared" si="86"/>
        <v>-46.955689999999976</v>
      </c>
      <c r="AM28" s="12">
        <f>$G26+$G28*(AM26-$N26)-$K28*(AM26-$N26)^2/2</f>
        <v>-52.965319999999991</v>
      </c>
      <c r="AN28" s="1"/>
    </row>
    <row r="29" spans="1:40" x14ac:dyDescent="0.25">
      <c r="A29" s="1">
        <v>6</v>
      </c>
      <c r="B29" s="1">
        <v>9</v>
      </c>
      <c r="C29" s="1">
        <v>16</v>
      </c>
      <c r="D29" s="1">
        <v>4</v>
      </c>
      <c r="E29" s="1" t="s">
        <v>32</v>
      </c>
      <c r="F29" s="1">
        <v>-45.031999999999996</v>
      </c>
      <c r="G29" s="1">
        <v>-40.949199999999998</v>
      </c>
      <c r="H29" s="1">
        <v>-18.078800000000001</v>
      </c>
      <c r="I29" s="8"/>
      <c r="J29" s="8"/>
      <c r="K29" s="8"/>
      <c r="L29" s="8"/>
      <c r="M29" s="11" t="s">
        <v>38</v>
      </c>
      <c r="N29" s="8">
        <f>H26</f>
        <v>-55.272600000000004</v>
      </c>
      <c r="O29" s="19">
        <f>$H26+$H28*(O26-$N26)-$K28*(O26-$N26)^2/2</f>
        <v>-49.090169999999993</v>
      </c>
      <c r="P29" s="12">
        <f>$H26+$H28*(P26-$N26)-$K28*(P26-$N26)^2/2</f>
        <v>-40.088492699999996</v>
      </c>
      <c r="Q29" s="12">
        <f t="shared" ref="Q29" si="87">$H26+$H28*(Q26-$N26)-$K28*(Q26-$N26)^2/2</f>
        <v>-31.716475200000001</v>
      </c>
      <c r="R29" s="12">
        <f t="shared" ref="R29" si="88">$H26+$H28*(R26-$N26)-$K28*(R26-$N26)^2/2</f>
        <v>-24.846571200000014</v>
      </c>
      <c r="S29" s="12">
        <f t="shared" ref="S29" si="89">$H26+$H28*(S26-$N26)-$K28*(S26-$N26)^2/2</f>
        <v>-18.46773600000002</v>
      </c>
      <c r="T29" s="12">
        <f t="shared" ref="T29" si="90">$H26+$H28*(T26-$N26)-$K28*(T26-$N26)^2/2</f>
        <v>-12.579969600000002</v>
      </c>
      <c r="U29" s="12">
        <f t="shared" ref="U29" si="91">$H26+$H28*(U26-$N26)-$K28*(U26-$N26)^2/2</f>
        <v>-7.1832720000000077</v>
      </c>
      <c r="V29" s="12">
        <f t="shared" ref="V29" si="92">$H26+$H28*(V26-$N26)-$K28*(V26-$N26)^2/2</f>
        <v>-2.2776432000000213</v>
      </c>
      <c r="W29" s="12">
        <f t="shared" ref="W29" si="93">$H26+$H28*(W26-$N26)-$K28*(W26-$N26)^2/2</f>
        <v>2.1369167999999945</v>
      </c>
      <c r="X29" s="12">
        <f t="shared" ref="X29" si="94">$H26+$H28*(X26-$N26)-$K28*(X26-$N26)^2/2</f>
        <v>6.0604079999999954</v>
      </c>
      <c r="Y29" s="12">
        <f t="shared" ref="Y29" si="95">$H26+$H28*(Y26-$N26)-$K28*(Y26-$N26)^2/2</f>
        <v>9.4928303999999848</v>
      </c>
      <c r="Z29" s="12">
        <f t="shared" ref="Z29" si="96">$H26+$H28*(Z26-$N26)-$K28*(Z26-$N26)^2/2</f>
        <v>12.434183999999995</v>
      </c>
      <c r="AA29" s="12">
        <f t="shared" ref="AA29" si="97">$H26+$H28*(AA26-$N26)-$K28*(AA26-$N26)^2/2</f>
        <v>14.884468799999979</v>
      </c>
      <c r="AB29" s="12">
        <f t="shared" ref="AB29" si="98">$H26+$H28*(AB26-$N26)-$K28*(AB26-$N26)^2/2</f>
        <v>16.843684799999984</v>
      </c>
      <c r="AC29" s="12">
        <f t="shared" ref="AC29" si="99">$H26+$H28*(AC26-$N26)-$K28*(AC26-$N26)^2/2</f>
        <v>18.31183199999996</v>
      </c>
      <c r="AD29" s="12">
        <f t="shared" ref="AD29" si="100">$H26+$H28*(AD26-$N26)-$K28*(AD26-$N26)^2/2</f>
        <v>19.288910399999963</v>
      </c>
      <c r="AE29" s="12">
        <f t="shared" ref="AE29" si="101">$H26+$H28*(AE26-$N26)-$K28*(AE26-$N26)^2/2</f>
        <v>19.774919999999966</v>
      </c>
      <c r="AF29" s="12">
        <f t="shared" ref="AF29" si="102">$H26+$H28*(AF26-$N26)-$K28*(AF26-$N26)^2/2</f>
        <v>19.769860799999975</v>
      </c>
      <c r="AG29" s="12">
        <f t="shared" ref="AG29" si="103">$H26+$H28*(AG26-$N26)-$K28*(AG26-$N26)^2/2</f>
        <v>19.273732799999991</v>
      </c>
      <c r="AH29" s="12">
        <f t="shared" ref="AH29" si="104">$H26+$H28*(AH26-$N26)-$K28*(AH26-$N26)^2/2</f>
        <v>18.286535999999984</v>
      </c>
      <c r="AI29" s="12">
        <f t="shared" ref="AI29" si="105">$H26+$H28*(AI26-$N26)-$K28*(AI26-$N26)^2/2</f>
        <v>16.808270399999984</v>
      </c>
      <c r="AJ29" s="12">
        <f t="shared" ref="AJ29" si="106">$H26+$H28*(AJ26-$N26)-$K28*(AJ26-$N26)^2/2</f>
        <v>14.838935999999975</v>
      </c>
      <c r="AK29" s="12">
        <f t="shared" ref="AK29" si="107">$H26+$H28*(AK26-$N26)-$K28*(AK26-$N26)^2/2</f>
        <v>12.378532799999959</v>
      </c>
      <c r="AL29" s="17">
        <f t="shared" ref="AL29" si="108">$H26+$H28*(AL26-$N26)-$K28*(AL26-$N26)^2/2</f>
        <v>8.5635899999999765</v>
      </c>
      <c r="AM29" s="12">
        <f t="shared" ref="AM29" si="109">$H26+$H28*(AM26-$N26)-$K28*(AM26-$N26)^2/2</f>
        <v>5.984519999999975</v>
      </c>
      <c r="AN29" s="1"/>
    </row>
    <row r="30" spans="1:40" x14ac:dyDescent="0.25">
      <c r="A30" s="1">
        <v>6</v>
      </c>
      <c r="B30" s="1">
        <v>9</v>
      </c>
      <c r="C30" s="1">
        <v>16</v>
      </c>
      <c r="D30" s="1">
        <v>3</v>
      </c>
      <c r="E30" s="1" t="s">
        <v>29</v>
      </c>
      <c r="F30" s="1">
        <v>-40.820999999999998</v>
      </c>
      <c r="G30" s="1">
        <v>5.379800000000003</v>
      </c>
      <c r="H30" s="1">
        <v>-58.709800000000001</v>
      </c>
      <c r="I30" s="8">
        <f>I22</f>
        <v>5.0999999999999996</v>
      </c>
      <c r="J30" s="8"/>
      <c r="K30" s="8"/>
      <c r="L30" s="8">
        <f>D30</f>
        <v>3</v>
      </c>
      <c r="M30" s="8" t="s">
        <v>42</v>
      </c>
      <c r="N30" s="1">
        <f>N26</f>
        <v>5.25</v>
      </c>
      <c r="O30" s="16">
        <f t="shared" ref="O30:AM30" si="110">O26</f>
        <v>5.4</v>
      </c>
      <c r="P30" s="1">
        <f t="shared" si="110"/>
        <v>5.6310000000000002</v>
      </c>
      <c r="Q30" s="1">
        <f t="shared" si="110"/>
        <v>5.8620000000000001</v>
      </c>
      <c r="R30" s="1">
        <f t="shared" si="110"/>
        <v>6.0659999999999998</v>
      </c>
      <c r="S30" s="1">
        <f t="shared" si="110"/>
        <v>6.27</v>
      </c>
      <c r="T30" s="1">
        <f t="shared" si="110"/>
        <v>6.4740000000000002</v>
      </c>
      <c r="U30" s="1">
        <f t="shared" si="110"/>
        <v>6.6779999999999999</v>
      </c>
      <c r="V30" s="1">
        <f t="shared" si="110"/>
        <v>6.8819999999999997</v>
      </c>
      <c r="W30" s="1">
        <f t="shared" si="110"/>
        <v>7.0860000000000003</v>
      </c>
      <c r="X30" s="1">
        <f t="shared" si="110"/>
        <v>7.29</v>
      </c>
      <c r="Y30" s="1">
        <f t="shared" si="110"/>
        <v>7.4939999999999998</v>
      </c>
      <c r="Z30" s="1">
        <f t="shared" si="110"/>
        <v>7.6980000000000004</v>
      </c>
      <c r="AA30" s="1">
        <f t="shared" si="110"/>
        <v>7.9019999999999992</v>
      </c>
      <c r="AB30" s="1">
        <f t="shared" si="110"/>
        <v>8.1059999999999999</v>
      </c>
      <c r="AC30" s="1">
        <f t="shared" si="110"/>
        <v>8.3099999999999987</v>
      </c>
      <c r="AD30" s="1">
        <f t="shared" si="110"/>
        <v>8.5139999999999993</v>
      </c>
      <c r="AE30" s="1">
        <f t="shared" si="110"/>
        <v>8.718</v>
      </c>
      <c r="AF30" s="1">
        <f t="shared" si="110"/>
        <v>8.9220000000000006</v>
      </c>
      <c r="AG30" s="1">
        <f t="shared" si="110"/>
        <v>9.1259999999999994</v>
      </c>
      <c r="AH30" s="1">
        <f t="shared" si="110"/>
        <v>9.33</v>
      </c>
      <c r="AI30" s="1">
        <f t="shared" si="110"/>
        <v>9.5339999999999989</v>
      </c>
      <c r="AJ30" s="1">
        <f t="shared" si="110"/>
        <v>9.7379999999999995</v>
      </c>
      <c r="AK30" s="1">
        <f t="shared" si="110"/>
        <v>9.9420000000000002</v>
      </c>
      <c r="AL30" s="16">
        <f t="shared" si="110"/>
        <v>10.199999999999999</v>
      </c>
      <c r="AM30" s="1">
        <f t="shared" si="110"/>
        <v>10.35</v>
      </c>
      <c r="AN30" s="1"/>
    </row>
    <row r="31" spans="1:40" x14ac:dyDescent="0.25">
      <c r="A31" s="1">
        <v>6</v>
      </c>
      <c r="B31" s="1">
        <v>9</v>
      </c>
      <c r="C31" s="1">
        <v>16</v>
      </c>
      <c r="D31" s="1">
        <v>3</v>
      </c>
      <c r="E31" s="1" t="s">
        <v>30</v>
      </c>
      <c r="F31" s="1">
        <v>-35.805</v>
      </c>
      <c r="G31" s="1">
        <v>-56.259</v>
      </c>
      <c r="H31" s="1">
        <v>9.2289999999999992</v>
      </c>
      <c r="I31" s="8"/>
      <c r="J31" s="8"/>
      <c r="K31" s="8"/>
      <c r="L31" s="8"/>
      <c r="M31" s="11" t="s">
        <v>21</v>
      </c>
      <c r="N31" s="1">
        <f>F30</f>
        <v>-40.820999999999998</v>
      </c>
      <c r="O31" s="19">
        <f>$F30+$F32*(O30-$N30)-$J32*(O30-$N30)^2/2</f>
        <v>-33.99104999999998</v>
      </c>
      <c r="P31" s="10">
        <f>$F30+$F32*(P30-$N30)-$J32*(P30-$N30)^2/2</f>
        <v>-24.265025999999988</v>
      </c>
      <c r="Q31" s="10">
        <f>$F30+$F32*(Q30-$N30)-$J32*(Q30-$N30)^2/2</f>
        <v>-15.499499999999994</v>
      </c>
      <c r="R31" s="10">
        <f>$F30+$F32*(R30-$N30)-$J32*(R30-$N30)^2/2</f>
        <v>-8.5571760000000019</v>
      </c>
      <c r="S31" s="10">
        <f t="shared" ref="S31" si="111">$F30+$F32*(S30-$N30)-$J32*(S30-$N30)^2/2</f>
        <v>-2.3639400000000101</v>
      </c>
      <c r="T31" s="10">
        <f t="shared" ref="T31" si="112">$F30+$F32*(T30-$N30)-$J32*(T30-$N30)^2/2</f>
        <v>3.0802080000000078</v>
      </c>
      <c r="U31" s="10">
        <f t="shared" ref="U31" si="113">$F30+$F32*(U30-$N30)-$J32*(U30-$N30)^2/2</f>
        <v>7.7752680000000076</v>
      </c>
      <c r="V31" s="10">
        <f t="shared" ref="V31" si="114">$F30+$F32*(V30-$N30)-$J32*(V30-$N30)^2/2</f>
        <v>11.721239999999998</v>
      </c>
      <c r="W31" s="10">
        <f t="shared" ref="W31" si="115">$F30+$F32*(W30-$N30)-$J32*(W30-$N30)^2/2</f>
        <v>14.918124000000009</v>
      </c>
      <c r="X31" s="10">
        <f t="shared" ref="X31" si="116">$F30+$F32*(X30-$N30)-$J32*(X30-$N30)^2/2</f>
        <v>17.365920000000003</v>
      </c>
      <c r="Y31" s="10">
        <f t="shared" ref="Y31" si="117">$F30+$F32*(Y30-$N30)-$J32*(Y30-$N30)^2/2</f>
        <v>19.064627999999999</v>
      </c>
      <c r="Z31" s="10">
        <f t="shared" ref="Z31" si="118">$F30+$F32*(Z30-$N30)-$J32*(Z30-$N30)^2/2</f>
        <v>20.014248000000002</v>
      </c>
      <c r="AA31" s="10">
        <f t="shared" ref="AA31" si="119">$F30+$F32*(AA30-$N30)-$J32*(AA30-$N30)^2/2</f>
        <v>20.21477999999999</v>
      </c>
      <c r="AB31" s="10">
        <f t="shared" ref="AB31" si="120">$F30+$F32*(AB30-$N30)-$J32*(AB30-$N30)^2/2</f>
        <v>19.666224000000014</v>
      </c>
      <c r="AC31" s="10">
        <f t="shared" ref="AC31" si="121">$F30+$F32*(AC30-$N30)-$J32*(AC30-$N30)^2/2</f>
        <v>18.368580000000009</v>
      </c>
      <c r="AD31" s="10">
        <f t="shared" ref="AD31" si="122">$F30+$F32*(AD30-$N30)-$J32*(AD30-$N30)^2/2</f>
        <v>16.321848000000003</v>
      </c>
      <c r="AE31" s="10">
        <f t="shared" ref="AE31" si="123">$F30+$F32*(AE30-$N30)-$J32*(AE30-$N30)^2/2</f>
        <v>13.526027999999997</v>
      </c>
      <c r="AF31" s="10">
        <f t="shared" ref="AF31" si="124">$F30+$F32*(AF30-$N30)-$J32*(AF30-$N30)^2/2</f>
        <v>9.98111999999999</v>
      </c>
      <c r="AG31" s="10">
        <f t="shared" ref="AG31" si="125">$F30+$F32*(AG30-$N30)-$J32*(AG30-$N30)^2/2</f>
        <v>5.6871240000000114</v>
      </c>
      <c r="AH31" s="10">
        <f t="shared" ref="AH31" si="126">$F30+$F32*(AH30-$N30)-$J32*(AH30-$N30)^2/2</f>
        <v>0.64403999999998973</v>
      </c>
      <c r="AI31" s="10">
        <f t="shared" ref="AI31" si="127">$F30+$F32*(AI30-$N30)-$J32*(AI30-$N30)^2/2</f>
        <v>-5.1481319999999755</v>
      </c>
      <c r="AJ31" s="10">
        <f t="shared" ref="AJ31" si="128">$F30+$F32*(AJ30-$N30)-$J32*(AJ30-$N30)^2/2</f>
        <v>-11.689391999999998</v>
      </c>
      <c r="AK31" s="10">
        <f t="shared" ref="AK31" si="129">$F30+$F32*(AK30-$N30)-$J32*(AK30-$N30)^2/2</f>
        <v>-18.979740000000049</v>
      </c>
      <c r="AL31" s="17">
        <f>$F30+$F32*(AL30-$N30)-$J32*(AL30-$N30)^2/2</f>
        <v>-29.272649999999999</v>
      </c>
      <c r="AM31" s="10">
        <f t="shared" ref="AM31" si="130">$F30+$F32*(AM30-$N30)-$J32*(AM30-$N30)^2/2</f>
        <v>-35.80770000000004</v>
      </c>
      <c r="AN31" s="1"/>
    </row>
    <row r="32" spans="1:40" x14ac:dyDescent="0.25">
      <c r="A32" s="1">
        <v>6</v>
      </c>
      <c r="B32" s="1">
        <v>9</v>
      </c>
      <c r="C32" s="1">
        <v>16</v>
      </c>
      <c r="D32" s="1">
        <v>3</v>
      </c>
      <c r="E32" s="1" t="s">
        <v>31</v>
      </c>
      <c r="F32" s="1">
        <v>46.883000000000003</v>
      </c>
      <c r="G32" s="1">
        <v>18.004799999999996</v>
      </c>
      <c r="H32" s="1">
        <v>43.411200000000001</v>
      </c>
      <c r="I32" s="8"/>
      <c r="J32" s="8">
        <f>(F32-F33)/I30</f>
        <v>18.000000000000004</v>
      </c>
      <c r="K32" s="8">
        <f>(G32-G33)/I30</f>
        <v>11.8</v>
      </c>
      <c r="L32" s="8"/>
      <c r="M32" s="11" t="s">
        <v>37</v>
      </c>
      <c r="N32" s="8">
        <f>G30</f>
        <v>5.379800000000003</v>
      </c>
      <c r="O32" s="17">
        <f>$G30+$G32*(O30-$N30)-$K32*(O30-$N30)^2/2</f>
        <v>7.9477700000000082</v>
      </c>
      <c r="P32" s="12">
        <f>$G30+$G32*(P30-$N30)-$K32*(P30-$N30)^2/2</f>
        <v>11.383178900000004</v>
      </c>
      <c r="Q32" s="12">
        <f t="shared" ref="Q32:AL32" si="131">$G30+$G32*(Q30-$N30)-$K32*(Q30-$N30)^2/2</f>
        <v>14.188928000000004</v>
      </c>
      <c r="R32" s="12">
        <f t="shared" si="131"/>
        <v>16.143166399999998</v>
      </c>
      <c r="S32" s="12">
        <f t="shared" si="131"/>
        <v>17.606335999999995</v>
      </c>
      <c r="T32" s="12">
        <f t="shared" si="131"/>
        <v>18.578436799999999</v>
      </c>
      <c r="U32" s="12">
        <f t="shared" si="131"/>
        <v>19.059468799999998</v>
      </c>
      <c r="V32" s="12">
        <f t="shared" si="131"/>
        <v>19.049431999999996</v>
      </c>
      <c r="W32" s="12">
        <f t="shared" si="131"/>
        <v>18.548326399999993</v>
      </c>
      <c r="X32" s="12">
        <f t="shared" si="131"/>
        <v>17.55615199999999</v>
      </c>
      <c r="Y32" s="12">
        <f t="shared" si="131"/>
        <v>16.072908799999997</v>
      </c>
      <c r="Z32" s="12">
        <f t="shared" si="131"/>
        <v>14.098596799999989</v>
      </c>
      <c r="AA32" s="12">
        <f t="shared" si="131"/>
        <v>11.633215999999997</v>
      </c>
      <c r="AB32" s="12">
        <f t="shared" si="131"/>
        <v>8.6767663999999911</v>
      </c>
      <c r="AC32" s="12">
        <f t="shared" si="131"/>
        <v>5.2292480000000054</v>
      </c>
      <c r="AD32" s="12">
        <f t="shared" si="131"/>
        <v>1.2906607999999977</v>
      </c>
      <c r="AE32" s="12">
        <f t="shared" si="131"/>
        <v>-3.138995200000025</v>
      </c>
      <c r="AF32" s="12">
        <f t="shared" si="131"/>
        <v>-8.0597200000000271</v>
      </c>
      <c r="AG32" s="12">
        <f t="shared" si="131"/>
        <v>-13.471513599999994</v>
      </c>
      <c r="AH32" s="12">
        <f t="shared" si="131"/>
        <v>-19.374376000000026</v>
      </c>
      <c r="AI32" s="12">
        <f t="shared" si="131"/>
        <v>-25.768307199999981</v>
      </c>
      <c r="AJ32" s="12">
        <f t="shared" si="131"/>
        <v>-32.6533072</v>
      </c>
      <c r="AK32" s="12">
        <f t="shared" si="131"/>
        <v>-40.029376000000042</v>
      </c>
      <c r="AL32" s="17">
        <f t="shared" si="131"/>
        <v>-50.061190000000011</v>
      </c>
      <c r="AM32" s="12">
        <f>$G30+$G32*(AM30-$N30)-$K32*(AM30-$N30)^2/2</f>
        <v>-56.254720000000034</v>
      </c>
      <c r="AN32" s="1"/>
    </row>
    <row r="33" spans="1:40" x14ac:dyDescent="0.25">
      <c r="A33" s="1">
        <v>6</v>
      </c>
      <c r="B33" s="1">
        <v>9</v>
      </c>
      <c r="C33" s="1">
        <v>16</v>
      </c>
      <c r="D33" s="1">
        <v>3</v>
      </c>
      <c r="E33" s="1" t="s">
        <v>32</v>
      </c>
      <c r="F33" s="1">
        <v>-44.917000000000002</v>
      </c>
      <c r="G33" s="1">
        <v>-42.175200000000004</v>
      </c>
      <c r="H33" s="1">
        <v>-16.768799999999999</v>
      </c>
      <c r="I33" s="8"/>
      <c r="J33" s="8"/>
      <c r="K33" s="8"/>
      <c r="L33" s="8"/>
      <c r="M33" s="11" t="s">
        <v>38</v>
      </c>
      <c r="N33" s="8">
        <f>H30</f>
        <v>-58.709800000000001</v>
      </c>
      <c r="O33" s="19">
        <f>$H30+$H32*(O30-$N30)-$K32*(O30-$N30)^2/2</f>
        <v>-52.33086999999999</v>
      </c>
      <c r="P33" s="12">
        <f>$H30+$H32*(P30-$N30)-$K32*(P30-$N30)^2/2</f>
        <v>-43.026582699999992</v>
      </c>
      <c r="Q33" s="12">
        <f t="shared" ref="Q33" si="132">$H30+$H32*(Q30-$N30)-$K32*(Q30-$N30)^2/2</f>
        <v>-34.351955199999992</v>
      </c>
      <c r="R33" s="12">
        <f t="shared" ref="R33" si="133">$H30+$H32*(R30-$N30)-$K32*(R30-$N30)^2/2</f>
        <v>-27.214811200000007</v>
      </c>
      <c r="S33" s="12">
        <f t="shared" ref="S33" si="134">$H30+$H32*(S30-$N30)-$K32*(S30-$N30)^2/2</f>
        <v>-20.568736000000012</v>
      </c>
      <c r="T33" s="12">
        <f t="shared" ref="T33" si="135">$H30+$H32*(T30-$N30)-$K32*(T30-$N30)^2/2</f>
        <v>-14.413729599999993</v>
      </c>
      <c r="U33" s="12">
        <f t="shared" ref="U33" si="136">$H30+$H32*(U30-$N30)-$K32*(U30-$N30)^2/2</f>
        <v>-8.7497920000000047</v>
      </c>
      <c r="V33" s="12">
        <f t="shared" ref="V33" si="137">$H30+$H32*(V30-$N30)-$K32*(V30-$N30)^2/2</f>
        <v>-3.5769232000000102</v>
      </c>
      <c r="W33" s="12">
        <f t="shared" ref="W33" si="138">$H30+$H32*(W30-$N30)-$K32*(W30-$N30)^2/2</f>
        <v>1.1048768000000067</v>
      </c>
      <c r="X33" s="12">
        <f t="shared" ref="X33" si="139">$H30+$H32*(X30-$N30)-$K32*(X30-$N30)^2/2</f>
        <v>5.2956079999999943</v>
      </c>
      <c r="Y33" s="12">
        <f t="shared" ref="Y33" si="140">$H30+$H32*(Y30-$N30)-$K32*(Y30-$N30)^2/2</f>
        <v>8.995270399999999</v>
      </c>
      <c r="Z33" s="12">
        <f t="shared" ref="Z33" si="141">$H30+$H32*(Z30-$N30)-$K32*(Z30-$N30)^2/2</f>
        <v>12.20386400000001</v>
      </c>
      <c r="AA33" s="12">
        <f t="shared" ref="AA33" si="142">$H30+$H32*(AA30-$N30)-$K32*(AA30-$N30)^2/2</f>
        <v>14.921388799999981</v>
      </c>
      <c r="AB33" s="12">
        <f t="shared" ref="AB33" si="143">$H30+$H32*(AB30-$N30)-$K32*(AB30-$N30)^2/2</f>
        <v>17.147844799999994</v>
      </c>
      <c r="AC33" s="12">
        <f t="shared" ref="AC33" si="144">$H30+$H32*(AC30-$N30)-$K32*(AC30-$N30)^2/2</f>
        <v>18.883232</v>
      </c>
      <c r="AD33" s="12">
        <f t="shared" ref="AD33" si="145">$H30+$H32*(AD30-$N30)-$K32*(AD30-$N30)^2/2</f>
        <v>20.12755039999999</v>
      </c>
      <c r="AE33" s="12">
        <f t="shared" ref="AE33" si="146">$H30+$H32*(AE30-$N30)-$K32*(AE30-$N30)^2/2</f>
        <v>20.880800000000008</v>
      </c>
      <c r="AF33" s="12">
        <f t="shared" ref="AF33" si="147">$H30+$H32*(AF30-$N30)-$K32*(AF30-$N30)^2/2</f>
        <v>21.142980800000004</v>
      </c>
      <c r="AG33" s="12">
        <f t="shared" ref="AG33" si="148">$H30+$H32*(AG30-$N30)-$K32*(AG30-$N30)^2/2</f>
        <v>20.914092800000006</v>
      </c>
      <c r="AH33" s="12">
        <f t="shared" ref="AH33" si="149">$H30+$H32*(AH30-$N30)-$K32*(AH30-$N30)^2/2</f>
        <v>20.194135999999986</v>
      </c>
      <c r="AI33" s="12">
        <f t="shared" ref="AI33" si="150">$H30+$H32*(AI30-$N30)-$K32*(AI30-$N30)^2/2</f>
        <v>18.983110400000001</v>
      </c>
      <c r="AJ33" s="12">
        <f t="shared" ref="AJ33" si="151">$H30+$H32*(AJ30-$N30)-$K32*(AJ30-$N30)^2/2</f>
        <v>17.281016000000008</v>
      </c>
      <c r="AK33" s="12">
        <f t="shared" ref="AK33" si="152">$H30+$H32*(AK30-$N30)-$K32*(AK30-$N30)^2/2</f>
        <v>15.087852799999979</v>
      </c>
      <c r="AL33" s="17">
        <f t="shared" ref="AL33" si="153">$H30+$H32*(AL30-$N30)-$K32*(AL30-$N30)^2/2</f>
        <v>11.610889999999984</v>
      </c>
      <c r="AM33" s="12">
        <f t="shared" ref="AM33" si="154">$H30+$H32*(AM30-$N30)-$K32*(AM30-$N30)^2/2</f>
        <v>9.2283199999999965</v>
      </c>
      <c r="AN33" s="1"/>
    </row>
    <row r="34" spans="1:40" x14ac:dyDescent="0.25">
      <c r="A34" s="1">
        <v>6</v>
      </c>
      <c r="B34" s="1">
        <v>9</v>
      </c>
      <c r="C34" s="1">
        <v>16</v>
      </c>
      <c r="D34" s="1">
        <v>2</v>
      </c>
      <c r="E34" s="1" t="s">
        <v>29</v>
      </c>
      <c r="F34" s="1">
        <v>-40.595999999999997</v>
      </c>
      <c r="G34" s="1">
        <v>8.6209999999999987</v>
      </c>
      <c r="H34" s="1">
        <v>-61.691000000000003</v>
      </c>
      <c r="I34" s="8">
        <f>I22</f>
        <v>5.0999999999999996</v>
      </c>
      <c r="J34" s="8"/>
      <c r="K34" s="8"/>
      <c r="L34" s="8">
        <f>D34</f>
        <v>2</v>
      </c>
      <c r="M34" s="8" t="s">
        <v>42</v>
      </c>
      <c r="N34" s="1">
        <f>N30</f>
        <v>5.25</v>
      </c>
      <c r="O34" s="16">
        <f t="shared" ref="O34:AM34" si="155">O30</f>
        <v>5.4</v>
      </c>
      <c r="P34" s="1">
        <f t="shared" si="155"/>
        <v>5.6310000000000002</v>
      </c>
      <c r="Q34" s="1">
        <f t="shared" si="155"/>
        <v>5.8620000000000001</v>
      </c>
      <c r="R34" s="1">
        <f t="shared" si="155"/>
        <v>6.0659999999999998</v>
      </c>
      <c r="S34" s="1">
        <f t="shared" si="155"/>
        <v>6.27</v>
      </c>
      <c r="T34" s="1">
        <f t="shared" si="155"/>
        <v>6.4740000000000002</v>
      </c>
      <c r="U34" s="1">
        <f t="shared" si="155"/>
        <v>6.6779999999999999</v>
      </c>
      <c r="V34" s="1">
        <f t="shared" si="155"/>
        <v>6.8819999999999997</v>
      </c>
      <c r="W34" s="1">
        <f t="shared" si="155"/>
        <v>7.0860000000000003</v>
      </c>
      <c r="X34" s="1">
        <f t="shared" si="155"/>
        <v>7.29</v>
      </c>
      <c r="Y34" s="1">
        <f t="shared" si="155"/>
        <v>7.4939999999999998</v>
      </c>
      <c r="Z34" s="1">
        <f t="shared" si="155"/>
        <v>7.6980000000000004</v>
      </c>
      <c r="AA34" s="1">
        <f t="shared" si="155"/>
        <v>7.9019999999999992</v>
      </c>
      <c r="AB34" s="1">
        <f t="shared" si="155"/>
        <v>8.1059999999999999</v>
      </c>
      <c r="AC34" s="1">
        <f t="shared" si="155"/>
        <v>8.3099999999999987</v>
      </c>
      <c r="AD34" s="1">
        <f t="shared" si="155"/>
        <v>8.5139999999999993</v>
      </c>
      <c r="AE34" s="1">
        <f t="shared" si="155"/>
        <v>8.718</v>
      </c>
      <c r="AF34" s="1">
        <f t="shared" si="155"/>
        <v>8.9220000000000006</v>
      </c>
      <c r="AG34" s="1">
        <f t="shared" si="155"/>
        <v>9.1259999999999994</v>
      </c>
      <c r="AH34" s="1">
        <f t="shared" si="155"/>
        <v>9.33</v>
      </c>
      <c r="AI34" s="1">
        <f t="shared" si="155"/>
        <v>9.5339999999999989</v>
      </c>
      <c r="AJ34" s="1">
        <f t="shared" si="155"/>
        <v>9.7379999999999995</v>
      </c>
      <c r="AK34" s="1">
        <f t="shared" si="155"/>
        <v>9.9420000000000002</v>
      </c>
      <c r="AL34" s="16">
        <f t="shared" si="155"/>
        <v>10.199999999999999</v>
      </c>
      <c r="AM34" s="1">
        <f t="shared" si="155"/>
        <v>10.35</v>
      </c>
      <c r="AN34" s="1"/>
    </row>
    <row r="35" spans="1:40" x14ac:dyDescent="0.25">
      <c r="A35" s="1">
        <v>6</v>
      </c>
      <c r="B35" s="1">
        <v>9</v>
      </c>
      <c r="C35" s="1">
        <v>16</v>
      </c>
      <c r="D35" s="1">
        <v>2</v>
      </c>
      <c r="E35" s="1" t="s">
        <v>30</v>
      </c>
      <c r="F35" s="1">
        <v>-36.249000000000002</v>
      </c>
      <c r="G35" s="1">
        <v>-59.575699999999998</v>
      </c>
      <c r="H35" s="1">
        <v>12.017700000000001</v>
      </c>
      <c r="I35" s="8"/>
      <c r="J35" s="8"/>
      <c r="K35" s="8"/>
      <c r="L35" s="8"/>
      <c r="M35" s="11" t="s">
        <v>21</v>
      </c>
      <c r="N35" s="1">
        <f>F34</f>
        <v>-40.595999999999997</v>
      </c>
      <c r="O35" s="19">
        <f>$F34+$F36*(O34-$N34)-$J36*(O34-$N34)^2/2</f>
        <v>-33.785699999999977</v>
      </c>
      <c r="P35" s="10">
        <f>$F34+$F36*(P34-$N34)-$J36*(P34-$N34)^2/2</f>
        <v>-24.089936999999985</v>
      </c>
      <c r="Q35" s="10">
        <f>$F34+$F36*(Q34-$N34)-$J36*(Q34-$N34)^2/2</f>
        <v>-15.354671999999994</v>
      </c>
      <c r="R35" s="10">
        <f>$F34+$F36*(R34-$N34)-$J36*(R34-$N34)^2/2</f>
        <v>-8.4390719999999995</v>
      </c>
      <c r="S35" s="10">
        <f t="shared" ref="S35" si="156">$F34+$F36*(S34-$N34)-$J36*(S34-$N34)^2/2</f>
        <v>-2.2725600000000092</v>
      </c>
      <c r="T35" s="10">
        <f t="shared" ref="T35" si="157">$F34+$F36*(T34-$N34)-$J36*(T34-$N34)^2/2</f>
        <v>3.1448640000000072</v>
      </c>
      <c r="U35" s="10">
        <f t="shared" ref="U35" si="158">$F34+$F36*(U34-$N34)-$J36*(U34-$N34)^2/2</f>
        <v>7.8131999999999984</v>
      </c>
      <c r="V35" s="10">
        <f t="shared" ref="V35" si="159">$F34+$F36*(V34-$N34)-$J36*(V34-$N34)^2/2</f>
        <v>11.732448000000002</v>
      </c>
      <c r="W35" s="10">
        <f t="shared" ref="W35" si="160">$F34+$F36*(W34-$N34)-$J36*(W34-$N34)^2/2</f>
        <v>14.902608000000011</v>
      </c>
      <c r="X35" s="10">
        <f t="shared" ref="X35" si="161">$F34+$F36*(X34-$N34)-$J36*(X34-$N34)^2/2</f>
        <v>17.323680000000003</v>
      </c>
      <c r="Y35" s="10">
        <f t="shared" ref="Y35" si="162">$F34+$F36*(Y34-$N34)-$J36*(Y34-$N34)^2/2</f>
        <v>18.995663999999991</v>
      </c>
      <c r="Z35" s="10">
        <f t="shared" ref="Z35" si="163">$F34+$F36*(Z34-$N34)-$J36*(Z34-$N34)^2/2</f>
        <v>19.918559999999992</v>
      </c>
      <c r="AA35" s="10">
        <f t="shared" ref="AA35" si="164">$F34+$F36*(AA34-$N34)-$J36*(AA34-$N34)^2/2</f>
        <v>20.092368000000008</v>
      </c>
      <c r="AB35" s="10">
        <f t="shared" ref="AB35" si="165">$F34+$F36*(AB34-$N34)-$J36*(AB34-$N34)^2/2</f>
        <v>19.517087999999987</v>
      </c>
      <c r="AC35" s="10">
        <f t="shared" ref="AC35" si="166">$F34+$F36*(AC34-$N34)-$J36*(AC34-$N34)^2/2</f>
        <v>18.192720000000008</v>
      </c>
      <c r="AD35" s="10">
        <f t="shared" ref="AD35" si="167">$F34+$F36*(AD34-$N34)-$J36*(AD34-$N34)^2/2</f>
        <v>16.119264000000001</v>
      </c>
      <c r="AE35" s="10">
        <f t="shared" ref="AE35" si="168">$F34+$F36*(AE34-$N34)-$J36*(AE34-$N34)^2/2</f>
        <v>13.296719999999993</v>
      </c>
      <c r="AF35" s="10">
        <f t="shared" ref="AF35" si="169">$F34+$F36*(AF34-$N34)-$J36*(AF34-$N34)^2/2</f>
        <v>9.7250879999999853</v>
      </c>
      <c r="AG35" s="10">
        <f t="shared" ref="AG35" si="170">$F34+$F36*(AG34-$N34)-$J36*(AG34-$N34)^2/2</f>
        <v>5.4043680000000052</v>
      </c>
      <c r="AH35" s="10">
        <f t="shared" ref="AH35" si="171">$F34+$F36*(AH34-$N34)-$J36*(AH34-$N34)^2/2</f>
        <v>0.33455999999998198</v>
      </c>
      <c r="AI35" s="10">
        <f t="shared" ref="AI35" si="172">$F34+$F36*(AI34-$N34)-$J36*(AI34-$N34)^2/2</f>
        <v>-5.4843359999999848</v>
      </c>
      <c r="AJ35" s="10">
        <f t="shared" ref="AJ35" si="173">$F34+$F36*(AJ34-$N34)-$J36*(AJ34-$N34)^2/2</f>
        <v>-12.052320000000009</v>
      </c>
      <c r="AK35" s="10">
        <f t="shared" ref="AK35" si="174">$F34+$F36*(AK34-$N34)-$J36*(AK34-$N34)^2/2</f>
        <v>-19.369392000000062</v>
      </c>
      <c r="AL35" s="17">
        <f>$F34+$F36*(AL34-$N34)-$J36*(AL34-$N34)^2/2</f>
        <v>-29.696100000000001</v>
      </c>
      <c r="AM35" s="10">
        <f t="shared" ref="AM35" si="175">$F34+$F36*(AM34-$N34)-$J36*(AM34-$N34)^2/2</f>
        <v>-36.250800000000027</v>
      </c>
      <c r="AN35" s="1"/>
    </row>
    <row r="36" spans="1:40" x14ac:dyDescent="0.25">
      <c r="A36" s="1">
        <v>6</v>
      </c>
      <c r="B36" s="1">
        <v>9</v>
      </c>
      <c r="C36" s="1">
        <v>16</v>
      </c>
      <c r="D36" s="1">
        <v>2</v>
      </c>
      <c r="E36" s="1" t="s">
        <v>31</v>
      </c>
      <c r="F36" s="1">
        <v>46.752000000000002</v>
      </c>
      <c r="G36" s="1">
        <v>16.718800000000002</v>
      </c>
      <c r="H36" s="1">
        <v>44.543199999999999</v>
      </c>
      <c r="I36" s="8"/>
      <c r="J36" s="8">
        <f>(F36-F37)/I34</f>
        <v>18.000000000000004</v>
      </c>
      <c r="K36" s="8">
        <f>(G36-G37)/I34</f>
        <v>11.8</v>
      </c>
      <c r="L36" s="8"/>
      <c r="M36" s="11" t="s">
        <v>37</v>
      </c>
      <c r="N36" s="8">
        <f>G34</f>
        <v>8.6209999999999987</v>
      </c>
      <c r="O36" s="17">
        <f>$G34+$G36*(O34-$N34)-$K36*(O34-$N34)^2/2</f>
        <v>10.996070000000003</v>
      </c>
      <c r="P36" s="12">
        <f>$G34+$G36*(P34-$N34)-$K36*(P34-$N34)^2/2</f>
        <v>14.134412900000001</v>
      </c>
      <c r="Q36" s="12">
        <f t="shared" ref="Q36:AL36" si="176">$G34+$G36*(Q34-$N34)-$K36*(Q34-$N34)^2/2</f>
        <v>16.643096</v>
      </c>
      <c r="R36" s="12">
        <f t="shared" si="176"/>
        <v>18.334990399999999</v>
      </c>
      <c r="S36" s="12">
        <f t="shared" si="176"/>
        <v>19.535815999999997</v>
      </c>
      <c r="T36" s="12">
        <f t="shared" si="176"/>
        <v>20.245572800000001</v>
      </c>
      <c r="U36" s="12">
        <f t="shared" si="176"/>
        <v>20.464260799999998</v>
      </c>
      <c r="V36" s="12">
        <f t="shared" si="176"/>
        <v>20.191879999999998</v>
      </c>
      <c r="W36" s="12">
        <f t="shared" si="176"/>
        <v>19.428430400000003</v>
      </c>
      <c r="X36" s="12">
        <f t="shared" si="176"/>
        <v>18.173911999999994</v>
      </c>
      <c r="Y36" s="12">
        <f t="shared" si="176"/>
        <v>16.428324800000002</v>
      </c>
      <c r="Z36" s="12">
        <f t="shared" si="176"/>
        <v>14.191668800000002</v>
      </c>
      <c r="AA36" s="12">
        <f t="shared" si="176"/>
        <v>11.463944000000005</v>
      </c>
      <c r="AB36" s="12">
        <f t="shared" si="176"/>
        <v>8.2451504000000071</v>
      </c>
      <c r="AC36" s="12">
        <f t="shared" si="176"/>
        <v>4.5352880000000155</v>
      </c>
      <c r="AD36" s="12">
        <f t="shared" si="176"/>
        <v>0.334356800000009</v>
      </c>
      <c r="AE36" s="12">
        <f t="shared" si="176"/>
        <v>-4.3576431999999983</v>
      </c>
      <c r="AF36" s="12">
        <f t="shared" si="176"/>
        <v>-9.5407120000000134</v>
      </c>
      <c r="AG36" s="12">
        <f t="shared" si="176"/>
        <v>-15.21484959999998</v>
      </c>
      <c r="AH36" s="12">
        <f t="shared" si="176"/>
        <v>-21.38005600000001</v>
      </c>
      <c r="AI36" s="12">
        <f t="shared" si="176"/>
        <v>-28.036331199999964</v>
      </c>
      <c r="AJ36" s="12">
        <f t="shared" si="176"/>
        <v>-35.183675199999982</v>
      </c>
      <c r="AK36" s="12">
        <f t="shared" si="176"/>
        <v>-42.822088000000022</v>
      </c>
      <c r="AL36" s="17">
        <f t="shared" si="176"/>
        <v>-53.18568999999998</v>
      </c>
      <c r="AM36" s="12">
        <f>$G34+$G36*(AM34-$N34)-$K36*(AM34-$N34)^2/2</f>
        <v>-59.572120000000012</v>
      </c>
      <c r="AN36" s="1"/>
    </row>
    <row r="37" spans="1:40" x14ac:dyDescent="0.25">
      <c r="A37" s="1">
        <v>6</v>
      </c>
      <c r="B37" s="1">
        <v>9</v>
      </c>
      <c r="C37" s="1">
        <v>16</v>
      </c>
      <c r="D37" s="1">
        <v>2</v>
      </c>
      <c r="E37" s="1" t="s">
        <v>32</v>
      </c>
      <c r="F37" s="1">
        <v>-45.048000000000002</v>
      </c>
      <c r="G37" s="1">
        <v>-43.461199999999998</v>
      </c>
      <c r="H37" s="1">
        <v>-15.636799999999999</v>
      </c>
      <c r="I37" s="8"/>
      <c r="J37" s="8"/>
      <c r="K37" s="8"/>
      <c r="L37" s="8"/>
      <c r="M37" s="11" t="s">
        <v>38</v>
      </c>
      <c r="N37" s="8">
        <f>H34</f>
        <v>-61.691000000000003</v>
      </c>
      <c r="O37" s="19">
        <f>$H34+$H36*(O34-$N34)-$K36*(O34-$N34)^2/2</f>
        <v>-55.142269999999989</v>
      </c>
      <c r="P37" s="12">
        <f>$H34+$H36*(P34-$N34)-$K36*(P34-$N34)^2/2</f>
        <v>-45.576490699999994</v>
      </c>
      <c r="Q37" s="12">
        <f t="shared" ref="Q37" si="177">$H34+$H36*(Q34-$N34)-$K36*(Q34-$N34)^2/2</f>
        <v>-36.640371199999997</v>
      </c>
      <c r="R37" s="12">
        <f t="shared" ref="R37" si="178">$H34+$H36*(R34-$N34)-$K36*(R34-$N34)^2/2</f>
        <v>-29.272299200000006</v>
      </c>
      <c r="S37" s="12">
        <f t="shared" ref="S37" si="179">$H34+$H36*(S34-$N34)-$K36*(S34-$N34)^2/2</f>
        <v>-22.39529600000002</v>
      </c>
      <c r="T37" s="12">
        <f t="shared" ref="T37" si="180">$H34+$H36*(T34-$N34)-$K36*(T34-$N34)^2/2</f>
        <v>-16.009361599999995</v>
      </c>
      <c r="U37" s="12">
        <f t="shared" ref="U37" si="181">$H34+$H36*(U34-$N34)-$K36*(U34-$N34)^2/2</f>
        <v>-10.114496000000008</v>
      </c>
      <c r="V37" s="12">
        <f t="shared" ref="V37" si="182">$H34+$H36*(V34-$N34)-$K36*(V34-$N34)^2/2</f>
        <v>-4.7106992000000076</v>
      </c>
      <c r="W37" s="12">
        <f t="shared" ref="W37" si="183">$H34+$H36*(W34-$N34)-$K36*(W34-$N34)^2/2</f>
        <v>0.20202880000000079</v>
      </c>
      <c r="X37" s="12">
        <f t="shared" ref="X37" si="184">$H34+$H36*(X34-$N34)-$K36*(X34-$N34)^2/2</f>
        <v>4.6236879999999942</v>
      </c>
      <c r="Y37" s="12">
        <f t="shared" ref="Y37" si="185">$H34+$H36*(Y34-$N34)-$K36*(Y34-$N34)^2/2</f>
        <v>8.5542783999999905</v>
      </c>
      <c r="Z37" s="12">
        <f t="shared" ref="Z37" si="186">$H34+$H36*(Z34-$N34)-$K36*(Z34-$N34)^2/2</f>
        <v>11.993800000000007</v>
      </c>
      <c r="AA37" s="12">
        <f t="shared" ref="AA37" si="187">$H34+$H36*(AA34-$N34)-$K36*(AA34-$N34)^2/2</f>
        <v>14.942252799999984</v>
      </c>
      <c r="AB37" s="12">
        <f t="shared" ref="AB37" si="188">$H34+$H36*(AB34-$N34)-$K36*(AB34-$N34)^2/2</f>
        <v>17.399636799999989</v>
      </c>
      <c r="AC37" s="12">
        <f t="shared" ref="AC37" si="189">$H34+$H36*(AC34-$N34)-$K36*(AC34-$N34)^2/2</f>
        <v>19.365951999999972</v>
      </c>
      <c r="AD37" s="12">
        <f t="shared" ref="AD37" si="190">$H34+$H36*(AD34-$N34)-$K36*(AD34-$N34)^2/2</f>
        <v>20.841198399999996</v>
      </c>
      <c r="AE37" s="12">
        <f t="shared" ref="AE37" si="191">$H34+$H36*(AE34-$N34)-$K36*(AE34-$N34)^2/2</f>
        <v>21.825375999999991</v>
      </c>
      <c r="AF37" s="12">
        <f t="shared" ref="AF37" si="192">$H34+$H36*(AF34-$N34)-$K36*(AF34-$N34)^2/2</f>
        <v>22.318484799999993</v>
      </c>
      <c r="AG37" s="12">
        <f t="shared" ref="AG37" si="193">$H34+$H36*(AG34-$N34)-$K36*(AG34-$N34)^2/2</f>
        <v>22.320524800000001</v>
      </c>
      <c r="AH37" s="12">
        <f t="shared" ref="AH37" si="194">$H34+$H36*(AH34-$N34)-$K36*(AH34-$N34)^2/2</f>
        <v>21.831495999999987</v>
      </c>
      <c r="AI37" s="12">
        <f t="shared" ref="AI37" si="195">$H34+$H36*(AI34-$N34)-$K36*(AI34-$N34)^2/2</f>
        <v>20.851398400000008</v>
      </c>
      <c r="AJ37" s="12">
        <f t="shared" ref="AJ37" si="196">$H34+$H36*(AJ34-$N34)-$K36*(AJ34-$N34)^2/2</f>
        <v>19.380231999999992</v>
      </c>
      <c r="AK37" s="12">
        <f t="shared" ref="AK37" si="197">$H34+$H36*(AK34-$N34)-$K36*(AK34-$N34)^2/2</f>
        <v>17.417996799999969</v>
      </c>
      <c r="AL37" s="17">
        <f t="shared" ref="AL37" si="198">$H34+$H36*(AL34-$N34)-$K36*(AL34-$N34)^2/2</f>
        <v>14.233089999999976</v>
      </c>
      <c r="AM37" s="12">
        <f t="shared" ref="AM37" si="199">$H34+$H36*(AM34-$N34)-$K36*(AM34-$N34)^2/2</f>
        <v>12.02031999999997</v>
      </c>
      <c r="AN37" s="1"/>
    </row>
    <row r="38" spans="1:40" x14ac:dyDescent="0.25">
      <c r="A38" s="1">
        <v>6</v>
      </c>
      <c r="B38" s="1">
        <v>9</v>
      </c>
      <c r="C38" s="1">
        <v>16</v>
      </c>
      <c r="D38" s="1">
        <v>1</v>
      </c>
      <c r="E38" s="1" t="s">
        <v>29</v>
      </c>
      <c r="F38" s="1">
        <v>-41.463000000000001</v>
      </c>
      <c r="G38" s="1">
        <v>8.8986000000000054</v>
      </c>
      <c r="H38" s="1">
        <v>-62.99860000000001</v>
      </c>
      <c r="I38" s="8">
        <f>I22</f>
        <v>5.0999999999999996</v>
      </c>
      <c r="J38" s="8"/>
      <c r="K38" s="8"/>
      <c r="L38" s="8">
        <f>D38</f>
        <v>1</v>
      </c>
      <c r="M38" s="8" t="s">
        <v>42</v>
      </c>
      <c r="N38" s="1">
        <f>N34</f>
        <v>5.25</v>
      </c>
      <c r="O38" s="16">
        <f t="shared" ref="O38:AM38" si="200">O34</f>
        <v>5.4</v>
      </c>
      <c r="P38" s="1">
        <f t="shared" si="200"/>
        <v>5.6310000000000002</v>
      </c>
      <c r="Q38" s="1">
        <f t="shared" si="200"/>
        <v>5.8620000000000001</v>
      </c>
      <c r="R38" s="1">
        <f t="shared" si="200"/>
        <v>6.0659999999999998</v>
      </c>
      <c r="S38" s="1">
        <f t="shared" si="200"/>
        <v>6.27</v>
      </c>
      <c r="T38" s="1">
        <f t="shared" si="200"/>
        <v>6.4740000000000002</v>
      </c>
      <c r="U38" s="1">
        <f t="shared" si="200"/>
        <v>6.6779999999999999</v>
      </c>
      <c r="V38" s="1">
        <f t="shared" si="200"/>
        <v>6.8819999999999997</v>
      </c>
      <c r="W38" s="1">
        <f t="shared" si="200"/>
        <v>7.0860000000000003</v>
      </c>
      <c r="X38" s="1">
        <f t="shared" si="200"/>
        <v>7.29</v>
      </c>
      <c r="Y38" s="1">
        <f t="shared" si="200"/>
        <v>7.4939999999999998</v>
      </c>
      <c r="Z38" s="1">
        <f t="shared" si="200"/>
        <v>7.6980000000000004</v>
      </c>
      <c r="AA38" s="1">
        <f t="shared" si="200"/>
        <v>7.9019999999999992</v>
      </c>
      <c r="AB38" s="1">
        <f t="shared" si="200"/>
        <v>8.1059999999999999</v>
      </c>
      <c r="AC38" s="1">
        <f t="shared" si="200"/>
        <v>8.3099999999999987</v>
      </c>
      <c r="AD38" s="1">
        <f t="shared" si="200"/>
        <v>8.5139999999999993</v>
      </c>
      <c r="AE38" s="1">
        <f t="shared" si="200"/>
        <v>8.718</v>
      </c>
      <c r="AF38" s="1">
        <f t="shared" si="200"/>
        <v>8.9220000000000006</v>
      </c>
      <c r="AG38" s="1">
        <f t="shared" si="200"/>
        <v>9.1259999999999994</v>
      </c>
      <c r="AH38" s="1">
        <f t="shared" si="200"/>
        <v>9.33</v>
      </c>
      <c r="AI38" s="1">
        <f t="shared" si="200"/>
        <v>9.5339999999999989</v>
      </c>
      <c r="AJ38" s="1">
        <f t="shared" si="200"/>
        <v>9.7379999999999995</v>
      </c>
      <c r="AK38" s="1">
        <f t="shared" si="200"/>
        <v>9.9420000000000002</v>
      </c>
      <c r="AL38" s="16">
        <f t="shared" si="200"/>
        <v>10.199999999999999</v>
      </c>
      <c r="AM38" s="1">
        <f t="shared" si="200"/>
        <v>10.35</v>
      </c>
      <c r="AN38" s="1"/>
    </row>
    <row r="39" spans="1:40" x14ac:dyDescent="0.25">
      <c r="A39" s="1">
        <v>6</v>
      </c>
      <c r="B39" s="1">
        <v>9</v>
      </c>
      <c r="C39" s="1">
        <v>16</v>
      </c>
      <c r="D39" s="1">
        <v>1</v>
      </c>
      <c r="E39" s="1" t="s">
        <v>30</v>
      </c>
      <c r="F39" s="1">
        <v>-34.828000000000003</v>
      </c>
      <c r="G39" s="1">
        <v>-59.768299999999996</v>
      </c>
      <c r="H39" s="1">
        <v>14.008300000000002</v>
      </c>
      <c r="I39" s="8"/>
      <c r="J39" s="8"/>
      <c r="K39" s="8"/>
      <c r="L39" s="8"/>
      <c r="M39" s="11" t="s">
        <v>21</v>
      </c>
      <c r="N39" s="1">
        <f>F38</f>
        <v>-41.463000000000001</v>
      </c>
      <c r="O39" s="19">
        <f>$F38+$F40*(O38-$N38)-$J40*(O38-$N38)^2/2</f>
        <v>-34.585349999999984</v>
      </c>
      <c r="P39" s="10">
        <f>$F38+$F40*(P38-$N38)-$J40*(P38-$N38)^2/2</f>
        <v>-24.78586799999999</v>
      </c>
      <c r="Q39" s="10">
        <f>$F38+$F40*(Q38-$N38)-$J40*(Q38-$N38)^2/2</f>
        <v>-15.946883999999997</v>
      </c>
      <c r="R39" s="10">
        <f>$F38+$F40*(R38-$N38)-$J40*(R38-$N38)^2/2</f>
        <v>-8.9396880000000056</v>
      </c>
      <c r="S39" s="10">
        <f t="shared" ref="S39" si="201">$F38+$F40*(S38-$N38)-$J40*(S38-$N38)^2/2</f>
        <v>-2.681580000000011</v>
      </c>
      <c r="T39" s="10">
        <f t="shared" ref="T39" si="202">$F38+$F40*(T38-$N38)-$J40*(T38-$N38)^2/2</f>
        <v>2.8274400000000064</v>
      </c>
      <c r="U39" s="10">
        <f t="shared" ref="U39" si="203">$F38+$F40*(U38-$N38)-$J40*(U38-$N38)^2/2</f>
        <v>7.5873719999999949</v>
      </c>
      <c r="V39" s="10">
        <f t="shared" ref="V39" si="204">$F38+$F40*(V38-$N38)-$J40*(V38-$N38)^2/2</f>
        <v>11.598215999999994</v>
      </c>
      <c r="W39" s="10">
        <f t="shared" ref="W39" si="205">$F38+$F40*(W38-$N38)-$J40*(W38-$N38)^2/2</f>
        <v>14.859971999999999</v>
      </c>
      <c r="X39" s="10">
        <f t="shared" ref="X39" si="206">$F38+$F40*(X38-$N38)-$J40*(X38-$N38)^2/2</f>
        <v>17.372640000000004</v>
      </c>
      <c r="Y39" s="10">
        <f t="shared" ref="Y39" si="207">$F38+$F40*(Y38-$N38)-$J40*(Y38-$N38)^2/2</f>
        <v>19.136220000000002</v>
      </c>
      <c r="Z39" s="10">
        <f t="shared" ref="Z39" si="208">$F38+$F40*(Z38-$N38)-$J40*(Z38-$N38)^2/2</f>
        <v>20.150712000000013</v>
      </c>
      <c r="AA39" s="10">
        <f t="shared" ref="AA39" si="209">$F38+$F40*(AA38-$N38)-$J40*(AA38-$N38)^2/2</f>
        <v>20.416115999999988</v>
      </c>
      <c r="AB39" s="10">
        <f t="shared" ref="AB39" si="210">$F38+$F40*(AB38-$N38)-$J40*(AB38-$N38)^2/2</f>
        <v>19.932432000000006</v>
      </c>
      <c r="AC39" s="10">
        <f t="shared" ref="AC39" si="211">$F38+$F40*(AC38-$N38)-$J40*(AC38-$N38)^2/2</f>
        <v>18.699660000000009</v>
      </c>
      <c r="AD39" s="10">
        <f t="shared" ref="AD39" si="212">$F38+$F40*(AD38-$N38)-$J40*(AD38-$N38)^2/2</f>
        <v>16.717800000000011</v>
      </c>
      <c r="AE39" s="10">
        <f t="shared" ref="AE39" si="213">$F38+$F40*(AE38-$N38)-$J40*(AE38-$N38)^2/2</f>
        <v>13.986852000000027</v>
      </c>
      <c r="AF39" s="10">
        <f t="shared" ref="AF39" si="214">$F38+$F40*(AF38-$N38)-$J40*(AF38-$N38)^2/2</f>
        <v>10.506815999999986</v>
      </c>
      <c r="AG39" s="10">
        <f t="shared" ref="AG39" si="215">$F38+$F40*(AG38-$N38)-$J40*(AG38-$N38)^2/2</f>
        <v>6.2776920000000302</v>
      </c>
      <c r="AH39" s="10">
        <f t="shared" ref="AH39" si="216">$F38+$F40*(AH38-$N38)-$J40*(AH38-$N38)^2/2</f>
        <v>1.2994800000000168</v>
      </c>
      <c r="AI39" s="10">
        <f t="shared" ref="AI39" si="217">$F38+$F40*(AI38-$N38)-$J40*(AI38-$N38)^2/2</f>
        <v>-4.4278199999999401</v>
      </c>
      <c r="AJ39" s="10">
        <f t="shared" ref="AJ39" si="218">$F38+$F40*(AJ38-$N38)-$J40*(AJ38-$N38)^2/2</f>
        <v>-10.904207999999983</v>
      </c>
      <c r="AK39" s="10">
        <f t="shared" ref="AK39" si="219">$F38+$F40*(AK38-$N38)-$J40*(AK38-$N38)^2/2</f>
        <v>-18.129683999999997</v>
      </c>
      <c r="AL39" s="17">
        <f>$F38+$F40*(AL38-$N38)-$J40*(AL38-$N38)^2/2</f>
        <v>-28.340549999999979</v>
      </c>
      <c r="AM39" s="10">
        <f t="shared" ref="AM39" si="220">$F38+$F40*(AM38-$N38)-$J40*(AM38-$N38)^2/2</f>
        <v>-34.827899999999971</v>
      </c>
      <c r="AN39" s="1"/>
    </row>
    <row r="40" spans="1:40" x14ac:dyDescent="0.25">
      <c r="A40" s="1">
        <v>6</v>
      </c>
      <c r="B40" s="1">
        <v>9</v>
      </c>
      <c r="C40" s="1">
        <v>16</v>
      </c>
      <c r="D40" s="1">
        <v>1</v>
      </c>
      <c r="E40" s="1" t="s">
        <v>31</v>
      </c>
      <c r="F40" s="1">
        <v>47.201000000000001</v>
      </c>
      <c r="G40" s="1">
        <v>16.626300000000001</v>
      </c>
      <c r="H40" s="1">
        <v>45.189700000000002</v>
      </c>
      <c r="I40" s="8"/>
      <c r="J40" s="8">
        <f>(F40-F41)/I38</f>
        <v>18</v>
      </c>
      <c r="K40" s="8">
        <f>(G40-G41)/I38</f>
        <v>11.8</v>
      </c>
      <c r="L40" s="8"/>
      <c r="M40" s="11" t="s">
        <v>37</v>
      </c>
      <c r="N40" s="8">
        <f>G38</f>
        <v>8.8986000000000054</v>
      </c>
      <c r="O40" s="17">
        <f>$G38+$G40*(O38-$N38)-$K40*(O38-$N38)^2/2</f>
        <v>11.259795000000009</v>
      </c>
      <c r="P40" s="12">
        <f>$G38+$G40*(P38-$N38)-$K40*(P38-$N38)^2/2</f>
        <v>14.376770400000009</v>
      </c>
      <c r="Q40" s="12">
        <f t="shared" ref="Q40:AL40" si="221">$G38+$G40*(Q38-$N38)-$K40*(Q38-$N38)^2/2</f>
        <v>16.864086000000007</v>
      </c>
      <c r="R40" s="12">
        <f t="shared" si="221"/>
        <v>18.537110400000003</v>
      </c>
      <c r="S40" s="12">
        <f t="shared" si="221"/>
        <v>19.719066000000005</v>
      </c>
      <c r="T40" s="12">
        <f t="shared" si="221"/>
        <v>20.409952800000006</v>
      </c>
      <c r="U40" s="12">
        <f t="shared" si="221"/>
        <v>20.609770800000007</v>
      </c>
      <c r="V40" s="12">
        <f t="shared" si="221"/>
        <v>20.318520000000007</v>
      </c>
      <c r="W40" s="12">
        <f t="shared" si="221"/>
        <v>19.536200400000006</v>
      </c>
      <c r="X40" s="12">
        <f t="shared" si="221"/>
        <v>18.262812000000004</v>
      </c>
      <c r="Y40" s="12">
        <f t="shared" si="221"/>
        <v>16.498354800000005</v>
      </c>
      <c r="Z40" s="12">
        <f t="shared" si="221"/>
        <v>14.242828799999998</v>
      </c>
      <c r="AA40" s="12">
        <f t="shared" si="221"/>
        <v>11.496234000000008</v>
      </c>
      <c r="AB40" s="12">
        <f t="shared" si="221"/>
        <v>8.2585704000000035</v>
      </c>
      <c r="AC40" s="12">
        <f t="shared" si="221"/>
        <v>4.5298380000000193</v>
      </c>
      <c r="AD40" s="12">
        <f t="shared" si="221"/>
        <v>0.31003680000002021</v>
      </c>
      <c r="AE40" s="12">
        <f t="shared" si="221"/>
        <v>-4.4008331999999939</v>
      </c>
      <c r="AF40" s="12">
        <f t="shared" si="221"/>
        <v>-9.6027720000000016</v>
      </c>
      <c r="AG40" s="12">
        <f t="shared" si="221"/>
        <v>-15.295779599999975</v>
      </c>
      <c r="AH40" s="12">
        <f t="shared" si="221"/>
        <v>-21.479855999999998</v>
      </c>
      <c r="AI40" s="12">
        <f t="shared" si="221"/>
        <v>-28.155001199999958</v>
      </c>
      <c r="AJ40" s="12">
        <f t="shared" si="221"/>
        <v>-35.321215199999983</v>
      </c>
      <c r="AK40" s="12">
        <f t="shared" si="221"/>
        <v>-42.978498000000016</v>
      </c>
      <c r="AL40" s="17">
        <f t="shared" si="221"/>
        <v>-53.365964999999989</v>
      </c>
      <c r="AM40" s="12">
        <f>$G38+$G40*(AM38-$N38)-$K40*(AM38-$N38)^2/2</f>
        <v>-59.766270000000006</v>
      </c>
      <c r="AN40" s="1"/>
    </row>
    <row r="41" spans="1:40" x14ac:dyDescent="0.25">
      <c r="A41" s="2">
        <v>6</v>
      </c>
      <c r="B41" s="2">
        <v>9</v>
      </c>
      <c r="C41" s="2">
        <v>16</v>
      </c>
      <c r="D41" s="2">
        <v>1</v>
      </c>
      <c r="E41" s="2" t="s">
        <v>32</v>
      </c>
      <c r="F41" s="2">
        <v>-44.598999999999997</v>
      </c>
      <c r="G41" s="2">
        <v>-43.553699999999999</v>
      </c>
      <c r="H41" s="2">
        <v>-14.990299999999998</v>
      </c>
      <c r="I41" s="2"/>
      <c r="J41" s="2"/>
      <c r="K41" s="2"/>
      <c r="L41" s="2"/>
      <c r="M41" s="13" t="s">
        <v>38</v>
      </c>
      <c r="N41" s="2">
        <f>H38</f>
        <v>-62.99860000000001</v>
      </c>
      <c r="O41" s="18">
        <f>$H38+$H40*(O38-$N38)-$K40*(O38-$N38)^2/2</f>
        <v>-56.352894999999997</v>
      </c>
      <c r="P41" s="14">
        <f>$H38+$H40*(P38-$N38)-$K40*(P38-$N38)^2/2</f>
        <v>-46.637774199999996</v>
      </c>
      <c r="Q41" s="14">
        <f t="shared" ref="Q41" si="222">$H38+$H40*(Q38-$N38)-$K40*(Q38-$N38)^2/2</f>
        <v>-37.5523132</v>
      </c>
      <c r="R41" s="14">
        <f t="shared" ref="R41" si="223">$H38+$H40*(R38-$N38)-$K40*(R38-$N38)^2/2</f>
        <v>-30.052355200000015</v>
      </c>
      <c r="S41" s="14">
        <f t="shared" ref="S41" si="224">$H38+$H40*(S38-$N38)-$K40*(S38-$N38)^2/2</f>
        <v>-23.04346600000002</v>
      </c>
      <c r="T41" s="14">
        <f t="shared" ref="T41" si="225">$H38+$H40*(T38-$N38)-$K40*(T38-$N38)^2/2</f>
        <v>-16.525645600000001</v>
      </c>
      <c r="U41" s="14">
        <f t="shared" ref="U41" si="226">$H38+$H40*(U38-$N38)-$K40*(U38-$N38)^2/2</f>
        <v>-10.498894000000005</v>
      </c>
      <c r="V41" s="14">
        <f t="shared" ref="V41" si="227">$H38+$H40*(V38-$N38)-$K40*(V38-$N38)^2/2</f>
        <v>-4.9632112000000177</v>
      </c>
      <c r="W41" s="14">
        <f t="shared" ref="W41" si="228">$H38+$H40*(W38-$N38)-$K40*(W38-$N38)^2/2</f>
        <v>8.1402799999999331E-2</v>
      </c>
      <c r="X41" s="14">
        <f t="shared" ref="X41" si="229">$H38+$H40*(X38-$N38)-$K40*(X38-$N38)^2/2</f>
        <v>4.6349479999999872</v>
      </c>
      <c r="Y41" s="14">
        <f t="shared" ref="Y41" si="230">$H38+$H40*(Y38-$N38)-$K40*(Y38-$N38)^2/2</f>
        <v>8.6974243999999921</v>
      </c>
      <c r="Z41" s="14">
        <f t="shared" ref="Z41" si="231">$H38+$H40*(Z38-$N38)-$K40*(Z38-$N38)^2/2</f>
        <v>12.268832000000003</v>
      </c>
      <c r="AA41" s="14">
        <f t="shared" ref="AA41" si="232">$H38+$H40*(AA38-$N38)-$K40*(AA38-$N38)^2/2</f>
        <v>15.349170799999975</v>
      </c>
      <c r="AB41" s="14">
        <f t="shared" ref="AB41" si="233">$H38+$H40*(AB38-$N38)-$K40*(AB38-$N38)^2/2</f>
        <v>17.938440800000002</v>
      </c>
      <c r="AC41" s="14">
        <f t="shared" ref="AC41" si="234">$H38+$H40*(AC38-$N38)-$K40*(AC38-$N38)^2/2</f>
        <v>20.036641999999979</v>
      </c>
      <c r="AD41" s="14">
        <f t="shared" ref="AD41" si="235">$H38+$H40*(AD38-$N38)-$K40*(AD38-$N38)^2/2</f>
        <v>21.643774399999984</v>
      </c>
      <c r="AE41" s="14">
        <f t="shared" ref="AE41" si="236">$H38+$H40*(AE38-$N38)-$K40*(AE38-$N38)^2/2</f>
        <v>22.759837999999988</v>
      </c>
      <c r="AF41" s="14">
        <f t="shared" ref="AF41" si="237">$H38+$H40*(AF38-$N38)-$K40*(AF38-$N38)^2/2</f>
        <v>23.384832799999998</v>
      </c>
      <c r="AG41" s="14">
        <f t="shared" ref="AG41" si="238">$H38+$H40*(AG38-$N38)-$K40*(AG38-$N38)^2/2</f>
        <v>23.518758799999986</v>
      </c>
      <c r="AH41" s="14">
        <f t="shared" ref="AH41" si="239">$H38+$H40*(AH38-$N38)-$K40*(AH38-$N38)^2/2</f>
        <v>23.161615999999981</v>
      </c>
      <c r="AI41" s="14">
        <f t="shared" ref="AI41" si="240">$H38+$H40*(AI38-$N38)-$K40*(AI38-$N38)^2/2</f>
        <v>22.31340440000001</v>
      </c>
      <c r="AJ41" s="14">
        <f t="shared" ref="AJ41" si="241">$H38+$H40*(AJ38-$N38)-$K40*(AJ38-$N38)^2/2</f>
        <v>20.974124000000003</v>
      </c>
      <c r="AK41" s="14">
        <f>$H38+$H40*(AK38-$N38)-$K40*(AK38-$N38)^2/2</f>
        <v>19.143774799999989</v>
      </c>
      <c r="AL41" s="18">
        <f t="shared" ref="AL41" si="242">$H38+$H40*(AL38-$N38)-$K40*(AL38-$N38)^2/2</f>
        <v>16.125664999999998</v>
      </c>
      <c r="AM41" s="14">
        <f t="shared" ref="AM41" si="243">$H38+$H40*(AM38-$N38)-$K40*(AM38-$N38)^2/2</f>
        <v>14.009869999999978</v>
      </c>
      <c r="AN41" s="1"/>
    </row>
    <row r="44" spans="1:40" x14ac:dyDescent="0.25">
      <c r="A44" t="s">
        <v>44</v>
      </c>
    </row>
    <row r="46" spans="1:40" x14ac:dyDescent="0.25">
      <c r="C46" s="23">
        <v>2</v>
      </c>
      <c r="D46" s="8">
        <v>9</v>
      </c>
      <c r="E46" s="23">
        <v>9</v>
      </c>
      <c r="F46" s="8">
        <v>16</v>
      </c>
      <c r="G46" s="8"/>
      <c r="H46" s="8"/>
      <c r="I46" s="81" t="s">
        <v>111</v>
      </c>
      <c r="J46" s="81" t="s">
        <v>110</v>
      </c>
      <c r="K46" s="81"/>
      <c r="L46" s="81"/>
    </row>
    <row r="47" spans="1:40" x14ac:dyDescent="0.25">
      <c r="A47" s="1">
        <v>1</v>
      </c>
      <c r="B47" s="32" t="s">
        <v>45</v>
      </c>
      <c r="C47" s="1">
        <v>0</v>
      </c>
      <c r="D47" s="32">
        <v>-42.503</v>
      </c>
      <c r="E47" s="1">
        <v>-34.389000000000003</v>
      </c>
      <c r="F47" s="1">
        <v>-22.15</v>
      </c>
      <c r="G47" s="8"/>
      <c r="H47" s="8"/>
      <c r="I47" s="8"/>
      <c r="J47" s="8"/>
    </row>
    <row r="48" spans="1:40" x14ac:dyDescent="0.25">
      <c r="A48" s="1">
        <v>2</v>
      </c>
      <c r="B48" s="32" t="s">
        <v>46</v>
      </c>
      <c r="C48" s="1">
        <v>0</v>
      </c>
      <c r="D48" s="32">
        <v>-24.952000000000002</v>
      </c>
      <c r="E48" s="1">
        <v>-20.283999999999999</v>
      </c>
      <c r="F48" s="1">
        <v>-13.138999999999999</v>
      </c>
      <c r="G48" s="8"/>
      <c r="H48" s="8"/>
      <c r="I48" s="8"/>
      <c r="J48" s="8"/>
    </row>
    <row r="49" spans="1:83" x14ac:dyDescent="0.25">
      <c r="A49" s="1">
        <v>3</v>
      </c>
      <c r="B49" s="32" t="s">
        <v>47</v>
      </c>
      <c r="C49" s="1">
        <v>0</v>
      </c>
      <c r="D49" s="32">
        <v>0.25800000000000001</v>
      </c>
      <c r="E49" s="1">
        <v>-0.53900000000000003</v>
      </c>
      <c r="F49" s="1">
        <v>0.56899999999999995</v>
      </c>
      <c r="G49" s="8"/>
      <c r="H49" s="8"/>
      <c r="I49" s="8"/>
      <c r="J49" s="8"/>
    </row>
    <row r="50" spans="1:83" x14ac:dyDescent="0.25">
      <c r="A50" s="1">
        <v>4</v>
      </c>
      <c r="B50" s="32" t="s">
        <v>48</v>
      </c>
      <c r="C50" s="1">
        <v>0</v>
      </c>
      <c r="D50" s="32">
        <v>-8.4629999999999992</v>
      </c>
      <c r="E50" s="1">
        <v>17.600999999999999</v>
      </c>
      <c r="F50" s="1">
        <v>-18.584</v>
      </c>
      <c r="G50" s="8"/>
      <c r="H50" s="8"/>
      <c r="I50" s="8"/>
      <c r="J50" s="8"/>
    </row>
    <row r="51" spans="1:83" x14ac:dyDescent="0.25">
      <c r="A51" s="1">
        <v>5</v>
      </c>
      <c r="B51" s="32" t="s">
        <v>49</v>
      </c>
      <c r="C51" s="1">
        <v>0</v>
      </c>
      <c r="D51" s="32">
        <v>0.32</v>
      </c>
      <c r="E51" s="1">
        <v>-0.66500000000000004</v>
      </c>
      <c r="F51" s="1">
        <v>0.70199999999999996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83" ht="18.75" x14ac:dyDescent="0.35">
      <c r="A52" s="1">
        <v>6</v>
      </c>
      <c r="B52" s="32" t="s">
        <v>50</v>
      </c>
      <c r="C52" s="1">
        <v>0</v>
      </c>
      <c r="D52" s="32">
        <v>0.51800000000000002</v>
      </c>
      <c r="E52" s="1">
        <v>-1.075</v>
      </c>
      <c r="F52" s="1">
        <v>1.135</v>
      </c>
      <c r="G52" s="8"/>
      <c r="H52" s="203" t="s">
        <v>86</v>
      </c>
      <c r="I52" s="203" t="s">
        <v>177</v>
      </c>
      <c r="J52" s="203" t="s">
        <v>178</v>
      </c>
      <c r="K52" s="203" t="s">
        <v>179</v>
      </c>
      <c r="L52" s="203" t="s">
        <v>128</v>
      </c>
      <c r="M52" s="204" t="s">
        <v>129</v>
      </c>
      <c r="N52" s="203" t="s">
        <v>180</v>
      </c>
      <c r="O52" s="203" t="s">
        <v>128</v>
      </c>
      <c r="P52" s="204" t="s">
        <v>129</v>
      </c>
      <c r="Q52" s="177" t="s">
        <v>86</v>
      </c>
      <c r="R52" s="177" t="s">
        <v>55</v>
      </c>
      <c r="S52" s="177" t="s">
        <v>56</v>
      </c>
      <c r="T52" s="177" t="s">
        <v>79</v>
      </c>
      <c r="U52" s="177" t="s">
        <v>86</v>
      </c>
      <c r="V52" s="330" t="s">
        <v>91</v>
      </c>
      <c r="W52" s="330"/>
      <c r="X52" s="330" t="s">
        <v>92</v>
      </c>
      <c r="Y52" s="33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205" t="s">
        <v>131</v>
      </c>
      <c r="AI52" s="205" t="s">
        <v>132</v>
      </c>
      <c r="AJ52" s="205" t="s">
        <v>181</v>
      </c>
      <c r="AK52" s="205" t="s">
        <v>134</v>
      </c>
      <c r="AL52" s="205" t="s">
        <v>135</v>
      </c>
      <c r="AM52" s="205" t="s">
        <v>182</v>
      </c>
      <c r="AN52" s="205" t="s">
        <v>183</v>
      </c>
      <c r="AO52" s="205" t="s">
        <v>184</v>
      </c>
      <c r="AP52" s="205" t="s">
        <v>139</v>
      </c>
      <c r="AQ52" s="206" t="s">
        <v>140</v>
      </c>
      <c r="AR52" s="205" t="s">
        <v>185</v>
      </c>
      <c r="AS52" s="205" t="s">
        <v>186</v>
      </c>
      <c r="AT52" s="207" t="s">
        <v>131</v>
      </c>
      <c r="AU52" s="205" t="s">
        <v>132</v>
      </c>
      <c r="AV52" s="205" t="s">
        <v>181</v>
      </c>
      <c r="AW52" s="205" t="s">
        <v>134</v>
      </c>
      <c r="AX52" s="205" t="s">
        <v>42</v>
      </c>
      <c r="AY52" s="205" t="s">
        <v>182</v>
      </c>
      <c r="AZ52" s="205" t="s">
        <v>183</v>
      </c>
      <c r="BA52" s="205" t="s">
        <v>184</v>
      </c>
      <c r="BB52" s="205" t="s">
        <v>139</v>
      </c>
      <c r="BC52" s="206" t="s">
        <v>140</v>
      </c>
      <c r="BD52" s="205" t="s">
        <v>187</v>
      </c>
      <c r="BE52" s="205" t="s">
        <v>188</v>
      </c>
      <c r="BF52" s="205" t="s">
        <v>145</v>
      </c>
      <c r="BG52" s="205" t="s">
        <v>188</v>
      </c>
      <c r="BH52" s="205" t="s">
        <v>186</v>
      </c>
      <c r="BI52" s="205" t="s">
        <v>146</v>
      </c>
      <c r="BJ52" s="205" t="s">
        <v>147</v>
      </c>
      <c r="BK52" s="205" t="s">
        <v>148</v>
      </c>
      <c r="BL52" s="205" t="s">
        <v>189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  <c r="CB52" s="236"/>
      <c r="CC52" s="236"/>
      <c r="CD52" s="236"/>
      <c r="CE52" s="236"/>
    </row>
    <row r="53" spans="1:83" ht="16.5" x14ac:dyDescent="0.35">
      <c r="B53" s="32" t="s">
        <v>33</v>
      </c>
      <c r="C53" s="35">
        <f>(ABS(C49)+ABS(C51))*SIGN(C49)</f>
        <v>0</v>
      </c>
      <c r="D53" s="37">
        <f t="shared" ref="D53:F54" si="244">(ABS(D49)+ABS(D51))*SIGN(D49)</f>
        <v>0.57800000000000007</v>
      </c>
      <c r="E53" s="35">
        <f t="shared" si="244"/>
        <v>-1.2040000000000002</v>
      </c>
      <c r="F53" s="35">
        <f t="shared" si="244"/>
        <v>1.2709999999999999</v>
      </c>
      <c r="G53" s="35"/>
      <c r="H53" s="195">
        <v>2</v>
      </c>
      <c r="I53" s="196">
        <f>C57</f>
        <v>0</v>
      </c>
      <c r="J53" s="196">
        <f>C59</f>
        <v>3.9110999999999998</v>
      </c>
      <c r="K53" s="196">
        <f>$N$155</f>
        <v>59.367672447112795</v>
      </c>
      <c r="L53" s="193" t="str">
        <f>IF(ABS(I53)&lt;=K53,"VERIFICA","NON VERIFICA")</f>
        <v>VERIFICA</v>
      </c>
      <c r="M53" s="193" t="str">
        <f>IF(ABS(J53)&lt;=K53,"VERIFICA","NON VERIFICA")</f>
        <v>VERIFICA</v>
      </c>
      <c r="N53" s="196">
        <f>$N$156</f>
        <v>78.793474915358573</v>
      </c>
      <c r="O53" s="197" t="str">
        <f>IF(ABS(I53)&lt;=N53,"VERIFICA","NON VERIFICA")</f>
        <v>VERIFICA</v>
      </c>
      <c r="P53" s="197" t="str">
        <f>IF(ABS(J53)&lt;=N53,"VERIFICA","NON VERIFICA")</f>
        <v>VERIFICA</v>
      </c>
      <c r="Q53" s="195">
        <v>2</v>
      </c>
      <c r="R53" s="198">
        <f>C61</f>
        <v>0</v>
      </c>
      <c r="S53" s="198">
        <f>C62</f>
        <v>0.46273816622653829</v>
      </c>
      <c r="T53" s="331">
        <f>C63</f>
        <v>3.2322102961637853</v>
      </c>
      <c r="U53" s="195">
        <v>2</v>
      </c>
      <c r="V53" s="198">
        <f>3*fi!$B$6</f>
        <v>6.0288000000000004</v>
      </c>
      <c r="W53" s="199" t="s">
        <v>95</v>
      </c>
      <c r="X53" s="198">
        <f>3*fi!$B$6</f>
        <v>6.0288000000000004</v>
      </c>
      <c r="Y53" s="199" t="s">
        <v>95</v>
      </c>
      <c r="Z53" s="198">
        <f>40*28*1.4/450</f>
        <v>3.4844444444444442</v>
      </c>
      <c r="AA53" s="198" t="s">
        <v>96</v>
      </c>
      <c r="AB53" s="198">
        <f>X53+40*28*(3.5/450)</f>
        <v>14.739911111111111</v>
      </c>
      <c r="AC53" s="198" t="s">
        <v>96</v>
      </c>
      <c r="AD53" s="296" t="str">
        <f>IF((25*V53)/100&lt;=X53,"VERIFICA","NON VERIFICA")</f>
        <v>VERIFICA</v>
      </c>
      <c r="AE53" s="296"/>
      <c r="AF53" s="332" t="str">
        <f>IF((50*V53)/100&lt;=X53,"VERIFICA","NON VERIFICA")</f>
        <v>VERIFICA</v>
      </c>
      <c r="AG53" s="333"/>
      <c r="AH53" s="192">
        <f>(V53*100*391.3)/(40*10*($F$158)*10*14.17)</f>
        <v>0.17342018348623855</v>
      </c>
      <c r="AI53" s="192">
        <f>X53/V53</f>
        <v>1</v>
      </c>
      <c r="AJ53" s="192">
        <f>0.0035*AI53/0.00196</f>
        <v>1.7857142857142858</v>
      </c>
      <c r="AK53" s="200">
        <v>0.81</v>
      </c>
      <c r="AL53" s="201">
        <f>(AH53/(2*AK53))*((1-AJ53)+SQRT((1-AJ53)^2+(4*AK53*AJ53*0.04)/(AH53*(0.28-0.04))))*(0.28-0.04)</f>
        <v>4.367088233304172E-2</v>
      </c>
      <c r="AM53" s="202">
        <f>(AL53-0.04)*0.0035/AL53</f>
        <v>2.9420262379093403E-4</v>
      </c>
      <c r="AN53" s="202">
        <v>1.9599999999999999E-3</v>
      </c>
      <c r="AO53" s="200" t="str">
        <f>IF(AM53&lt;AN53, "VERIFICA","NON VERIFICA")</f>
        <v>VERIFICA</v>
      </c>
      <c r="AP53" s="200">
        <v>0.41599999999999998</v>
      </c>
      <c r="AQ53" s="192">
        <f>(AL53-0.04)*0.0035/(AL53*0.00196)</f>
        <v>0.15010337948517041</v>
      </c>
      <c r="AR53" s="192">
        <f>(V53*100*0.9*391.3*($F$158)*10)*10^-6</f>
        <v>50.955899904000006</v>
      </c>
      <c r="AS53" s="192">
        <f>((V53*100*(($F$158)*10-AP53*AL53*1000)+AQ53*X53*100*(AP53*AL53*1000-0.04*1000))*391.3)*10^-6</f>
        <v>51.558811746908773</v>
      </c>
      <c r="AT53" s="192">
        <f>(X53*100*391.3)/(40*10*($F$158)*10*14.17)</f>
        <v>0.17342018348623855</v>
      </c>
      <c r="AU53" s="192">
        <f>V53/X53</f>
        <v>1</v>
      </c>
      <c r="AV53" s="192">
        <f>0.0035*AU53/0.00196</f>
        <v>1.7857142857142858</v>
      </c>
      <c r="AW53" s="200">
        <v>0.81</v>
      </c>
      <c r="AX53" s="192">
        <f>(AT53/(2*AW53))*((1-AV53)+SQRT((1-AV53)^2+(4*AW53*AV53*0.04)/(AT53*(0.24))))*(0.24)</f>
        <v>4.3670882333041713E-2</v>
      </c>
      <c r="AY53" s="202">
        <f>(AX53-0.04)*0.0035/AX53</f>
        <v>2.9420262379093348E-4</v>
      </c>
      <c r="AZ53" s="202">
        <v>1.9599999999999999E-3</v>
      </c>
      <c r="BA53" s="200" t="str">
        <f>IF(AY53&lt;AZ53, "VERIFICA","NON VERIFICA")</f>
        <v>VERIFICA</v>
      </c>
      <c r="BB53" s="200">
        <v>0.41599999999999998</v>
      </c>
      <c r="BC53" s="192">
        <f>(AX53-0.04)*0.0035/(AX53*0.00196)</f>
        <v>0.15010337948517014</v>
      </c>
      <c r="BD53" s="192">
        <f>(X53*100*0.9*391.3*($F$158)*10)*10^-6</f>
        <v>50.955899904000006</v>
      </c>
      <c r="BE53" s="192">
        <f>((X53*100*(($F$158)*10-BB53*AX53*1000)+BC53*V53*100*(BB53*AX53*1000-0.04*1000))*391.3)*10^-6</f>
        <v>51.558811746908781</v>
      </c>
      <c r="BF53" s="300">
        <f>K4</f>
        <v>7.8999999999999986</v>
      </c>
      <c r="BG53" s="191">
        <f t="shared" ref="BG53:BG56" si="245">BE53</f>
        <v>51.558811746908781</v>
      </c>
      <c r="BH53" s="192">
        <f t="shared" ref="BH53:BH56" si="246">AS53</f>
        <v>51.558811746908773</v>
      </c>
      <c r="BI53" s="302">
        <f>(BF53*$AR$2/2)+(BH53+ABS(BG54))/$AR$2</f>
        <v>40.384343130064153</v>
      </c>
      <c r="BJ53" s="302">
        <f>(BF53*$AR$2/2)+(ABS(BG53)+BH54)/$AR$2</f>
        <v>40.384343130064153</v>
      </c>
      <c r="BK53" s="302">
        <f>MAX(ABS(F4),ABS(F5))</f>
        <v>43.271000000000001</v>
      </c>
      <c r="BL53" s="291">
        <f>MAX(BI53,BJ53,BK53)</f>
        <v>43.271000000000001</v>
      </c>
      <c r="BM53" s="305">
        <f>BL53*10/(0.9*(0.24)*391.3*2)</f>
        <v>2.559784100481775</v>
      </c>
      <c r="BN53" s="307">
        <v>8</v>
      </c>
      <c r="BO53" s="305">
        <f>fi!$B$2</f>
        <v>0.50240000000000007</v>
      </c>
      <c r="BP53" s="291">
        <f>0.24/4</f>
        <v>0.06</v>
      </c>
      <c r="BQ53" s="291">
        <f t="shared" ref="BQ53:BQ55" si="247">0.225</f>
        <v>0.22500000000000001</v>
      </c>
      <c r="BR53" s="291">
        <f t="shared" ref="BR53:BR55" si="248">8*0.016</f>
        <v>0.128</v>
      </c>
      <c r="BS53" s="291">
        <f t="shared" ref="BS53:BS55" si="249">24*0.008</f>
        <v>0.192</v>
      </c>
      <c r="BT53" s="291">
        <f t="shared" ref="BT53" si="250">MIN(BP53:BS53)</f>
        <v>0.06</v>
      </c>
      <c r="BU53" s="240" t="str">
        <f>IF(BL53&lt;=$N$157,"VERIFICA","NON VERIFICA")</f>
        <v>VERIFICA</v>
      </c>
      <c r="BV53" s="240"/>
      <c r="BW53" s="240"/>
      <c r="BX53" s="240" t="str">
        <f>IF(BL53&lt;=$Y$159,"VERIFICA","NON VERIFICA")</f>
        <v>VERIFICA</v>
      </c>
      <c r="BY53" s="240"/>
      <c r="BZ53" s="240"/>
      <c r="CA53" s="318">
        <v>15</v>
      </c>
      <c r="CB53" s="236"/>
      <c r="CC53" s="288" t="s">
        <v>212</v>
      </c>
      <c r="CD53" s="289"/>
      <c r="CE53" s="289"/>
    </row>
    <row r="54" spans="1:83" ht="16.5" x14ac:dyDescent="0.35">
      <c r="B54" s="32" t="s">
        <v>34</v>
      </c>
      <c r="C54" s="35">
        <f>(ABS(C50)+ABS(C52))*SIGN(C50)</f>
        <v>0</v>
      </c>
      <c r="D54" s="37">
        <f t="shared" si="244"/>
        <v>-8.9809999999999999</v>
      </c>
      <c r="E54" s="35">
        <f t="shared" si="244"/>
        <v>18.675999999999998</v>
      </c>
      <c r="F54" s="35">
        <f t="shared" si="244"/>
        <v>-19.719000000000001</v>
      </c>
      <c r="G54" s="35"/>
      <c r="H54" s="195">
        <v>9</v>
      </c>
      <c r="I54" s="196">
        <f>D47</f>
        <v>-42.503</v>
      </c>
      <c r="J54" s="196">
        <f>D58</f>
        <v>-36.164099999999962</v>
      </c>
      <c r="K54" s="196">
        <f t="shared" ref="K54:K56" si="251">$N$155</f>
        <v>59.367672447112795</v>
      </c>
      <c r="L54" s="193" t="str">
        <f>IF(ABS(I54)&lt;=K54,"VERIFICA","NON VERIFICA")</f>
        <v>VERIFICA</v>
      </c>
      <c r="M54" s="193" t="str">
        <f t="shared" ref="M54:M55" si="252">IF(ABS(J54)&lt;=K54,"VERIFICA","NON VERIFICA")</f>
        <v>VERIFICA</v>
      </c>
      <c r="N54" s="196">
        <f t="shared" ref="N54:N56" si="253">$N$156</f>
        <v>78.793474915358573</v>
      </c>
      <c r="O54" s="197" t="str">
        <f>IF(ABS(I54)&lt;=N54,"VERIFICA","NON VERIFICA")</f>
        <v>VERIFICA</v>
      </c>
      <c r="P54" s="197" t="str">
        <f t="shared" ref="P54:P56" si="254">IF(ABS(J54)&lt;=N54,"VERIFICA","NON VERIFICA")</f>
        <v>VERIFICA</v>
      </c>
      <c r="Q54" s="195">
        <v>9</v>
      </c>
      <c r="R54" s="198">
        <f>D61</f>
        <v>4.2787219240707568</v>
      </c>
      <c r="S54" s="198">
        <f>D62</f>
        <v>0</v>
      </c>
      <c r="T54" s="331"/>
      <c r="U54" s="195">
        <v>9</v>
      </c>
      <c r="V54" s="198">
        <f>3*fi!$B$6</f>
        <v>6.0288000000000004</v>
      </c>
      <c r="W54" s="199" t="s">
        <v>95</v>
      </c>
      <c r="X54" s="198">
        <f>3*fi!$B$6</f>
        <v>6.0288000000000004</v>
      </c>
      <c r="Y54" s="199" t="s">
        <v>95</v>
      </c>
      <c r="Z54" s="198">
        <f t="shared" ref="Z54:Z56" si="255">40*28*1.4/450</f>
        <v>3.4844444444444442</v>
      </c>
      <c r="AA54" s="198" t="s">
        <v>96</v>
      </c>
      <c r="AB54" s="198">
        <f>X54+40*28*(3.5/450)</f>
        <v>14.739911111111111</v>
      </c>
      <c r="AC54" s="198" t="s">
        <v>96</v>
      </c>
      <c r="AD54" s="296" t="str">
        <f>IF((25*V54)/100&lt;=X54,"VERIFICA","NON VERIFICA")</f>
        <v>VERIFICA</v>
      </c>
      <c r="AE54" s="296"/>
      <c r="AF54" s="328" t="str">
        <f>IF((50*V54)/100&lt;=X54,"VERIFICA","NON VERIFICA")</f>
        <v>VERIFICA</v>
      </c>
      <c r="AG54" s="329"/>
      <c r="AH54" s="192">
        <f t="shared" ref="AH54:AH56" si="256">(V54*100*391.3)/(40*10*($F$158)*10*14.17)</f>
        <v>0.17342018348623855</v>
      </c>
      <c r="AI54" s="192">
        <f t="shared" ref="AI54:AI56" si="257">X54/V54</f>
        <v>1</v>
      </c>
      <c r="AJ54" s="192">
        <f t="shared" ref="AJ54:AJ55" si="258">0.0035*AI54/0.00196</f>
        <v>1.7857142857142858</v>
      </c>
      <c r="AK54" s="200">
        <v>0.81</v>
      </c>
      <c r="AL54" s="201">
        <f t="shared" ref="AL54" si="259">(AH54/(2*AK54))*((1-AJ54)+SQRT((1-AJ54)^2+(4*AK54*AJ54*0.04)/(AH54*(0.28-0.04))))*(0.28-0.04)</f>
        <v>4.367088233304172E-2</v>
      </c>
      <c r="AM54" s="202">
        <f t="shared" ref="AM54:AM56" si="260">(AL54-0.04)*0.0035/AL54</f>
        <v>2.9420262379093403E-4</v>
      </c>
      <c r="AN54" s="202">
        <v>1.9599999999999999E-3</v>
      </c>
      <c r="AO54" s="200" t="str">
        <f t="shared" ref="AO54:AO56" si="261">IF(AM54&lt;AN54, "VERIFICA","NON VERIFICA")</f>
        <v>VERIFICA</v>
      </c>
      <c r="AP54" s="200">
        <v>0.41599999999999998</v>
      </c>
      <c r="AQ54" s="192">
        <f>(AL54-0.04)*0.0035/(AL54*0.00196)</f>
        <v>0.15010337948517041</v>
      </c>
      <c r="AR54" s="192">
        <f t="shared" ref="AR54:AR56" si="262">(V54*100*0.9*391.3*($F$158)*10)*10^-6</f>
        <v>50.955899904000006</v>
      </c>
      <c r="AS54" s="192">
        <f t="shared" ref="AS54:AS56" si="263">((V54*100*(($F$158)*10-AP54*AL54*1000)+AQ54*X54*100*(AP54*AL54*1000-0.04*1000))*391.3)*10^-6</f>
        <v>51.558811746908773</v>
      </c>
      <c r="AT54" s="192">
        <f t="shared" ref="AT54:AT56" si="264">(X54*100*391.3)/(40*10*($F$158)*10*14.17)</f>
        <v>0.17342018348623855</v>
      </c>
      <c r="AU54" s="192">
        <f t="shared" ref="AU54:AU56" si="265">V54/X54</f>
        <v>1</v>
      </c>
      <c r="AV54" s="192">
        <f t="shared" ref="AV54:AV56" si="266">0.0035*AU54/0.00196</f>
        <v>1.7857142857142858</v>
      </c>
      <c r="AW54" s="200">
        <v>0.81</v>
      </c>
      <c r="AX54" s="192">
        <f t="shared" ref="AX54:AX56" si="267">(AT54/(2*AW54))*((1-AV54)+SQRT((1-AV54)^2+(4*AW54*AV54*0.04)/(AT54*(0.24))))*(0.24)</f>
        <v>4.3670882333041713E-2</v>
      </c>
      <c r="AY54" s="202">
        <f t="shared" ref="AY54:AY56" si="268">(AX54-0.04)*0.0035/AX54</f>
        <v>2.9420262379093348E-4</v>
      </c>
      <c r="AZ54" s="202">
        <v>1.9599999999999999E-3</v>
      </c>
      <c r="BA54" s="200" t="str">
        <f t="shared" ref="BA54:BA56" si="269">IF(AY54&lt;AZ54, "VERIFICA","NON VERIFICA")</f>
        <v>VERIFICA</v>
      </c>
      <c r="BB54" s="200">
        <v>0.41599999999999998</v>
      </c>
      <c r="BC54" s="192">
        <f t="shared" ref="BC54:BC56" si="270">(AX54-0.04)*0.0035/(AX54*0.00196)</f>
        <v>0.15010337948517014</v>
      </c>
      <c r="BD54" s="192">
        <f t="shared" ref="BD54:BD56" si="271">(X54*100*0.9*391.3*($F$158)*10)*10^-6</f>
        <v>50.955899904000006</v>
      </c>
      <c r="BE54" s="192">
        <f t="shared" ref="BE54:BE56" si="272">((X54*100*(($F$158)*10-BB54*AX54*1000)+BC54*V54*100*(BB54*AX54*1000-0.04*1000))*391.3)*10^-6</f>
        <v>51.558811746908781</v>
      </c>
      <c r="BF54" s="301"/>
      <c r="BG54" s="191">
        <f t="shared" si="245"/>
        <v>51.558811746908781</v>
      </c>
      <c r="BH54" s="192">
        <f t="shared" si="246"/>
        <v>51.558811746908773</v>
      </c>
      <c r="BI54" s="303"/>
      <c r="BJ54" s="303"/>
      <c r="BK54" s="303"/>
      <c r="BL54" s="291"/>
      <c r="BM54" s="305"/>
      <c r="BN54" s="307"/>
      <c r="BO54" s="305"/>
      <c r="BP54" s="291"/>
      <c r="BQ54" s="291"/>
      <c r="BR54" s="291"/>
      <c r="BS54" s="291"/>
      <c r="BT54" s="291"/>
      <c r="BU54" s="240" t="str">
        <f>IF(BL54&lt;=$N$157,"VERIFICA","NON VERIFICA")</f>
        <v>VERIFICA</v>
      </c>
      <c r="BV54" s="240"/>
      <c r="BW54" s="240"/>
      <c r="BX54" s="240" t="str">
        <f t="shared" ref="BX54:BX56" si="273">IF(BL54&lt;=$Y$159,"VERIFICA","NON VERIFICA")</f>
        <v>VERIFICA</v>
      </c>
      <c r="BY54" s="240"/>
      <c r="BZ54" s="240"/>
      <c r="CA54" s="318"/>
      <c r="CB54" s="236"/>
      <c r="CC54" s="288"/>
      <c r="CD54" s="289"/>
      <c r="CE54" s="289"/>
    </row>
    <row r="55" spans="1:83" ht="16.5" x14ac:dyDescent="0.35">
      <c r="B55" s="32" t="s">
        <v>75</v>
      </c>
      <c r="C55" s="35">
        <f>(ABS(C54)+0.3*ABS(C53))*SIGN(C54)</f>
        <v>0</v>
      </c>
      <c r="D55" s="37">
        <f>(ABS(D54)+0.3*ABS(D53))*SIGN(D54)</f>
        <v>-9.1544000000000008</v>
      </c>
      <c r="E55" s="35">
        <f>(ABS(E54)+0.3*ABS(E53))*SIGN(E54)</f>
        <v>19.037199999999999</v>
      </c>
      <c r="F55" s="35">
        <f>(ABS(F54)+0.3*ABS(F53))*SIGN(F54)</f>
        <v>-20.100300000000001</v>
      </c>
      <c r="G55" s="35"/>
      <c r="H55" s="195">
        <v>9</v>
      </c>
      <c r="I55" s="196">
        <f>E57</f>
        <v>-39.321199999999997</v>
      </c>
      <c r="J55" s="196">
        <f>E58</f>
        <v>-35.027149999999992</v>
      </c>
      <c r="K55" s="196">
        <f t="shared" si="251"/>
        <v>59.367672447112795</v>
      </c>
      <c r="L55" s="193" t="str">
        <f>IF(ABS(I55)&lt;=K55,"VERIFICA","NON VERIFICA")</f>
        <v>VERIFICA</v>
      </c>
      <c r="M55" s="193" t="str">
        <f t="shared" si="252"/>
        <v>VERIFICA</v>
      </c>
      <c r="N55" s="196">
        <f t="shared" si="253"/>
        <v>78.793474915358573</v>
      </c>
      <c r="O55" s="197" t="str">
        <f>IF(ABS(I55)&lt;=N55,"VERIFICA","NON VERIFICA")</f>
        <v>VERIFICA</v>
      </c>
      <c r="P55" s="197" t="str">
        <f t="shared" si="254"/>
        <v>VERIFICA</v>
      </c>
      <c r="Q55" s="195">
        <v>9</v>
      </c>
      <c r="R55" s="192">
        <f>E61</f>
        <v>4.1442047401349713</v>
      </c>
      <c r="S55" s="192">
        <f>E62</f>
        <v>8.8167646307181644E-2</v>
      </c>
      <c r="T55" s="300">
        <f>E63</f>
        <v>1.8306550813527549</v>
      </c>
      <c r="U55" s="195">
        <v>9</v>
      </c>
      <c r="V55" s="198">
        <f>3*fi!$B$6</f>
        <v>6.0288000000000004</v>
      </c>
      <c r="W55" s="199" t="s">
        <v>95</v>
      </c>
      <c r="X55" s="198">
        <f>3*fi!$B$6</f>
        <v>6.0288000000000004</v>
      </c>
      <c r="Y55" s="199" t="s">
        <v>95</v>
      </c>
      <c r="Z55" s="198">
        <f t="shared" si="255"/>
        <v>3.4844444444444442</v>
      </c>
      <c r="AA55" s="198" t="s">
        <v>96</v>
      </c>
      <c r="AB55" s="198">
        <f>X55+40*28*(3.5/450)</f>
        <v>14.739911111111111</v>
      </c>
      <c r="AC55" s="198" t="s">
        <v>96</v>
      </c>
      <c r="AD55" s="296" t="str">
        <f>IF((25*V55)/100&lt;=X55,"VERIFICA","NON VERIFICA")</f>
        <v>VERIFICA</v>
      </c>
      <c r="AE55" s="296"/>
      <c r="AF55" s="328" t="str">
        <f>IF((50*V55)/100&lt;=X55,"VERIFICA","NON VERIFICA")</f>
        <v>VERIFICA</v>
      </c>
      <c r="AG55" s="329"/>
      <c r="AH55" s="192">
        <f t="shared" si="256"/>
        <v>0.17342018348623855</v>
      </c>
      <c r="AI55" s="192">
        <f t="shared" si="257"/>
        <v>1</v>
      </c>
      <c r="AJ55" s="192">
        <f t="shared" si="258"/>
        <v>1.7857142857142858</v>
      </c>
      <c r="AK55" s="200">
        <v>0.81</v>
      </c>
      <c r="AL55" s="201">
        <f>(AH55/(2*AK55))*((1-AJ55)+SQRT((1-AJ55)^2+(4*AK55*AJ55*0.04)/(AH55*(0.28-0.04))))*(0.28-0.04)</f>
        <v>4.367088233304172E-2</v>
      </c>
      <c r="AM55" s="202">
        <f t="shared" si="260"/>
        <v>2.9420262379093403E-4</v>
      </c>
      <c r="AN55" s="202">
        <v>1.9599999999999999E-3</v>
      </c>
      <c r="AO55" s="200" t="str">
        <f t="shared" si="261"/>
        <v>VERIFICA</v>
      </c>
      <c r="AP55" s="200">
        <v>0.41599999999999998</v>
      </c>
      <c r="AQ55" s="192">
        <f t="shared" ref="AQ55:AQ56" si="274">(AL55-0.04)*0.0035/(AL55*0.00196)</f>
        <v>0.15010337948517041</v>
      </c>
      <c r="AR55" s="192">
        <f t="shared" si="262"/>
        <v>50.955899904000006</v>
      </c>
      <c r="AS55" s="192">
        <f t="shared" si="263"/>
        <v>51.558811746908773</v>
      </c>
      <c r="AT55" s="192">
        <f t="shared" si="264"/>
        <v>0.17342018348623855</v>
      </c>
      <c r="AU55" s="192">
        <f t="shared" si="265"/>
        <v>1</v>
      </c>
      <c r="AV55" s="192">
        <f t="shared" si="266"/>
        <v>1.7857142857142858</v>
      </c>
      <c r="AW55" s="200">
        <v>0.81</v>
      </c>
      <c r="AX55" s="192">
        <f t="shared" si="267"/>
        <v>4.3670882333041713E-2</v>
      </c>
      <c r="AY55" s="202">
        <f t="shared" si="268"/>
        <v>2.9420262379093348E-4</v>
      </c>
      <c r="AZ55" s="202">
        <v>1.9599999999999999E-3</v>
      </c>
      <c r="BA55" s="200" t="str">
        <f t="shared" si="269"/>
        <v>VERIFICA</v>
      </c>
      <c r="BB55" s="200">
        <v>0.41599999999999998</v>
      </c>
      <c r="BC55" s="192">
        <f t="shared" si="270"/>
        <v>0.15010337948517014</v>
      </c>
      <c r="BD55" s="192">
        <f t="shared" si="271"/>
        <v>50.955899904000006</v>
      </c>
      <c r="BE55" s="192">
        <f t="shared" si="272"/>
        <v>51.558811746908781</v>
      </c>
      <c r="BF55" s="302">
        <f>K24</f>
        <v>7.9</v>
      </c>
      <c r="BG55" s="191">
        <f t="shared" si="245"/>
        <v>51.558811746908781</v>
      </c>
      <c r="BH55" s="192">
        <f t="shared" si="246"/>
        <v>51.558811746908773</v>
      </c>
      <c r="BI55" s="302">
        <f>(BF55*$AR$3/2)+(BH55+ABS(BG56))/$AR$3</f>
        <v>40.442838227878653</v>
      </c>
      <c r="BJ55" s="302">
        <f>(BF55*$AR$3/2)+(ABS(BG55)+BH56)/$AR$3</f>
        <v>40.442838227878653</v>
      </c>
      <c r="BK55" s="302">
        <f>MAX(ABS(F24),ABS(F25))</f>
        <v>36.57</v>
      </c>
      <c r="BL55" s="291">
        <f>MAX(BI55,BJ55,BK55)</f>
        <v>40.442838227878653</v>
      </c>
      <c r="BM55" s="305">
        <f>BL55*10/(0.9*(0.24)*391.3*2)</f>
        <v>2.3924784329939288</v>
      </c>
      <c r="BN55" s="307">
        <v>8</v>
      </c>
      <c r="BO55" s="305">
        <f>fi!$B$2</f>
        <v>0.50240000000000007</v>
      </c>
      <c r="BP55" s="291">
        <f>0.24/4</f>
        <v>0.06</v>
      </c>
      <c r="BQ55" s="291">
        <f t="shared" si="247"/>
        <v>0.22500000000000001</v>
      </c>
      <c r="BR55" s="291">
        <f t="shared" si="248"/>
        <v>0.128</v>
      </c>
      <c r="BS55" s="291">
        <f t="shared" si="249"/>
        <v>0.192</v>
      </c>
      <c r="BT55" s="291">
        <f t="shared" ref="BT55" si="275">MIN(BP55:BS55)</f>
        <v>0.06</v>
      </c>
      <c r="BU55" s="240" t="str">
        <f>IF(BL55&lt;=$N$157,"VERIFICA","NON VERIFICA")</f>
        <v>VERIFICA</v>
      </c>
      <c r="BV55" s="240"/>
      <c r="BW55" s="240"/>
      <c r="BX55" s="240" t="str">
        <f t="shared" si="273"/>
        <v>VERIFICA</v>
      </c>
      <c r="BY55" s="240"/>
      <c r="BZ55" s="240"/>
      <c r="CA55" s="318">
        <v>15</v>
      </c>
      <c r="CB55" s="236"/>
      <c r="CC55" s="288" t="s">
        <v>212</v>
      </c>
      <c r="CD55" s="289"/>
      <c r="CE55" s="289"/>
    </row>
    <row r="56" spans="1:83" ht="16.5" x14ac:dyDescent="0.35">
      <c r="B56" s="32" t="s">
        <v>37</v>
      </c>
      <c r="C56" s="35">
        <f>C48+C55</f>
        <v>0</v>
      </c>
      <c r="D56" s="37">
        <f t="shared" ref="D56:F56" si="276">D48+D55</f>
        <v>-34.106400000000001</v>
      </c>
      <c r="E56" s="35">
        <f t="shared" si="276"/>
        <v>-1.2468000000000004</v>
      </c>
      <c r="F56" s="35">
        <f t="shared" si="276"/>
        <v>-33.2393</v>
      </c>
      <c r="G56" s="35"/>
      <c r="H56" s="195">
        <v>16</v>
      </c>
      <c r="I56" s="196">
        <f>F56</f>
        <v>-33.2393</v>
      </c>
      <c r="J56" s="196">
        <f>F58</f>
        <v>-29.362800000000007</v>
      </c>
      <c r="K56" s="196">
        <f t="shared" si="251"/>
        <v>59.367672447112795</v>
      </c>
      <c r="L56" s="193" t="str">
        <f>IF(ABS(I56)&lt;=K56,"VERIFICA","NON VERIFICA")</f>
        <v>VERIFICA</v>
      </c>
      <c r="M56" s="193" t="str">
        <f>IF(ABS(J56)&lt;=K56,"VERIFICA","NON VERIFICA")</f>
        <v>VERIFICA</v>
      </c>
      <c r="N56" s="196">
        <f t="shared" si="253"/>
        <v>78.793474915358573</v>
      </c>
      <c r="O56" s="197" t="str">
        <f>IF(ABS(I56)&lt;=N56,"VERIFICA","NON VERIFICA")</f>
        <v>VERIFICA</v>
      </c>
      <c r="P56" s="197" t="str">
        <f t="shared" si="254"/>
        <v>VERIFICA</v>
      </c>
      <c r="Q56" s="195">
        <v>16</v>
      </c>
      <c r="R56" s="192">
        <f>F61</f>
        <v>3.4740324275208003</v>
      </c>
      <c r="S56" s="192">
        <f>F62</f>
        <v>1.009272273807156</v>
      </c>
      <c r="T56" s="303"/>
      <c r="U56" s="195">
        <v>16</v>
      </c>
      <c r="V56" s="198">
        <f>3*fi!$B$6</f>
        <v>6.0288000000000004</v>
      </c>
      <c r="W56" s="199" t="s">
        <v>95</v>
      </c>
      <c r="X56" s="198">
        <f>3*fi!$B$6</f>
        <v>6.0288000000000004</v>
      </c>
      <c r="Y56" s="199" t="s">
        <v>95</v>
      </c>
      <c r="Z56" s="198">
        <f t="shared" si="255"/>
        <v>3.4844444444444442</v>
      </c>
      <c r="AA56" s="198" t="s">
        <v>96</v>
      </c>
      <c r="AB56" s="198">
        <f>X56+40*28*(3.5/450)</f>
        <v>14.739911111111111</v>
      </c>
      <c r="AC56" s="198" t="s">
        <v>96</v>
      </c>
      <c r="AD56" s="296" t="str">
        <f>IF((25*V56)/100&lt;=X56,"VERIFICA","NON VERIFICA")</f>
        <v>VERIFICA</v>
      </c>
      <c r="AE56" s="296"/>
      <c r="AF56" s="296" t="str">
        <f>IF((50*V56)/100&lt;=X56,"VERIFICA","NON VERIFICA")</f>
        <v>VERIFICA</v>
      </c>
      <c r="AG56" s="296"/>
      <c r="AH56" s="192">
        <f t="shared" si="256"/>
        <v>0.17342018348623855</v>
      </c>
      <c r="AI56" s="192">
        <f t="shared" si="257"/>
        <v>1</v>
      </c>
      <c r="AJ56" s="192">
        <f>0.0035*AI56/0.00196</f>
        <v>1.7857142857142858</v>
      </c>
      <c r="AK56" s="200">
        <v>0.81</v>
      </c>
      <c r="AL56" s="201">
        <f t="shared" ref="AL56" si="277">(AH56/(2*AK56))*((1-AJ56)+SQRT((1-AJ56)^2+(4*AK56*AJ56*0.04)/(AH56*(0.28-0.04))))*(0.28-0.04)</f>
        <v>4.367088233304172E-2</v>
      </c>
      <c r="AM56" s="202">
        <f t="shared" si="260"/>
        <v>2.9420262379093403E-4</v>
      </c>
      <c r="AN56" s="202">
        <v>1.9599999999999999E-3</v>
      </c>
      <c r="AO56" s="200" t="str">
        <f t="shared" si="261"/>
        <v>VERIFICA</v>
      </c>
      <c r="AP56" s="200">
        <v>0.41599999999999998</v>
      </c>
      <c r="AQ56" s="192">
        <f t="shared" si="274"/>
        <v>0.15010337948517041</v>
      </c>
      <c r="AR56" s="192">
        <f t="shared" si="262"/>
        <v>50.955899904000006</v>
      </c>
      <c r="AS56" s="192">
        <f t="shared" si="263"/>
        <v>51.558811746908773</v>
      </c>
      <c r="AT56" s="192">
        <f t="shared" si="264"/>
        <v>0.17342018348623855</v>
      </c>
      <c r="AU56" s="192">
        <f t="shared" si="265"/>
        <v>1</v>
      </c>
      <c r="AV56" s="192">
        <f t="shared" si="266"/>
        <v>1.7857142857142858</v>
      </c>
      <c r="AW56" s="200">
        <v>0.81</v>
      </c>
      <c r="AX56" s="192">
        <f t="shared" si="267"/>
        <v>4.3670882333041713E-2</v>
      </c>
      <c r="AY56" s="202">
        <f t="shared" si="268"/>
        <v>2.9420262379093348E-4</v>
      </c>
      <c r="AZ56" s="202">
        <v>1.9599999999999999E-3</v>
      </c>
      <c r="BA56" s="200" t="str">
        <f t="shared" si="269"/>
        <v>VERIFICA</v>
      </c>
      <c r="BB56" s="200">
        <v>0.41599999999999998</v>
      </c>
      <c r="BC56" s="192">
        <f t="shared" si="270"/>
        <v>0.15010337948517014</v>
      </c>
      <c r="BD56" s="192">
        <f t="shared" si="271"/>
        <v>50.955899904000006</v>
      </c>
      <c r="BE56" s="192">
        <f t="shared" si="272"/>
        <v>51.558811746908781</v>
      </c>
      <c r="BF56" s="303"/>
      <c r="BG56" s="191">
        <f t="shared" si="245"/>
        <v>51.558811746908781</v>
      </c>
      <c r="BH56" s="192">
        <f t="shared" si="246"/>
        <v>51.558811746908773</v>
      </c>
      <c r="BI56" s="303"/>
      <c r="BJ56" s="303"/>
      <c r="BK56" s="303"/>
      <c r="BL56" s="291"/>
      <c r="BM56" s="305"/>
      <c r="BN56" s="307"/>
      <c r="BO56" s="305"/>
      <c r="BP56" s="291"/>
      <c r="BQ56" s="291"/>
      <c r="BR56" s="291"/>
      <c r="BS56" s="291"/>
      <c r="BT56" s="291"/>
      <c r="BU56" s="240" t="str">
        <f>IF(BL56&lt;=$N$157,"VERIFICA","NON VERIFICA")</f>
        <v>VERIFICA</v>
      </c>
      <c r="BV56" s="240"/>
      <c r="BW56" s="240"/>
      <c r="BX56" s="240" t="str">
        <f t="shared" si="273"/>
        <v>VERIFICA</v>
      </c>
      <c r="BY56" s="240"/>
      <c r="BZ56" s="240"/>
      <c r="CA56" s="318"/>
      <c r="CB56" s="236"/>
      <c r="CC56" s="288"/>
      <c r="CD56" s="289"/>
      <c r="CE56" s="289"/>
    </row>
    <row r="57" spans="1:83" x14ac:dyDescent="0.25">
      <c r="B57" s="32" t="s">
        <v>38</v>
      </c>
      <c r="C57" s="35">
        <f>C48-C55</f>
        <v>0</v>
      </c>
      <c r="D57" s="37">
        <f t="shared" ref="D57:F57" si="278">D48-D55</f>
        <v>-15.797600000000001</v>
      </c>
      <c r="E57" s="35">
        <f t="shared" si="278"/>
        <v>-39.321199999999997</v>
      </c>
      <c r="F57" s="35">
        <f t="shared" si="278"/>
        <v>6.9613000000000014</v>
      </c>
      <c r="G57" s="35"/>
      <c r="H57" s="35"/>
      <c r="I57" s="35"/>
      <c r="J57" s="35"/>
    </row>
    <row r="58" spans="1:83" x14ac:dyDescent="0.25">
      <c r="A58" s="44" t="s">
        <v>52</v>
      </c>
      <c r="B58" s="45" t="s">
        <v>53</v>
      </c>
      <c r="C58" s="46">
        <f>MIN(O3:O5)</f>
        <v>2.047275</v>
      </c>
      <c r="D58" s="47">
        <f>MIN(AL3:AL5)</f>
        <v>-36.164099999999962</v>
      </c>
      <c r="E58" s="46">
        <f>MIN(O23:O25)</f>
        <v>-35.027149999999992</v>
      </c>
      <c r="F58" s="47">
        <f>MIN(AL23:AL25)</f>
        <v>-29.362800000000007</v>
      </c>
      <c r="G58" s="47"/>
      <c r="H58" s="47"/>
      <c r="I58" s="47"/>
      <c r="J58" s="47"/>
    </row>
    <row r="59" spans="1:83" x14ac:dyDescent="0.25">
      <c r="A59" s="49"/>
      <c r="B59" s="45" t="s">
        <v>54</v>
      </c>
      <c r="C59" s="46">
        <f>MAX(O3:O5)</f>
        <v>3.9110999999999998</v>
      </c>
      <c r="D59" s="47">
        <f>MAX(AL3:AL5)</f>
        <v>-12.321599999999989</v>
      </c>
      <c r="E59" s="46">
        <f>MAX(O23:O25)</f>
        <v>0.74520000000000386</v>
      </c>
      <c r="F59" s="47">
        <f>MAX(AL23:AL25)</f>
        <v>8.5304499999999877</v>
      </c>
      <c r="G59" s="47"/>
      <c r="H59" s="47"/>
      <c r="I59" s="47"/>
      <c r="J59" s="47"/>
    </row>
    <row r="60" spans="1:83" x14ac:dyDescent="0.25">
      <c r="C60" s="24">
        <f>MAX(O3:AL5)</f>
        <v>27.318900000000006</v>
      </c>
      <c r="D60" s="25"/>
      <c r="E60" s="259">
        <f>MAX(O23:AL25)</f>
        <v>15.472843199999993</v>
      </c>
      <c r="F60" s="259"/>
    </row>
    <row r="61" spans="1:83" x14ac:dyDescent="0.25">
      <c r="B61" s="26" t="s">
        <v>55</v>
      </c>
      <c r="C61" s="53">
        <v>0</v>
      </c>
      <c r="D61" s="27">
        <f>ABS(D58*$F$159)</f>
        <v>4.2787219240707568</v>
      </c>
      <c r="E61" s="27">
        <f>ABS(E58*$F$159)</f>
        <v>4.1442047401349713</v>
      </c>
      <c r="F61" s="27">
        <f>ABS(F58*$F$159)</f>
        <v>3.4740324275208003</v>
      </c>
      <c r="G61" s="27"/>
      <c r="H61" s="27"/>
      <c r="I61" s="27"/>
      <c r="J61" s="27"/>
    </row>
    <row r="62" spans="1:83" x14ac:dyDescent="0.25">
      <c r="B62" s="26" t="s">
        <v>56</v>
      </c>
      <c r="C62" s="53">
        <f>ABS(C59*$F$159)</f>
        <v>0.46273816622653829</v>
      </c>
      <c r="D62" s="27"/>
      <c r="E62" s="27">
        <f>ABS(E59*$F$159)</f>
        <v>8.8167646307181644E-2</v>
      </c>
      <c r="F62" s="27">
        <f>ABS(F59*$F$159)</f>
        <v>1.009272273807156</v>
      </c>
      <c r="G62" s="27"/>
      <c r="H62" s="27"/>
      <c r="I62" s="27"/>
      <c r="J62" s="27"/>
    </row>
    <row r="63" spans="1:83" x14ac:dyDescent="0.25">
      <c r="B63" s="56" t="s">
        <v>79</v>
      </c>
      <c r="C63" s="260">
        <f>ABS(C60*$F$159)</f>
        <v>3.2322102961637853</v>
      </c>
      <c r="D63" s="260"/>
      <c r="E63" s="260">
        <f>ABS(E60*$F$159)</f>
        <v>1.8306550813527549</v>
      </c>
      <c r="F63" s="260"/>
      <c r="G63" s="27"/>
      <c r="H63" s="27"/>
      <c r="I63" s="27"/>
      <c r="J63" s="27"/>
    </row>
    <row r="64" spans="1:83" x14ac:dyDescent="0.25">
      <c r="C64" s="50" t="s">
        <v>78</v>
      </c>
    </row>
    <row r="66" spans="1:83" x14ac:dyDescent="0.25">
      <c r="A66" t="s">
        <v>64</v>
      </c>
    </row>
    <row r="68" spans="1:83" x14ac:dyDescent="0.25">
      <c r="C68" s="23">
        <v>2</v>
      </c>
      <c r="D68" s="8">
        <v>9</v>
      </c>
      <c r="E68" s="23">
        <v>9</v>
      </c>
      <c r="F68" s="8">
        <v>16</v>
      </c>
    </row>
    <row r="69" spans="1:83" x14ac:dyDescent="0.25">
      <c r="A69" s="1">
        <v>1</v>
      </c>
      <c r="B69" s="32" t="s">
        <v>45</v>
      </c>
      <c r="C69" s="1">
        <v>0</v>
      </c>
      <c r="D69" s="32">
        <v>-45.670999999999999</v>
      </c>
      <c r="E69" s="1">
        <v>-40.393000000000001</v>
      </c>
      <c r="F69" s="1">
        <v>-35.963999999999999</v>
      </c>
    </row>
    <row r="70" spans="1:83" x14ac:dyDescent="0.25">
      <c r="A70" s="1">
        <v>2</v>
      </c>
      <c r="B70" s="32" t="s">
        <v>46</v>
      </c>
      <c r="C70" s="1">
        <v>0</v>
      </c>
      <c r="D70" s="32">
        <v>-28.428000000000001</v>
      </c>
      <c r="E70" s="1">
        <v>-26.428000000000001</v>
      </c>
      <c r="F70" s="1">
        <v>-23.49</v>
      </c>
    </row>
    <row r="71" spans="1:83" x14ac:dyDescent="0.25">
      <c r="A71" s="1">
        <v>3</v>
      </c>
      <c r="B71" s="32" t="s">
        <v>47</v>
      </c>
      <c r="C71" s="1">
        <v>0</v>
      </c>
      <c r="D71" s="32">
        <v>0.38300000000000001</v>
      </c>
      <c r="E71" s="1">
        <v>-0.78500000000000003</v>
      </c>
      <c r="F71" s="1">
        <v>0.80200000000000005</v>
      </c>
    </row>
    <row r="72" spans="1:83" x14ac:dyDescent="0.25">
      <c r="A72" s="1">
        <v>4</v>
      </c>
      <c r="B72" s="32" t="s">
        <v>48</v>
      </c>
      <c r="C72" s="1">
        <v>0</v>
      </c>
      <c r="D72" s="32">
        <v>-13.038</v>
      </c>
      <c r="E72" s="1">
        <v>26.655000000000001</v>
      </c>
      <c r="F72" s="1">
        <v>-27.238</v>
      </c>
    </row>
    <row r="73" spans="1:83" x14ac:dyDescent="0.25">
      <c r="A73" s="1">
        <v>5</v>
      </c>
      <c r="B73" s="32" t="s">
        <v>49</v>
      </c>
      <c r="C73" s="1">
        <v>0</v>
      </c>
      <c r="D73" s="32">
        <v>0.498</v>
      </c>
      <c r="E73" s="1">
        <v>-1.0169999999999999</v>
      </c>
      <c r="F73" s="1">
        <v>1.0389999999999999</v>
      </c>
      <c r="H73" s="258" t="s">
        <v>81</v>
      </c>
      <c r="I73" s="258"/>
      <c r="J73" s="258"/>
      <c r="K73" s="258"/>
      <c r="L73" s="258"/>
      <c r="M73" s="258"/>
      <c r="N73" s="258"/>
      <c r="O73" s="258"/>
      <c r="P73" s="258"/>
      <c r="Q73" s="276" t="s">
        <v>89</v>
      </c>
      <c r="R73" s="277"/>
      <c r="S73" s="277"/>
      <c r="T73" s="278"/>
      <c r="U73" s="279" t="s">
        <v>90</v>
      </c>
      <c r="V73" s="280"/>
      <c r="W73" s="280"/>
      <c r="X73" s="280"/>
      <c r="Y73" s="281"/>
      <c r="Z73" s="270" t="s">
        <v>93</v>
      </c>
      <c r="AA73" s="271"/>
      <c r="AB73" s="271"/>
      <c r="AC73" s="271"/>
      <c r="AD73" s="271"/>
      <c r="AE73" s="271"/>
      <c r="AF73" s="271"/>
      <c r="AG73" s="272"/>
      <c r="AH73" s="286" t="s">
        <v>130</v>
      </c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  <c r="BG73" s="286"/>
      <c r="BH73" s="286"/>
      <c r="BI73" s="286"/>
      <c r="BJ73" s="286"/>
      <c r="BK73" s="286"/>
      <c r="BL73" s="286"/>
      <c r="BM73" s="286"/>
      <c r="BN73" s="286"/>
      <c r="BO73" s="286"/>
      <c r="BP73" s="240" t="s">
        <v>203</v>
      </c>
      <c r="BQ73" s="240"/>
      <c r="BR73" s="240"/>
      <c r="BS73" s="240"/>
      <c r="BT73" s="240"/>
      <c r="BU73" s="247" t="s">
        <v>221</v>
      </c>
      <c r="BV73" s="247"/>
      <c r="BW73" s="247"/>
      <c r="BX73" s="247" t="s">
        <v>222</v>
      </c>
      <c r="BY73" s="247"/>
      <c r="BZ73" s="247"/>
      <c r="CA73" s="186"/>
    </row>
    <row r="74" spans="1:83" ht="18.75" x14ac:dyDescent="0.35">
      <c r="A74" s="1">
        <v>6</v>
      </c>
      <c r="B74" s="32" t="s">
        <v>50</v>
      </c>
      <c r="C74" s="1">
        <v>0</v>
      </c>
      <c r="D74" s="32">
        <v>0.80700000000000005</v>
      </c>
      <c r="E74" s="1">
        <v>-1.649</v>
      </c>
      <c r="F74" s="1">
        <v>1.6850000000000001</v>
      </c>
      <c r="H74" s="203" t="s">
        <v>86</v>
      </c>
      <c r="I74" s="203" t="s">
        <v>177</v>
      </c>
      <c r="J74" s="203" t="s">
        <v>178</v>
      </c>
      <c r="K74" s="203" t="s">
        <v>179</v>
      </c>
      <c r="L74" s="203" t="s">
        <v>128</v>
      </c>
      <c r="M74" s="204" t="s">
        <v>129</v>
      </c>
      <c r="N74" s="203" t="s">
        <v>180</v>
      </c>
      <c r="O74" s="203" t="s">
        <v>128</v>
      </c>
      <c r="P74" s="204" t="s">
        <v>129</v>
      </c>
      <c r="Q74" s="177" t="s">
        <v>86</v>
      </c>
      <c r="R74" s="177" t="s">
        <v>55</v>
      </c>
      <c r="S74" s="177" t="s">
        <v>56</v>
      </c>
      <c r="T74" s="177" t="s">
        <v>79</v>
      </c>
      <c r="U74" s="177" t="s">
        <v>86</v>
      </c>
      <c r="V74" s="330" t="s">
        <v>91</v>
      </c>
      <c r="W74" s="330"/>
      <c r="X74" s="330" t="s">
        <v>92</v>
      </c>
      <c r="Y74" s="330"/>
      <c r="Z74" s="263" t="s">
        <v>94</v>
      </c>
      <c r="AA74" s="263"/>
      <c r="AB74" s="263" t="s">
        <v>97</v>
      </c>
      <c r="AC74" s="263"/>
      <c r="AD74" s="263" t="s">
        <v>98</v>
      </c>
      <c r="AE74" s="263"/>
      <c r="AF74" s="324" t="s">
        <v>99</v>
      </c>
      <c r="AG74" s="262"/>
      <c r="AH74" s="205" t="s">
        <v>131</v>
      </c>
      <c r="AI74" s="205" t="s">
        <v>132</v>
      </c>
      <c r="AJ74" s="205" t="s">
        <v>181</v>
      </c>
      <c r="AK74" s="205" t="s">
        <v>134</v>
      </c>
      <c r="AL74" s="205" t="s">
        <v>135</v>
      </c>
      <c r="AM74" s="205" t="s">
        <v>182</v>
      </c>
      <c r="AN74" s="205" t="s">
        <v>183</v>
      </c>
      <c r="AO74" s="205" t="s">
        <v>184</v>
      </c>
      <c r="AP74" s="205" t="s">
        <v>139</v>
      </c>
      <c r="AQ74" s="206" t="s">
        <v>140</v>
      </c>
      <c r="AR74" s="205" t="s">
        <v>185</v>
      </c>
      <c r="AS74" s="205" t="s">
        <v>186</v>
      </c>
      <c r="AT74" s="207" t="s">
        <v>131</v>
      </c>
      <c r="AU74" s="205" t="s">
        <v>132</v>
      </c>
      <c r="AV74" s="205" t="s">
        <v>181</v>
      </c>
      <c r="AW74" s="205" t="s">
        <v>134</v>
      </c>
      <c r="AX74" s="205" t="s">
        <v>42</v>
      </c>
      <c r="AY74" s="205" t="s">
        <v>182</v>
      </c>
      <c r="AZ74" s="205" t="s">
        <v>183</v>
      </c>
      <c r="BA74" s="205" t="s">
        <v>184</v>
      </c>
      <c r="BB74" s="205" t="s">
        <v>139</v>
      </c>
      <c r="BC74" s="206" t="s">
        <v>140</v>
      </c>
      <c r="BD74" s="205" t="s">
        <v>187</v>
      </c>
      <c r="BE74" s="205" t="s">
        <v>188</v>
      </c>
      <c r="BF74" s="205" t="s">
        <v>145</v>
      </c>
      <c r="BG74" s="205" t="s">
        <v>188</v>
      </c>
      <c r="BH74" s="205" t="s">
        <v>186</v>
      </c>
      <c r="BI74" s="205" t="s">
        <v>146</v>
      </c>
      <c r="BJ74" s="205" t="s">
        <v>147</v>
      </c>
      <c r="BK74" s="205" t="s">
        <v>148</v>
      </c>
      <c r="BL74" s="205" t="s">
        <v>189</v>
      </c>
      <c r="BM74" s="210" t="s">
        <v>199</v>
      </c>
      <c r="BN74" s="210" t="s">
        <v>200</v>
      </c>
      <c r="BO74" s="210" t="s">
        <v>201</v>
      </c>
      <c r="BP74" s="219" t="s">
        <v>207</v>
      </c>
      <c r="BQ74" s="220" t="s">
        <v>208</v>
      </c>
      <c r="BR74" s="219" t="s">
        <v>204</v>
      </c>
      <c r="BS74" s="219" t="s">
        <v>205</v>
      </c>
      <c r="BT74" s="219" t="s">
        <v>206</v>
      </c>
      <c r="BU74" s="247"/>
      <c r="BV74" s="247"/>
      <c r="BW74" s="247"/>
      <c r="BX74" s="247"/>
      <c r="BY74" s="247"/>
      <c r="BZ74" s="247"/>
      <c r="CA74" s="219" t="s">
        <v>224</v>
      </c>
      <c r="CB74" s="236"/>
      <c r="CC74" s="236"/>
      <c r="CD74" s="236"/>
      <c r="CE74" s="236"/>
    </row>
    <row r="75" spans="1:83" ht="16.5" x14ac:dyDescent="0.35">
      <c r="B75" s="32" t="s">
        <v>33</v>
      </c>
      <c r="C75" s="35">
        <f>(ABS(C71)+ABS(C73))*SIGN(C71)</f>
        <v>0</v>
      </c>
      <c r="D75" s="37">
        <f t="shared" ref="D75:F75" si="279">(ABS(D71)+ABS(D73))*SIGN(D71)</f>
        <v>0.88100000000000001</v>
      </c>
      <c r="E75" s="35">
        <f t="shared" si="279"/>
        <v>-1.802</v>
      </c>
      <c r="F75" s="35">
        <f t="shared" si="279"/>
        <v>1.841</v>
      </c>
      <c r="H75" s="195">
        <v>2</v>
      </c>
      <c r="I75" s="196">
        <f>C79</f>
        <v>0</v>
      </c>
      <c r="J75" s="196">
        <f>C81</f>
        <v>3.9353250000000002</v>
      </c>
      <c r="K75" s="196">
        <f>$N$155</f>
        <v>59.367672447112795</v>
      </c>
      <c r="L75" s="193" t="str">
        <f>IF(ABS(I75)&lt;=K75,"VERIFICA","NON VERIFICA")</f>
        <v>VERIFICA</v>
      </c>
      <c r="M75" s="193" t="str">
        <f>IF(ABS(J75)&lt;=K75,"VERIFICA","NON VERIFICA")</f>
        <v>VERIFICA</v>
      </c>
      <c r="N75" s="196">
        <f>$N$156</f>
        <v>78.793474915358573</v>
      </c>
      <c r="O75" s="197" t="str">
        <f>IF(ABS(I75)&lt;=N75,"VERIFICA","NON VERIFICA")</f>
        <v>VERIFICA</v>
      </c>
      <c r="P75" s="197" t="str">
        <f>IF(ABS(J75)&lt;=N75,"VERIFICA","NON VERIFICA")</f>
        <v>VERIFICA</v>
      </c>
      <c r="Q75" s="195">
        <v>2</v>
      </c>
      <c r="R75" s="198">
        <f>C83</f>
        <v>0</v>
      </c>
      <c r="S75" s="198">
        <f>C84</f>
        <v>0.46560432461595253</v>
      </c>
      <c r="T75" s="331">
        <f>C85</f>
        <v>3.201364042933811</v>
      </c>
      <c r="U75" s="195">
        <v>2</v>
      </c>
      <c r="V75" s="198">
        <f>3*fi!$B$6</f>
        <v>6.0288000000000004</v>
      </c>
      <c r="W75" s="199" t="s">
        <v>95</v>
      </c>
      <c r="X75" s="198">
        <f>3*fi!$B$6</f>
        <v>6.0288000000000004</v>
      </c>
      <c r="Y75" s="199" t="s">
        <v>95</v>
      </c>
      <c r="Z75" s="198">
        <f>40*28*1.4/450</f>
        <v>3.4844444444444442</v>
      </c>
      <c r="AA75" s="198" t="s">
        <v>96</v>
      </c>
      <c r="AB75" s="198">
        <f>X75+40*28*(3.5/450)</f>
        <v>14.739911111111111</v>
      </c>
      <c r="AC75" s="198" t="s">
        <v>96</v>
      </c>
      <c r="AD75" s="296" t="str">
        <f>IF((25*V75)/100&lt;=X75,"VERIFICA","NON VERIFICA")</f>
        <v>VERIFICA</v>
      </c>
      <c r="AE75" s="296"/>
      <c r="AF75" s="332" t="str">
        <f>IF((50*V75)/100&lt;=X75,"VERIFICA","NON VERIFICA")</f>
        <v>VERIFICA</v>
      </c>
      <c r="AG75" s="333"/>
      <c r="AH75" s="192">
        <f>(V75*100*391.3)/(40*10*($F$158)*10*14.17)</f>
        <v>0.17342018348623855</v>
      </c>
      <c r="AI75" s="192">
        <f>X75/V75</f>
        <v>1</v>
      </c>
      <c r="AJ75" s="192">
        <f>0.0035*AI75/0.00196</f>
        <v>1.7857142857142858</v>
      </c>
      <c r="AK75" s="200">
        <v>0.81</v>
      </c>
      <c r="AL75" s="201">
        <f>(AH75/(2*AK75))*((1-AJ75)+SQRT((1-AJ75)^2+(4*AK75*AJ75*0.04)/(AH75*(0.28-0.04))))*(0.28-0.04)</f>
        <v>4.367088233304172E-2</v>
      </c>
      <c r="AM75" s="202">
        <f>(AL75-0.04)*0.0035/AL75</f>
        <v>2.9420262379093403E-4</v>
      </c>
      <c r="AN75" s="202">
        <v>1.9599999999999999E-3</v>
      </c>
      <c r="AO75" s="200" t="str">
        <f>IF(AM75&lt;AN75, "VERIFICA","NON VERIFICA")</f>
        <v>VERIFICA</v>
      </c>
      <c r="AP75" s="200">
        <v>0.41599999999999998</v>
      </c>
      <c r="AQ75" s="192">
        <f>(AL75-0.04)*0.0035/(AL75*0.00196)</f>
        <v>0.15010337948517041</v>
      </c>
      <c r="AR75" s="192">
        <f>(V75*100*0.9*391.3*($F$158)*10)*10^-6</f>
        <v>50.955899904000006</v>
      </c>
      <c r="AS75" s="192">
        <f>((V75*100*(($F$158)*10-AP75*AL75*1000)+AQ75*X75*100*(AP75*AL75*1000-0.04*1000))*391.3)*10^-6</f>
        <v>51.558811746908773</v>
      </c>
      <c r="AT75" s="192">
        <f>(X75*100*391.3)/(40*10*($F$158)*10*14.17)</f>
        <v>0.17342018348623855</v>
      </c>
      <c r="AU75" s="192">
        <f>V75/X75</f>
        <v>1</v>
      </c>
      <c r="AV75" s="192">
        <f>0.0035*AU75/0.00196</f>
        <v>1.7857142857142858</v>
      </c>
      <c r="AW75" s="200">
        <v>0.81</v>
      </c>
      <c r="AX75" s="192">
        <f>(AT75/(2*AW75))*((1-AV75)+SQRT((1-AV75)^2+(4*AW75*AV75*0.04)/(AT75*(0.24))))*(0.24)</f>
        <v>4.3670882333041713E-2</v>
      </c>
      <c r="AY75" s="202">
        <f>(AX75-0.04)*0.0035/AX75</f>
        <v>2.9420262379093348E-4</v>
      </c>
      <c r="AZ75" s="202">
        <v>1.9599999999999999E-3</v>
      </c>
      <c r="BA75" s="200" t="str">
        <f>IF(AY75&lt;AZ75, "VERIFICA","NON VERIFICA")</f>
        <v>VERIFICA</v>
      </c>
      <c r="BB75" s="200">
        <v>0.41599999999999998</v>
      </c>
      <c r="BC75" s="192">
        <f>(AX75-0.04)*0.0035/(AX75*0.00196)</f>
        <v>0.15010337948517014</v>
      </c>
      <c r="BD75" s="192">
        <f>(X75*100*0.9*391.3*($F$158)*10)*10^-6</f>
        <v>50.955899904000006</v>
      </c>
      <c r="BE75" s="192">
        <f>((X75*100*(($F$158)*10-BB75*AX75*1000)+BC75*V75*100*(BB75*AX75*1000-0.04*1000))*391.3)*10^-6</f>
        <v>51.558811746908781</v>
      </c>
      <c r="BF75" s="300">
        <f>K8</f>
        <v>8.5</v>
      </c>
      <c r="BG75" s="191">
        <f t="shared" ref="BG75:BG78" si="280">BE75</f>
        <v>51.558811746908781</v>
      </c>
      <c r="BH75" s="192">
        <f t="shared" ref="BH75:BH78" si="281">AS75</f>
        <v>51.558811746908773</v>
      </c>
      <c r="BI75" s="302">
        <f>(BF75*$AS$2/2)+(BH75+ABS(BG76))/$AS$2</f>
        <v>41.869343130064152</v>
      </c>
      <c r="BJ75" s="302">
        <f>(BF75*$AS$2/2)+(ABS(BG75)+BH76)/$AS$2</f>
        <v>41.869343130064152</v>
      </c>
      <c r="BK75" s="302">
        <f>MAX(ABS(F8),ABS(F9))</f>
        <v>44.661999999999999</v>
      </c>
      <c r="BL75" s="291">
        <f>MAX(BI75,BJ75,BK75)</f>
        <v>44.661999999999999</v>
      </c>
      <c r="BM75" s="305">
        <f>BL75*10/(0.9*(0.24)*391.3*2)</f>
        <v>2.6420715374203745</v>
      </c>
      <c r="BN75" s="307">
        <v>8</v>
      </c>
      <c r="BO75" s="305">
        <f>fi!$B$2</f>
        <v>0.50240000000000007</v>
      </c>
      <c r="BP75" s="291">
        <f>0.24/4</f>
        <v>0.06</v>
      </c>
      <c r="BQ75" s="291">
        <f t="shared" ref="BQ75:BQ77" si="282">0.225</f>
        <v>0.22500000000000001</v>
      </c>
      <c r="BR75" s="291">
        <f t="shared" ref="BR75:BR77" si="283">8*0.016</f>
        <v>0.128</v>
      </c>
      <c r="BS75" s="291">
        <f t="shared" ref="BS75:BS77" si="284">24*0.008</f>
        <v>0.192</v>
      </c>
      <c r="BT75" s="291">
        <f t="shared" ref="BT75" si="285">MIN(BP75:BS75)</f>
        <v>0.06</v>
      </c>
      <c r="BU75" s="240" t="str">
        <f>IF(BL75&lt;=$N$157,"VERIFICA","NON VERIFICA")</f>
        <v>VERIFICA</v>
      </c>
      <c r="BV75" s="240"/>
      <c r="BW75" s="240"/>
      <c r="BX75" s="240" t="str">
        <f>IF(BL75&lt;=$Y$159,"VERIFICA","NON VERIFICA")</f>
        <v>VERIFICA</v>
      </c>
      <c r="BY75" s="240"/>
      <c r="BZ75" s="240"/>
      <c r="CA75" s="318">
        <v>15</v>
      </c>
      <c r="CB75" s="236"/>
      <c r="CC75" s="288" t="s">
        <v>212</v>
      </c>
      <c r="CD75" s="289"/>
      <c r="CE75" s="289"/>
    </row>
    <row r="76" spans="1:83" ht="16.5" x14ac:dyDescent="0.35">
      <c r="B76" s="32" t="s">
        <v>34</v>
      </c>
      <c r="C76" s="35">
        <f>(ABS(C72)+ABS(C74))*SIGN(C72)</f>
        <v>0</v>
      </c>
      <c r="D76" s="37">
        <f t="shared" ref="D76:F76" si="286">(ABS(D72)+ABS(D74))*SIGN(D72)</f>
        <v>-13.845000000000001</v>
      </c>
      <c r="E76" s="35">
        <f t="shared" si="286"/>
        <v>28.304000000000002</v>
      </c>
      <c r="F76" s="35">
        <f t="shared" si="286"/>
        <v>-28.922999999999998</v>
      </c>
      <c r="H76" s="195">
        <v>9</v>
      </c>
      <c r="I76" s="196">
        <f>D69</f>
        <v>-45.670999999999999</v>
      </c>
      <c r="J76" s="196">
        <f>D80</f>
        <v>-39.127199999999959</v>
      </c>
      <c r="K76" s="196">
        <f t="shared" ref="K76:K78" si="287">$N$155</f>
        <v>59.367672447112795</v>
      </c>
      <c r="L76" s="193" t="str">
        <f>IF(ABS(I76)&lt;=K76,"VERIFICA","NON VERIFICA")</f>
        <v>VERIFICA</v>
      </c>
      <c r="M76" s="193" t="str">
        <f>IF(ABS(J76)&lt;=K76,"VERIFICA","NON VERIFICA")</f>
        <v>VERIFICA</v>
      </c>
      <c r="N76" s="196">
        <f t="shared" ref="N76:N78" si="288">$N$156</f>
        <v>78.793474915358573</v>
      </c>
      <c r="O76" s="197" t="str">
        <f>IF(ABS(I76)&lt;=N76,"VERIFICA","NON VERIFICA")</f>
        <v>VERIFICA</v>
      </c>
      <c r="P76" s="197" t="str">
        <f t="shared" ref="P76:P78" si="289">IF(ABS(J76)&lt;=N76,"VERIFICA","NON VERIFICA")</f>
        <v>VERIFICA</v>
      </c>
      <c r="Q76" s="195">
        <v>9</v>
      </c>
      <c r="R76" s="198">
        <f>D83</f>
        <v>4.6292983502285781</v>
      </c>
      <c r="S76" s="198">
        <f>D84</f>
        <v>0</v>
      </c>
      <c r="T76" s="331"/>
      <c r="U76" s="195">
        <v>9</v>
      </c>
      <c r="V76" s="198">
        <f>3*fi!$B$6</f>
        <v>6.0288000000000004</v>
      </c>
      <c r="W76" s="199" t="s">
        <v>95</v>
      </c>
      <c r="X76" s="198">
        <f>3*fi!$B$6</f>
        <v>6.0288000000000004</v>
      </c>
      <c r="Y76" s="199" t="s">
        <v>95</v>
      </c>
      <c r="Z76" s="198">
        <f t="shared" ref="Z76:Z78" si="290">40*28*1.4/450</f>
        <v>3.4844444444444442</v>
      </c>
      <c r="AA76" s="198" t="s">
        <v>96</v>
      </c>
      <c r="AB76" s="198">
        <f>X76+40*28*(3.5/450)</f>
        <v>14.739911111111111</v>
      </c>
      <c r="AC76" s="198" t="s">
        <v>96</v>
      </c>
      <c r="AD76" s="296" t="str">
        <f>IF((25*V76)/100&lt;=X76,"VERIFICA","NON VERIFICA")</f>
        <v>VERIFICA</v>
      </c>
      <c r="AE76" s="296"/>
      <c r="AF76" s="328" t="str">
        <f>IF((50*V76)/100&lt;=X76,"VERIFICA","NON VERIFICA")</f>
        <v>VERIFICA</v>
      </c>
      <c r="AG76" s="329"/>
      <c r="AH76" s="192">
        <f t="shared" ref="AH76:AH78" si="291">(V76*100*391.3)/(40*10*($F$158)*10*14.17)</f>
        <v>0.17342018348623855</v>
      </c>
      <c r="AI76" s="192">
        <f t="shared" ref="AI76:AI78" si="292">X76/V76</f>
        <v>1</v>
      </c>
      <c r="AJ76" s="192">
        <f t="shared" ref="AJ76:AJ77" si="293">0.0035*AI76/0.00196</f>
        <v>1.7857142857142858</v>
      </c>
      <c r="AK76" s="200">
        <v>0.81</v>
      </c>
      <c r="AL76" s="201">
        <f t="shared" ref="AL76" si="294">(AH76/(2*AK76))*((1-AJ76)+SQRT((1-AJ76)^2+(4*AK76*AJ76*0.04)/(AH76*(0.28-0.04))))*(0.28-0.04)</f>
        <v>4.367088233304172E-2</v>
      </c>
      <c r="AM76" s="202">
        <f t="shared" ref="AM76:AM78" si="295">(AL76-0.04)*0.0035/AL76</f>
        <v>2.9420262379093403E-4</v>
      </c>
      <c r="AN76" s="202">
        <v>1.9599999999999999E-3</v>
      </c>
      <c r="AO76" s="200" t="str">
        <f t="shared" ref="AO76:AO78" si="296">IF(AM76&lt;AN76, "VERIFICA","NON VERIFICA")</f>
        <v>VERIFICA</v>
      </c>
      <c r="AP76" s="200">
        <v>0.41599999999999998</v>
      </c>
      <c r="AQ76" s="192">
        <f>(AL76-0.04)*0.0035/(AL76*0.00196)</f>
        <v>0.15010337948517041</v>
      </c>
      <c r="AR76" s="192">
        <f t="shared" ref="AR76:AR78" si="297">(V76*100*0.9*391.3*($F$158)*10)*10^-6</f>
        <v>50.955899904000006</v>
      </c>
      <c r="AS76" s="192">
        <f t="shared" ref="AS76:AS78" si="298">((V76*100*(($F$158)*10-AP76*AL76*1000)+AQ76*X76*100*(AP76*AL76*1000-0.04*1000))*391.3)*10^-6</f>
        <v>51.558811746908773</v>
      </c>
      <c r="AT76" s="192">
        <f t="shared" ref="AT76:AT78" si="299">(X76*100*391.3)/(40*10*($F$158)*10*14.17)</f>
        <v>0.17342018348623855</v>
      </c>
      <c r="AU76" s="192">
        <f t="shared" ref="AU76:AU78" si="300">V76/X76</f>
        <v>1</v>
      </c>
      <c r="AV76" s="192">
        <f t="shared" ref="AV76:AV78" si="301">0.0035*AU76/0.00196</f>
        <v>1.7857142857142858</v>
      </c>
      <c r="AW76" s="200">
        <v>0.81</v>
      </c>
      <c r="AX76" s="192">
        <f t="shared" ref="AX76:AX78" si="302">(AT76/(2*AW76))*((1-AV76)+SQRT((1-AV76)^2+(4*AW76*AV76*0.04)/(AT76*(0.24))))*(0.24)</f>
        <v>4.3670882333041713E-2</v>
      </c>
      <c r="AY76" s="202">
        <f t="shared" ref="AY76:AY78" si="303">(AX76-0.04)*0.0035/AX76</f>
        <v>2.9420262379093348E-4</v>
      </c>
      <c r="AZ76" s="202">
        <v>1.9599999999999999E-3</v>
      </c>
      <c r="BA76" s="200" t="str">
        <f t="shared" ref="BA76:BA78" si="304">IF(AY76&lt;AZ76, "VERIFICA","NON VERIFICA")</f>
        <v>VERIFICA</v>
      </c>
      <c r="BB76" s="200">
        <v>0.41599999999999998</v>
      </c>
      <c r="BC76" s="192">
        <f t="shared" ref="BC76:BC78" si="305">(AX76-0.04)*0.0035/(AX76*0.00196)</f>
        <v>0.15010337948517014</v>
      </c>
      <c r="BD76" s="192">
        <f t="shared" ref="BD76:BD78" si="306">(X76*100*0.9*391.3*($F$158)*10)*10^-6</f>
        <v>50.955899904000006</v>
      </c>
      <c r="BE76" s="192">
        <f t="shared" ref="BE76:BE78" si="307">((X76*100*(($F$158)*10-BB76*AX76*1000)+BC76*V76*100*(BB76*AX76*1000-0.04*1000))*391.3)*10^-6</f>
        <v>51.558811746908781</v>
      </c>
      <c r="BF76" s="301"/>
      <c r="BG76" s="191">
        <f t="shared" si="280"/>
        <v>51.558811746908781</v>
      </c>
      <c r="BH76" s="192">
        <f t="shared" si="281"/>
        <v>51.558811746908773</v>
      </c>
      <c r="BI76" s="303"/>
      <c r="BJ76" s="303"/>
      <c r="BK76" s="303"/>
      <c r="BL76" s="291"/>
      <c r="BM76" s="305"/>
      <c r="BN76" s="307"/>
      <c r="BO76" s="305"/>
      <c r="BP76" s="291"/>
      <c r="BQ76" s="291"/>
      <c r="BR76" s="291"/>
      <c r="BS76" s="291"/>
      <c r="BT76" s="291"/>
      <c r="BU76" s="240" t="str">
        <f>IF(BL76&lt;=$N$157,"VERIFICA","NON VERIFICA")</f>
        <v>VERIFICA</v>
      </c>
      <c r="BV76" s="240"/>
      <c r="BW76" s="240"/>
      <c r="BX76" s="240" t="str">
        <f t="shared" ref="BX76:BX78" si="308">IF(BL76&lt;=$Y$159,"VERIFICA","NON VERIFICA")</f>
        <v>VERIFICA</v>
      </c>
      <c r="BY76" s="240"/>
      <c r="BZ76" s="240"/>
      <c r="CA76" s="318"/>
      <c r="CB76" s="236"/>
      <c r="CC76" s="288"/>
      <c r="CD76" s="289"/>
      <c r="CE76" s="289"/>
    </row>
    <row r="77" spans="1:83" ht="16.5" x14ac:dyDescent="0.35">
      <c r="B77" s="32" t="s">
        <v>75</v>
      </c>
      <c r="C77" s="35">
        <f>(ABS(C76)+0.3*ABS(C75))*SIGN(C76)</f>
        <v>0</v>
      </c>
      <c r="D77" s="37">
        <f>(ABS(D76)+0.3*ABS(D75))*SIGN(D76)</f>
        <v>-14.109300000000001</v>
      </c>
      <c r="E77" s="35">
        <f>(ABS(E76)+0.3*ABS(E75))*SIGN(E76)</f>
        <v>28.844600000000003</v>
      </c>
      <c r="F77" s="35">
        <f>(ABS(F76)+0.3*ABS(F75))*SIGN(F76)</f>
        <v>-29.475299999999997</v>
      </c>
      <c r="H77" s="195">
        <v>9</v>
      </c>
      <c r="I77" s="196">
        <f>E79</f>
        <v>-55.272600000000004</v>
      </c>
      <c r="J77" s="196">
        <f>E80</f>
        <v>-49.090169999999993</v>
      </c>
      <c r="K77" s="196">
        <f t="shared" si="287"/>
        <v>59.367672447112795</v>
      </c>
      <c r="L77" s="193" t="str">
        <f>IF(ABS(I77)&lt;=K77,"VERIFICA","NON VERIFICA")</f>
        <v>VERIFICA</v>
      </c>
      <c r="M77" s="193" t="str">
        <f t="shared" ref="M77" si="309">IF(ABS(J77)&lt;=K77,"VERIFICA","NON VERIFICA")</f>
        <v>VERIFICA</v>
      </c>
      <c r="N77" s="196">
        <f t="shared" si="288"/>
        <v>78.793474915358573</v>
      </c>
      <c r="O77" s="197" t="str">
        <f>IF(ABS(I77)&lt;=N77,"VERIFICA","NON VERIFICA")</f>
        <v>VERIFICA</v>
      </c>
      <c r="P77" s="197" t="str">
        <f t="shared" si="289"/>
        <v>VERIFICA</v>
      </c>
      <c r="Q77" s="195">
        <v>9</v>
      </c>
      <c r="R77" s="192">
        <f>E83</f>
        <v>5.8080578981741766</v>
      </c>
      <c r="S77" s="192">
        <f>E84</f>
        <v>0.61150273068877825</v>
      </c>
      <c r="T77" s="300">
        <f>E85</f>
        <v>2.4062479295037438</v>
      </c>
      <c r="U77" s="195">
        <v>9</v>
      </c>
      <c r="V77" s="198">
        <f>3*fi!$B$6</f>
        <v>6.0288000000000004</v>
      </c>
      <c r="W77" s="199" t="s">
        <v>95</v>
      </c>
      <c r="X77" s="198">
        <f>3*fi!$B$6</f>
        <v>6.0288000000000004</v>
      </c>
      <c r="Y77" s="199" t="s">
        <v>95</v>
      </c>
      <c r="Z77" s="198">
        <f t="shared" si="290"/>
        <v>3.4844444444444442</v>
      </c>
      <c r="AA77" s="198" t="s">
        <v>96</v>
      </c>
      <c r="AB77" s="198">
        <f>X77+40*28*(3.5/450)</f>
        <v>14.739911111111111</v>
      </c>
      <c r="AC77" s="198" t="s">
        <v>96</v>
      </c>
      <c r="AD77" s="296" t="str">
        <f>IF((25*V77)/100&lt;=X77,"VERIFICA","NON VERIFICA")</f>
        <v>VERIFICA</v>
      </c>
      <c r="AE77" s="296"/>
      <c r="AF77" s="328" t="str">
        <f>IF((50*V77)/100&lt;=X77,"VERIFICA","NON VERIFICA")</f>
        <v>VERIFICA</v>
      </c>
      <c r="AG77" s="329"/>
      <c r="AH77" s="192">
        <f t="shared" si="291"/>
        <v>0.17342018348623855</v>
      </c>
      <c r="AI77" s="192">
        <f t="shared" si="292"/>
        <v>1</v>
      </c>
      <c r="AJ77" s="192">
        <f t="shared" si="293"/>
        <v>1.7857142857142858</v>
      </c>
      <c r="AK77" s="200">
        <v>0.81</v>
      </c>
      <c r="AL77" s="201">
        <f>(AH77/(2*AK77))*((1-AJ77)+SQRT((1-AJ77)^2+(4*AK77*AJ77*0.04)/(AH77*(0.28-0.04))))*(0.28-0.04)</f>
        <v>4.367088233304172E-2</v>
      </c>
      <c r="AM77" s="202">
        <f t="shared" si="295"/>
        <v>2.9420262379093403E-4</v>
      </c>
      <c r="AN77" s="202">
        <v>1.9599999999999999E-3</v>
      </c>
      <c r="AO77" s="200" t="str">
        <f t="shared" si="296"/>
        <v>VERIFICA</v>
      </c>
      <c r="AP77" s="200">
        <v>0.41599999999999998</v>
      </c>
      <c r="AQ77" s="192">
        <f t="shared" ref="AQ77:AQ78" si="310">(AL77-0.04)*0.0035/(AL77*0.00196)</f>
        <v>0.15010337948517041</v>
      </c>
      <c r="AR77" s="192">
        <f t="shared" si="297"/>
        <v>50.955899904000006</v>
      </c>
      <c r="AS77" s="192">
        <f t="shared" si="298"/>
        <v>51.558811746908773</v>
      </c>
      <c r="AT77" s="192">
        <f t="shared" si="299"/>
        <v>0.17342018348623855</v>
      </c>
      <c r="AU77" s="192">
        <f t="shared" si="300"/>
        <v>1</v>
      </c>
      <c r="AV77" s="192">
        <f t="shared" si="301"/>
        <v>1.7857142857142858</v>
      </c>
      <c r="AW77" s="200">
        <v>0.81</v>
      </c>
      <c r="AX77" s="192">
        <f t="shared" si="302"/>
        <v>4.3670882333041713E-2</v>
      </c>
      <c r="AY77" s="202">
        <f t="shared" si="303"/>
        <v>2.9420262379093348E-4</v>
      </c>
      <c r="AZ77" s="202">
        <v>1.9599999999999999E-3</v>
      </c>
      <c r="BA77" s="200" t="str">
        <f t="shared" si="304"/>
        <v>VERIFICA</v>
      </c>
      <c r="BB77" s="200">
        <v>0.41599999999999998</v>
      </c>
      <c r="BC77" s="192">
        <f t="shared" si="305"/>
        <v>0.15010337948517014</v>
      </c>
      <c r="BD77" s="192">
        <f t="shared" si="306"/>
        <v>50.955899904000006</v>
      </c>
      <c r="BE77" s="192">
        <f t="shared" si="307"/>
        <v>51.558811746908781</v>
      </c>
      <c r="BF77" s="302">
        <f>K28</f>
        <v>11.8</v>
      </c>
      <c r="BG77" s="191">
        <f t="shared" si="280"/>
        <v>51.558811746908781</v>
      </c>
      <c r="BH77" s="192">
        <f t="shared" si="281"/>
        <v>51.558811746908773</v>
      </c>
      <c r="BI77" s="302">
        <f>(BF77*$AS$3/2)+(BH77+ABS(BG78))/$AS$3</f>
        <v>49.802838227878652</v>
      </c>
      <c r="BJ77" s="302">
        <f>(BF77*$AS$3/2)+(ABS(BG77)+BH78)/$AS$3</f>
        <v>49.802838227878652</v>
      </c>
      <c r="BK77" s="302">
        <f>MAX(ABS(F28),ABS(F29))</f>
        <v>46.768000000000001</v>
      </c>
      <c r="BL77" s="291">
        <f>MAX(BI77,BJ77,BK77)</f>
        <v>49.802838227878652</v>
      </c>
      <c r="BM77" s="305">
        <f>BL77*10/(0.9*(0.24)*391.3*2)</f>
        <v>2.946188289029366</v>
      </c>
      <c r="BN77" s="307">
        <v>8</v>
      </c>
      <c r="BO77" s="305">
        <f>fi!$B$2</f>
        <v>0.50240000000000007</v>
      </c>
      <c r="BP77" s="291">
        <f>0.24/4</f>
        <v>0.06</v>
      </c>
      <c r="BQ77" s="291">
        <f t="shared" si="282"/>
        <v>0.22500000000000001</v>
      </c>
      <c r="BR77" s="291">
        <f t="shared" si="283"/>
        <v>0.128</v>
      </c>
      <c r="BS77" s="291">
        <f t="shared" si="284"/>
        <v>0.192</v>
      </c>
      <c r="BT77" s="291">
        <f t="shared" ref="BT77" si="311">MIN(BP77:BS77)</f>
        <v>0.06</v>
      </c>
      <c r="BU77" s="240" t="str">
        <f>IF(BL77&lt;=$N$157,"VERIFICA","NON VERIFICA")</f>
        <v>VERIFICA</v>
      </c>
      <c r="BV77" s="240"/>
      <c r="BW77" s="240"/>
      <c r="BX77" s="240" t="str">
        <f t="shared" si="308"/>
        <v>VERIFICA</v>
      </c>
      <c r="BY77" s="240"/>
      <c r="BZ77" s="240"/>
      <c r="CA77" s="318">
        <v>15</v>
      </c>
      <c r="CB77" s="236"/>
      <c r="CC77" s="288" t="s">
        <v>212</v>
      </c>
      <c r="CD77" s="289"/>
      <c r="CE77" s="289"/>
    </row>
    <row r="78" spans="1:83" ht="16.5" x14ac:dyDescent="0.35">
      <c r="B78" s="32" t="s">
        <v>37</v>
      </c>
      <c r="C78" s="35">
        <f>C70+C77</f>
        <v>0</v>
      </c>
      <c r="D78" s="37">
        <f t="shared" ref="D78:F78" si="312">D70+D77</f>
        <v>-42.537300000000002</v>
      </c>
      <c r="E78" s="35">
        <f t="shared" si="312"/>
        <v>2.4166000000000025</v>
      </c>
      <c r="F78" s="35">
        <f t="shared" si="312"/>
        <v>-52.965299999999999</v>
      </c>
      <c r="H78" s="195">
        <v>16</v>
      </c>
      <c r="I78" s="196">
        <f>F78</f>
        <v>-52.965299999999999</v>
      </c>
      <c r="J78" s="196">
        <f>F80</f>
        <v>-46.955689999999976</v>
      </c>
      <c r="K78" s="196">
        <f t="shared" si="287"/>
        <v>59.367672447112795</v>
      </c>
      <c r="L78" s="193" t="str">
        <f>IF(ABS(I78)&lt;=K78,"VERIFICA","NON VERIFICA")</f>
        <v>VERIFICA</v>
      </c>
      <c r="M78" s="193" t="str">
        <f>IF(ABS(J78)&lt;=K78,"VERIFICA","NON VERIFICA")</f>
        <v>VERIFICA</v>
      </c>
      <c r="N78" s="196">
        <f t="shared" si="288"/>
        <v>78.793474915358573</v>
      </c>
      <c r="O78" s="197" t="str">
        <f>IF(ABS(I78)&lt;=N78,"VERIFICA","NON VERIFICA")</f>
        <v>VERIFICA</v>
      </c>
      <c r="P78" s="197" t="str">
        <f t="shared" si="289"/>
        <v>VERIFICA</v>
      </c>
      <c r="Q78" s="195">
        <v>16</v>
      </c>
      <c r="R78" s="192">
        <f>F83</f>
        <v>5.5555188781932943</v>
      </c>
      <c r="S78" s="192">
        <f>F84</f>
        <v>1.0131932021466878</v>
      </c>
      <c r="T78" s="303"/>
      <c r="U78" s="195">
        <v>16</v>
      </c>
      <c r="V78" s="198">
        <f>3*fi!$B$6</f>
        <v>6.0288000000000004</v>
      </c>
      <c r="W78" s="199" t="s">
        <v>95</v>
      </c>
      <c r="X78" s="198">
        <f>3*fi!$B$6</f>
        <v>6.0288000000000004</v>
      </c>
      <c r="Y78" s="199" t="s">
        <v>95</v>
      </c>
      <c r="Z78" s="198">
        <f t="shared" si="290"/>
        <v>3.4844444444444442</v>
      </c>
      <c r="AA78" s="198" t="s">
        <v>96</v>
      </c>
      <c r="AB78" s="198">
        <f>X78+40*28*(3.5/450)</f>
        <v>14.739911111111111</v>
      </c>
      <c r="AC78" s="198" t="s">
        <v>96</v>
      </c>
      <c r="AD78" s="296" t="str">
        <f>IF((25*V78)/100&lt;=X78,"VERIFICA","NON VERIFICA")</f>
        <v>VERIFICA</v>
      </c>
      <c r="AE78" s="296"/>
      <c r="AF78" s="296" t="str">
        <f>IF((50*V78)/100&lt;=X78,"VERIFICA","NON VERIFICA")</f>
        <v>VERIFICA</v>
      </c>
      <c r="AG78" s="296"/>
      <c r="AH78" s="192">
        <f t="shared" si="291"/>
        <v>0.17342018348623855</v>
      </c>
      <c r="AI78" s="192">
        <f t="shared" si="292"/>
        <v>1</v>
      </c>
      <c r="AJ78" s="192">
        <f>0.0035*AI78/0.00196</f>
        <v>1.7857142857142858</v>
      </c>
      <c r="AK78" s="200">
        <v>0.81</v>
      </c>
      <c r="AL78" s="201">
        <f t="shared" ref="AL78" si="313">(AH78/(2*AK78))*((1-AJ78)+SQRT((1-AJ78)^2+(4*AK78*AJ78*0.04)/(AH78*(0.28-0.04))))*(0.28-0.04)</f>
        <v>4.367088233304172E-2</v>
      </c>
      <c r="AM78" s="202">
        <f t="shared" si="295"/>
        <v>2.9420262379093403E-4</v>
      </c>
      <c r="AN78" s="202">
        <v>1.9599999999999999E-3</v>
      </c>
      <c r="AO78" s="200" t="str">
        <f t="shared" si="296"/>
        <v>VERIFICA</v>
      </c>
      <c r="AP78" s="200">
        <v>0.41599999999999998</v>
      </c>
      <c r="AQ78" s="192">
        <f t="shared" si="310"/>
        <v>0.15010337948517041</v>
      </c>
      <c r="AR78" s="192">
        <f t="shared" si="297"/>
        <v>50.955899904000006</v>
      </c>
      <c r="AS78" s="192">
        <f t="shared" si="298"/>
        <v>51.558811746908773</v>
      </c>
      <c r="AT78" s="192">
        <f t="shared" si="299"/>
        <v>0.17342018348623855</v>
      </c>
      <c r="AU78" s="192">
        <f t="shared" si="300"/>
        <v>1</v>
      </c>
      <c r="AV78" s="192">
        <f t="shared" si="301"/>
        <v>1.7857142857142858</v>
      </c>
      <c r="AW78" s="200">
        <v>0.81</v>
      </c>
      <c r="AX78" s="192">
        <f t="shared" si="302"/>
        <v>4.3670882333041713E-2</v>
      </c>
      <c r="AY78" s="202">
        <f t="shared" si="303"/>
        <v>2.9420262379093348E-4</v>
      </c>
      <c r="AZ78" s="202">
        <v>1.9599999999999999E-3</v>
      </c>
      <c r="BA78" s="200" t="str">
        <f t="shared" si="304"/>
        <v>VERIFICA</v>
      </c>
      <c r="BB78" s="200">
        <v>0.41599999999999998</v>
      </c>
      <c r="BC78" s="192">
        <f t="shared" si="305"/>
        <v>0.15010337948517014</v>
      </c>
      <c r="BD78" s="192">
        <f t="shared" si="306"/>
        <v>50.955899904000006</v>
      </c>
      <c r="BE78" s="192">
        <f t="shared" si="307"/>
        <v>51.558811746908781</v>
      </c>
      <c r="BF78" s="303"/>
      <c r="BG78" s="191">
        <f t="shared" si="280"/>
        <v>51.558811746908781</v>
      </c>
      <c r="BH78" s="192">
        <f t="shared" si="281"/>
        <v>51.558811746908773</v>
      </c>
      <c r="BI78" s="303"/>
      <c r="BJ78" s="303"/>
      <c r="BK78" s="303"/>
      <c r="BL78" s="291"/>
      <c r="BM78" s="305"/>
      <c r="BN78" s="307"/>
      <c r="BO78" s="305"/>
      <c r="BP78" s="291"/>
      <c r="BQ78" s="291"/>
      <c r="BR78" s="291"/>
      <c r="BS78" s="291"/>
      <c r="BT78" s="291"/>
      <c r="BU78" s="240" t="str">
        <f>IF(BL78&lt;=$N$157,"VERIFICA","NON VERIFICA")</f>
        <v>VERIFICA</v>
      </c>
      <c r="BV78" s="240"/>
      <c r="BW78" s="240"/>
      <c r="BX78" s="240" t="str">
        <f t="shared" si="308"/>
        <v>VERIFICA</v>
      </c>
      <c r="BY78" s="240"/>
      <c r="BZ78" s="240"/>
      <c r="CA78" s="318"/>
      <c r="CB78" s="236"/>
      <c r="CC78" s="288"/>
      <c r="CD78" s="289"/>
      <c r="CE78" s="289"/>
    </row>
    <row r="79" spans="1:83" x14ac:dyDescent="0.25">
      <c r="B79" s="32" t="s">
        <v>38</v>
      </c>
      <c r="C79" s="35">
        <f>C70-C77</f>
        <v>0</v>
      </c>
      <c r="D79" s="37">
        <f t="shared" ref="D79:F79" si="314">D70-D77</f>
        <v>-14.3187</v>
      </c>
      <c r="E79" s="35">
        <f t="shared" si="314"/>
        <v>-55.272600000000004</v>
      </c>
      <c r="F79" s="35">
        <f t="shared" si="314"/>
        <v>5.9852999999999987</v>
      </c>
    </row>
    <row r="80" spans="1:83" x14ac:dyDescent="0.25">
      <c r="A80" s="44" t="s">
        <v>52</v>
      </c>
      <c r="B80" s="45" t="s">
        <v>53</v>
      </c>
      <c r="C80" s="46">
        <f>MIN(O7:O9)</f>
        <v>2.0359649999999996</v>
      </c>
      <c r="D80" s="47">
        <f>MIN(AL7:AL9)</f>
        <v>-39.127199999999959</v>
      </c>
      <c r="E80" s="46">
        <f>MIN(O27:O29)</f>
        <v>-49.090169999999993</v>
      </c>
      <c r="F80" s="47">
        <f>MIN(AL27:AL29)</f>
        <v>-46.955689999999976</v>
      </c>
    </row>
    <row r="81" spans="1:83" x14ac:dyDescent="0.25">
      <c r="A81" s="49"/>
      <c r="B81" s="45" t="s">
        <v>54</v>
      </c>
      <c r="C81" s="46">
        <f>MAX(O7:O9)</f>
        <v>3.9353250000000002</v>
      </c>
      <c r="D81" s="47">
        <f>MAX(AL7:AL9)</f>
        <v>-10.656959999999998</v>
      </c>
      <c r="E81" s="46">
        <f>MAX(O27:O29)</f>
        <v>5.168470000000009</v>
      </c>
      <c r="F81" s="47">
        <f>MAX(AL27:AL29)</f>
        <v>8.5635899999999765</v>
      </c>
    </row>
    <row r="82" spans="1:83" x14ac:dyDescent="0.25">
      <c r="C82" s="24">
        <f>MAX(O7:AL9)</f>
        <v>27.058185000000005</v>
      </c>
      <c r="D82" s="25"/>
      <c r="E82" s="259">
        <f>MAX(O27:AL29)</f>
        <v>20.337800000000001</v>
      </c>
      <c r="F82" s="259"/>
    </row>
    <row r="83" spans="1:83" x14ac:dyDescent="0.25">
      <c r="B83" s="26" t="s">
        <v>55</v>
      </c>
      <c r="C83" s="53">
        <f>0</f>
        <v>0</v>
      </c>
      <c r="D83" s="27">
        <f>ABS(D80*$F$159)</f>
        <v>4.6292983502285781</v>
      </c>
      <c r="E83" s="27">
        <f>ABS(E80*$F$159)</f>
        <v>5.8080578981741766</v>
      </c>
      <c r="F83" s="27">
        <f>ABS(F80*$F$159)</f>
        <v>5.5555188781932943</v>
      </c>
    </row>
    <row r="84" spans="1:83" x14ac:dyDescent="0.25">
      <c r="B84" s="26" t="s">
        <v>56</v>
      </c>
      <c r="C84" s="53">
        <f>ABS(C81*$F$159)</f>
        <v>0.46560432461595253</v>
      </c>
      <c r="D84" s="27"/>
      <c r="E84" s="27">
        <f>ABS(E81*$F$159)</f>
        <v>0.61150273068877825</v>
      </c>
      <c r="F84" s="27">
        <f>ABS(F81*$F$159)</f>
        <v>1.0131932021466878</v>
      </c>
    </row>
    <row r="85" spans="1:83" x14ac:dyDescent="0.25">
      <c r="B85" s="56" t="s">
        <v>79</v>
      </c>
      <c r="C85" s="260">
        <f>ABS(C82*$F$159)</f>
        <v>3.201364042933811</v>
      </c>
      <c r="D85" s="260"/>
      <c r="E85" s="260">
        <f>ABS(E82*$F$159)</f>
        <v>2.4062479295037438</v>
      </c>
      <c r="F85" s="260"/>
    </row>
    <row r="87" spans="1:83" x14ac:dyDescent="0.25">
      <c r="A87" t="s">
        <v>65</v>
      </c>
    </row>
    <row r="89" spans="1:83" x14ac:dyDescent="0.25">
      <c r="C89" s="23">
        <v>2</v>
      </c>
      <c r="D89" s="8">
        <v>9</v>
      </c>
      <c r="E89" s="23">
        <v>9</v>
      </c>
      <c r="F89" s="8">
        <v>16</v>
      </c>
    </row>
    <row r="90" spans="1:83" x14ac:dyDescent="0.25">
      <c r="A90" s="1">
        <v>1</v>
      </c>
      <c r="B90" s="32" t="s">
        <v>45</v>
      </c>
      <c r="C90" s="1">
        <v>0</v>
      </c>
      <c r="D90" s="32">
        <v>-45.59</v>
      </c>
      <c r="E90" s="1">
        <v>-40.820999999999998</v>
      </c>
      <c r="F90" s="1">
        <v>-35.805</v>
      </c>
    </row>
    <row r="91" spans="1:83" x14ac:dyDescent="0.25">
      <c r="A91" s="1">
        <v>2</v>
      </c>
      <c r="B91" s="32" t="s">
        <v>46</v>
      </c>
      <c r="C91" s="1">
        <v>0</v>
      </c>
      <c r="D91" s="32">
        <v>-28.344000000000001</v>
      </c>
      <c r="E91" s="1">
        <v>-26.664999999999999</v>
      </c>
      <c r="F91" s="1">
        <v>-23.515000000000001</v>
      </c>
    </row>
    <row r="92" spans="1:83" x14ac:dyDescent="0.25">
      <c r="A92" s="1">
        <v>3</v>
      </c>
      <c r="B92" s="32" t="s">
        <v>47</v>
      </c>
      <c r="C92" s="1">
        <v>0</v>
      </c>
      <c r="D92" s="32">
        <v>0.41399999999999998</v>
      </c>
      <c r="E92" s="1">
        <v>-0.85099999999999998</v>
      </c>
      <c r="F92" s="1">
        <v>0.87</v>
      </c>
    </row>
    <row r="93" spans="1:83" x14ac:dyDescent="0.25">
      <c r="A93" s="1">
        <v>4</v>
      </c>
      <c r="B93" s="32" t="s">
        <v>48</v>
      </c>
      <c r="C93" s="1">
        <v>0</v>
      </c>
      <c r="D93" s="32">
        <v>-14.401</v>
      </c>
      <c r="E93" s="1">
        <v>29.623000000000001</v>
      </c>
      <c r="F93" s="1">
        <v>-30.268999999999998</v>
      </c>
    </row>
    <row r="94" spans="1:83" x14ac:dyDescent="0.25">
      <c r="A94" s="1">
        <v>5</v>
      </c>
      <c r="B94" s="32" t="s">
        <v>49</v>
      </c>
      <c r="C94" s="1">
        <v>0</v>
      </c>
      <c r="D94" s="32">
        <v>0.54700000000000004</v>
      </c>
      <c r="E94" s="1">
        <v>-1.125</v>
      </c>
      <c r="F94" s="1">
        <v>1.1499999999999999</v>
      </c>
      <c r="H94" s="258" t="s">
        <v>81</v>
      </c>
      <c r="I94" s="258"/>
      <c r="J94" s="258"/>
      <c r="K94" s="258"/>
      <c r="L94" s="258"/>
      <c r="M94" s="258"/>
      <c r="N94" s="258"/>
      <c r="O94" s="258"/>
      <c r="P94" s="258"/>
      <c r="Q94" s="276" t="s">
        <v>89</v>
      </c>
      <c r="R94" s="277"/>
      <c r="S94" s="277"/>
      <c r="T94" s="278"/>
      <c r="U94" s="279" t="s">
        <v>90</v>
      </c>
      <c r="V94" s="280"/>
      <c r="W94" s="280"/>
      <c r="X94" s="280"/>
      <c r="Y94" s="281"/>
      <c r="Z94" s="270" t="s">
        <v>93</v>
      </c>
      <c r="AA94" s="271"/>
      <c r="AB94" s="271"/>
      <c r="AC94" s="271"/>
      <c r="AD94" s="271"/>
      <c r="AE94" s="271"/>
      <c r="AF94" s="271"/>
      <c r="AG94" s="272"/>
      <c r="AH94" s="286" t="s">
        <v>130</v>
      </c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  <c r="AY94" s="286"/>
      <c r="AZ94" s="286"/>
      <c r="BA94" s="286"/>
      <c r="BB94" s="286"/>
      <c r="BC94" s="286"/>
      <c r="BD94" s="286"/>
      <c r="BE94" s="286"/>
      <c r="BF94" s="286"/>
      <c r="BG94" s="286"/>
      <c r="BH94" s="286"/>
      <c r="BI94" s="286"/>
      <c r="BJ94" s="286"/>
      <c r="BK94" s="286"/>
      <c r="BL94" s="286"/>
      <c r="BM94" s="286"/>
      <c r="BN94" s="286"/>
      <c r="BO94" s="286"/>
      <c r="BP94" s="240" t="s">
        <v>203</v>
      </c>
      <c r="BQ94" s="240"/>
      <c r="BR94" s="240"/>
      <c r="BS94" s="240"/>
      <c r="BT94" s="240"/>
      <c r="BU94" s="247" t="s">
        <v>221</v>
      </c>
      <c r="BV94" s="247"/>
      <c r="BW94" s="247"/>
      <c r="BX94" s="247" t="s">
        <v>222</v>
      </c>
      <c r="BY94" s="247"/>
      <c r="BZ94" s="247"/>
      <c r="CA94" s="186"/>
    </row>
    <row r="95" spans="1:83" ht="18.75" x14ac:dyDescent="0.35">
      <c r="A95" s="1">
        <v>6</v>
      </c>
      <c r="B95" s="32" t="s">
        <v>50</v>
      </c>
      <c r="C95" s="1">
        <v>0</v>
      </c>
      <c r="D95" s="32">
        <v>0.88900000000000001</v>
      </c>
      <c r="E95" s="1">
        <v>-1.829</v>
      </c>
      <c r="F95" s="1">
        <v>1.869</v>
      </c>
      <c r="H95" s="203" t="s">
        <v>86</v>
      </c>
      <c r="I95" s="203" t="s">
        <v>177</v>
      </c>
      <c r="J95" s="203" t="s">
        <v>178</v>
      </c>
      <c r="K95" s="203" t="s">
        <v>179</v>
      </c>
      <c r="L95" s="203" t="s">
        <v>128</v>
      </c>
      <c r="M95" s="204" t="s">
        <v>129</v>
      </c>
      <c r="N95" s="203" t="s">
        <v>180</v>
      </c>
      <c r="O95" s="203" t="s">
        <v>128</v>
      </c>
      <c r="P95" s="204" t="s">
        <v>129</v>
      </c>
      <c r="Q95" s="177" t="s">
        <v>86</v>
      </c>
      <c r="R95" s="177" t="s">
        <v>55</v>
      </c>
      <c r="S95" s="177" t="s">
        <v>56</v>
      </c>
      <c r="T95" s="177" t="s">
        <v>79</v>
      </c>
      <c r="U95" s="177" t="s">
        <v>86</v>
      </c>
      <c r="V95" s="330" t="s">
        <v>91</v>
      </c>
      <c r="W95" s="330"/>
      <c r="X95" s="330" t="s">
        <v>92</v>
      </c>
      <c r="Y95" s="330"/>
      <c r="Z95" s="263" t="s">
        <v>94</v>
      </c>
      <c r="AA95" s="263"/>
      <c r="AB95" s="263" t="s">
        <v>97</v>
      </c>
      <c r="AC95" s="263"/>
      <c r="AD95" s="263" t="s">
        <v>98</v>
      </c>
      <c r="AE95" s="263"/>
      <c r="AF95" s="324" t="s">
        <v>99</v>
      </c>
      <c r="AG95" s="262"/>
      <c r="AH95" s="205" t="s">
        <v>131</v>
      </c>
      <c r="AI95" s="205" t="s">
        <v>132</v>
      </c>
      <c r="AJ95" s="205" t="s">
        <v>181</v>
      </c>
      <c r="AK95" s="205" t="s">
        <v>134</v>
      </c>
      <c r="AL95" s="205" t="s">
        <v>135</v>
      </c>
      <c r="AM95" s="205" t="s">
        <v>182</v>
      </c>
      <c r="AN95" s="205" t="s">
        <v>183</v>
      </c>
      <c r="AO95" s="205" t="s">
        <v>184</v>
      </c>
      <c r="AP95" s="205" t="s">
        <v>139</v>
      </c>
      <c r="AQ95" s="206" t="s">
        <v>140</v>
      </c>
      <c r="AR95" s="205" t="s">
        <v>185</v>
      </c>
      <c r="AS95" s="205" t="s">
        <v>186</v>
      </c>
      <c r="AT95" s="207" t="s">
        <v>131</v>
      </c>
      <c r="AU95" s="205" t="s">
        <v>132</v>
      </c>
      <c r="AV95" s="205" t="s">
        <v>181</v>
      </c>
      <c r="AW95" s="205" t="s">
        <v>134</v>
      </c>
      <c r="AX95" s="205" t="s">
        <v>42</v>
      </c>
      <c r="AY95" s="205" t="s">
        <v>182</v>
      </c>
      <c r="AZ95" s="205" t="s">
        <v>183</v>
      </c>
      <c r="BA95" s="205" t="s">
        <v>184</v>
      </c>
      <c r="BB95" s="205" t="s">
        <v>139</v>
      </c>
      <c r="BC95" s="206" t="s">
        <v>140</v>
      </c>
      <c r="BD95" s="205" t="s">
        <v>187</v>
      </c>
      <c r="BE95" s="205" t="s">
        <v>188</v>
      </c>
      <c r="BF95" s="205" t="s">
        <v>145</v>
      </c>
      <c r="BG95" s="205" t="s">
        <v>188</v>
      </c>
      <c r="BH95" s="205" t="s">
        <v>186</v>
      </c>
      <c r="BI95" s="205" t="s">
        <v>146</v>
      </c>
      <c r="BJ95" s="205" t="s">
        <v>147</v>
      </c>
      <c r="BK95" s="205" t="s">
        <v>148</v>
      </c>
      <c r="BL95" s="205" t="s">
        <v>189</v>
      </c>
      <c r="BM95" s="210" t="s">
        <v>199</v>
      </c>
      <c r="BN95" s="210" t="s">
        <v>200</v>
      </c>
      <c r="BO95" s="210" t="s">
        <v>201</v>
      </c>
      <c r="BP95" s="219" t="s">
        <v>207</v>
      </c>
      <c r="BQ95" s="220" t="s">
        <v>208</v>
      </c>
      <c r="BR95" s="219" t="s">
        <v>204</v>
      </c>
      <c r="BS95" s="219" t="s">
        <v>205</v>
      </c>
      <c r="BT95" s="219" t="s">
        <v>206</v>
      </c>
      <c r="BU95" s="247"/>
      <c r="BV95" s="247"/>
      <c r="BW95" s="247"/>
      <c r="BX95" s="247"/>
      <c r="BY95" s="247"/>
      <c r="BZ95" s="247"/>
      <c r="CA95" s="219" t="s">
        <v>224</v>
      </c>
    </row>
    <row r="96" spans="1:83" ht="16.5" x14ac:dyDescent="0.35">
      <c r="B96" s="32" t="s">
        <v>33</v>
      </c>
      <c r="C96" s="35">
        <f>(ABS(C92)+ABS(C94))*SIGN(C92)</f>
        <v>0</v>
      </c>
      <c r="D96" s="37">
        <f t="shared" ref="D96:F96" si="315">(ABS(D92)+ABS(D94))*SIGN(D92)</f>
        <v>0.96100000000000008</v>
      </c>
      <c r="E96" s="35">
        <f t="shared" si="315"/>
        <v>-1.976</v>
      </c>
      <c r="F96" s="35">
        <f t="shared" si="315"/>
        <v>2.02</v>
      </c>
      <c r="H96" s="195">
        <v>2</v>
      </c>
      <c r="I96" s="196">
        <f>C100</f>
        <v>0</v>
      </c>
      <c r="J96" s="196">
        <f>C102</f>
        <v>3.9377249999999999</v>
      </c>
      <c r="K96" s="196">
        <f>$N$155</f>
        <v>59.367672447112795</v>
      </c>
      <c r="L96" s="193" t="str">
        <f>IF(ABS(I96)&lt;=K96,"VERIFICA","NON VERIFICA")</f>
        <v>VERIFICA</v>
      </c>
      <c r="M96" s="193" t="str">
        <f>IF(ABS(J96)&lt;=K96,"VERIFICA","NON VERIFICA")</f>
        <v>VERIFICA</v>
      </c>
      <c r="N96" s="196">
        <f>$N$156</f>
        <v>78.793474915358573</v>
      </c>
      <c r="O96" s="197" t="str">
        <f>IF(ABS(I96)&lt;=N96,"VERIFICA","NON VERIFICA")</f>
        <v>VERIFICA</v>
      </c>
      <c r="P96" s="197" t="str">
        <f>IF(ABS(J96)&lt;=N96,"VERIFICA","NON VERIFICA")</f>
        <v>VERIFICA</v>
      </c>
      <c r="Q96" s="195">
        <v>2</v>
      </c>
      <c r="R96" s="198">
        <f>C104</f>
        <v>0</v>
      </c>
      <c r="S96" s="198">
        <f>C105</f>
        <v>0.4658882783882784</v>
      </c>
      <c r="T96" s="331">
        <f>C106</f>
        <v>3.2049418604651159</v>
      </c>
      <c r="U96" s="195">
        <v>2</v>
      </c>
      <c r="V96" s="198">
        <f>3*fi!$B$6</f>
        <v>6.0288000000000004</v>
      </c>
      <c r="W96" s="199" t="s">
        <v>95</v>
      </c>
      <c r="X96" s="198">
        <f>3*fi!$B$6</f>
        <v>6.0288000000000004</v>
      </c>
      <c r="Y96" s="199" t="s">
        <v>95</v>
      </c>
      <c r="Z96" s="198">
        <f>40*28*1.4/450</f>
        <v>3.4844444444444442</v>
      </c>
      <c r="AA96" s="198" t="s">
        <v>96</v>
      </c>
      <c r="AB96" s="198">
        <f>X96+40*28*(3.5/450)</f>
        <v>14.739911111111111</v>
      </c>
      <c r="AC96" s="198" t="s">
        <v>96</v>
      </c>
      <c r="AD96" s="296" t="str">
        <f>IF((25*V96)/100&lt;=X96,"VERIFICA","NON VERIFICA")</f>
        <v>VERIFICA</v>
      </c>
      <c r="AE96" s="296"/>
      <c r="AF96" s="332" t="str">
        <f>IF((50*V96)/100&lt;=X96,"VERIFICA","NON VERIFICA")</f>
        <v>VERIFICA</v>
      </c>
      <c r="AG96" s="333"/>
      <c r="AH96" s="192">
        <f>(V96*100*391.3)/(40*10*($F$158)*10*14.17)</f>
        <v>0.17342018348623855</v>
      </c>
      <c r="AI96" s="192">
        <f>X96/V96</f>
        <v>1</v>
      </c>
      <c r="AJ96" s="192">
        <f>0.0035*AI96/0.00196</f>
        <v>1.7857142857142858</v>
      </c>
      <c r="AK96" s="200">
        <v>0.81</v>
      </c>
      <c r="AL96" s="201">
        <f>(AH96/(2*AK96))*((1-AJ96)+SQRT((1-AJ96)^2+(4*AK96*AJ96*0.04)/(AH96*(0.28-0.04))))*(0.28-0.04)</f>
        <v>4.367088233304172E-2</v>
      </c>
      <c r="AM96" s="202">
        <f>(AL96-0.04)*0.0035/AL96</f>
        <v>2.9420262379093403E-4</v>
      </c>
      <c r="AN96" s="202">
        <v>1.9599999999999999E-3</v>
      </c>
      <c r="AO96" s="200" t="str">
        <f>IF(AM96&lt;AN96, "VERIFICA","NON VERIFICA")</f>
        <v>VERIFICA</v>
      </c>
      <c r="AP96" s="200">
        <v>0.41599999999999998</v>
      </c>
      <c r="AQ96" s="192">
        <f>(AL96-0.04)*0.0035/(AL96*0.00196)</f>
        <v>0.15010337948517041</v>
      </c>
      <c r="AR96" s="192">
        <f>(V96*100*0.9*391.3*($F$158)*10)*10^-6</f>
        <v>50.955899904000006</v>
      </c>
      <c r="AS96" s="192">
        <f>((V96*100*(($F$158)*10-AP96*AL96*1000)+AQ96*X96*100*(AP96*AL96*1000-0.04*1000))*391.3)*10^-6</f>
        <v>51.558811746908773</v>
      </c>
      <c r="AT96" s="192">
        <f>(X96*100*391.3)/(40*10*($F$158)*10*14.17)</f>
        <v>0.17342018348623855</v>
      </c>
      <c r="AU96" s="192">
        <f>V96/X96</f>
        <v>1</v>
      </c>
      <c r="AV96" s="192">
        <f>0.0035*AU96/0.00196</f>
        <v>1.7857142857142858</v>
      </c>
      <c r="AW96" s="200">
        <v>0.81</v>
      </c>
      <c r="AX96" s="192">
        <f>(AT96/(2*AW96))*((1-AV96)+SQRT((1-AV96)^2+(4*AW96*AV96*0.04)/(AT96*(0.24))))*(0.24)</f>
        <v>4.3670882333041713E-2</v>
      </c>
      <c r="AY96" s="202">
        <f>(AX96-0.04)*0.0035/AX96</f>
        <v>2.9420262379093348E-4</v>
      </c>
      <c r="AZ96" s="202">
        <v>1.9599999999999999E-3</v>
      </c>
      <c r="BA96" s="200" t="str">
        <f>IF(AY96&lt;AZ96, "VERIFICA","NON VERIFICA")</f>
        <v>VERIFICA</v>
      </c>
      <c r="BB96" s="200">
        <v>0.41599999999999998</v>
      </c>
      <c r="BC96" s="192">
        <f>(AX96-0.04)*0.0035/(AX96*0.00196)</f>
        <v>0.15010337948517014</v>
      </c>
      <c r="BD96" s="192">
        <f>(X96*100*0.9*391.3*($F$158)*10)*10^-6</f>
        <v>50.955899904000006</v>
      </c>
      <c r="BE96" s="192">
        <f>((X96*100*(($F$158)*10-BB96*AX96*1000)+BC96*V96*100*(BB96*AX96*1000-0.04*1000))*391.3)*10^-6</f>
        <v>51.558811746908781</v>
      </c>
      <c r="BF96" s="300">
        <f>K12</f>
        <v>8.5</v>
      </c>
      <c r="BG96" s="191">
        <f t="shared" ref="BG96:BG99" si="316">BE96</f>
        <v>51.558811746908781</v>
      </c>
      <c r="BH96" s="192">
        <f t="shared" ref="BH96:BH99" si="317">AS96</f>
        <v>51.558811746908773</v>
      </c>
      <c r="BI96" s="302">
        <f>(BF96*$AT$2/2)+(BH96+ABS(BG97))/$AT$2</f>
        <v>41.869343130064152</v>
      </c>
      <c r="BJ96" s="302">
        <f>(BF96*$AT$2/2)+(ABS(BG96)+BH97)/$AT$2</f>
        <v>41.869343130064152</v>
      </c>
      <c r="BK96" s="302">
        <f>MAX(ABS(F12),ABS(F13))</f>
        <v>44.646000000000001</v>
      </c>
      <c r="BL96" s="291">
        <f>MAX(BI96,BJ96,BK96)</f>
        <v>44.646000000000001</v>
      </c>
      <c r="BM96" s="305">
        <f>BL96*10/(0.9*(0.24)*391.3*2)</f>
        <v>2.6411250248459552</v>
      </c>
      <c r="BN96" s="307">
        <v>8</v>
      </c>
      <c r="BO96" s="305">
        <f>fi!$B$2</f>
        <v>0.50240000000000007</v>
      </c>
      <c r="BP96" s="291">
        <f>0.24/4</f>
        <v>0.06</v>
      </c>
      <c r="BQ96" s="291">
        <f t="shared" ref="BQ96:BQ98" si="318">0.225</f>
        <v>0.22500000000000001</v>
      </c>
      <c r="BR96" s="291">
        <f t="shared" ref="BR96:BR98" si="319">8*0.016</f>
        <v>0.128</v>
      </c>
      <c r="BS96" s="291">
        <f t="shared" ref="BS96:BS98" si="320">24*0.008</f>
        <v>0.192</v>
      </c>
      <c r="BT96" s="291">
        <f t="shared" ref="BT96" si="321">MIN(BP96:BS96)</f>
        <v>0.06</v>
      </c>
      <c r="BU96" s="240" t="str">
        <f>IF(BL96&lt;=$N$157,"VERIFICA","NON VERIFICA")</f>
        <v>VERIFICA</v>
      </c>
      <c r="BV96" s="240"/>
      <c r="BW96" s="240"/>
      <c r="BX96" s="240" t="str">
        <f>IF(BL96&lt;=$Y$159,"VERIFICA","NON VERIFICA")</f>
        <v>VERIFICA</v>
      </c>
      <c r="BY96" s="240"/>
      <c r="BZ96" s="240"/>
      <c r="CA96" s="318">
        <v>15</v>
      </c>
      <c r="CC96" s="288" t="s">
        <v>212</v>
      </c>
      <c r="CD96" s="289"/>
      <c r="CE96" s="289"/>
    </row>
    <row r="97" spans="1:83" ht="16.5" x14ac:dyDescent="0.35">
      <c r="B97" s="32" t="s">
        <v>34</v>
      </c>
      <c r="C97" s="35">
        <f>(ABS(C93)+ABS(C95))*SIGN(C93)</f>
        <v>0</v>
      </c>
      <c r="D97" s="37">
        <f t="shared" ref="D97:F97" si="322">(ABS(D93)+ABS(D95))*SIGN(D93)</f>
        <v>-15.29</v>
      </c>
      <c r="E97" s="35">
        <f t="shared" si="322"/>
        <v>31.452000000000002</v>
      </c>
      <c r="F97" s="35">
        <f t="shared" si="322"/>
        <v>-32.137999999999998</v>
      </c>
      <c r="H97" s="195">
        <v>9</v>
      </c>
      <c r="I97" s="196">
        <f>D90</f>
        <v>-45.59</v>
      </c>
      <c r="J97" s="196">
        <f>D101</f>
        <v>-39.412289999999985</v>
      </c>
      <c r="K97" s="196">
        <f t="shared" ref="K97:K99" si="323">$N$155</f>
        <v>59.367672447112795</v>
      </c>
      <c r="L97" s="193" t="str">
        <f>IF(ABS(I97)&lt;=K97,"VERIFICA","NON VERIFICA")</f>
        <v>VERIFICA</v>
      </c>
      <c r="M97" s="193" t="str">
        <f>IF(ABS(J97)&lt;=K97,"VERIFICA","NON VERIFICA")</f>
        <v>VERIFICA</v>
      </c>
      <c r="N97" s="196">
        <f t="shared" ref="N97:N99" si="324">$N$156</f>
        <v>78.793474915358573</v>
      </c>
      <c r="O97" s="197" t="str">
        <f>IF(ABS(I97)&lt;=N97,"VERIFICA","NON VERIFICA")</f>
        <v>VERIFICA</v>
      </c>
      <c r="P97" s="197" t="str">
        <f t="shared" ref="P97:P99" si="325">IF(ABS(J97)&lt;=N97,"VERIFICA","NON VERIFICA")</f>
        <v>VERIFICA</v>
      </c>
      <c r="Q97" s="195">
        <v>9</v>
      </c>
      <c r="R97" s="198">
        <f>D104</f>
        <v>4.6630285089587398</v>
      </c>
      <c r="S97" s="198">
        <f>D105</f>
        <v>0</v>
      </c>
      <c r="T97" s="331"/>
      <c r="U97" s="195">
        <v>9</v>
      </c>
      <c r="V97" s="198">
        <f>3*fi!$B$6</f>
        <v>6.0288000000000004</v>
      </c>
      <c r="W97" s="199" t="s">
        <v>95</v>
      </c>
      <c r="X97" s="198">
        <f>3*fi!$B$6</f>
        <v>6.0288000000000004</v>
      </c>
      <c r="Y97" s="199" t="s">
        <v>95</v>
      </c>
      <c r="Z97" s="198">
        <f t="shared" ref="Z97:Z99" si="326">40*28*1.4/450</f>
        <v>3.4844444444444442</v>
      </c>
      <c r="AA97" s="198" t="s">
        <v>96</v>
      </c>
      <c r="AB97" s="198">
        <f>X97+40*28*(3.5/450)</f>
        <v>14.739911111111111</v>
      </c>
      <c r="AC97" s="198" t="s">
        <v>96</v>
      </c>
      <c r="AD97" s="296" t="str">
        <f>IF((25*V97)/100&lt;=X97,"VERIFICA","NON VERIFICA")</f>
        <v>VERIFICA</v>
      </c>
      <c r="AE97" s="296"/>
      <c r="AF97" s="328" t="str">
        <f>IF((50*V97)/100&lt;=X97,"VERIFICA","NON VERIFICA")</f>
        <v>VERIFICA</v>
      </c>
      <c r="AG97" s="329"/>
      <c r="AH97" s="192">
        <f t="shared" ref="AH97:AH99" si="327">(V97*100*391.3)/(40*10*($F$158)*10*14.17)</f>
        <v>0.17342018348623855</v>
      </c>
      <c r="AI97" s="192">
        <f t="shared" ref="AI97:AI99" si="328">X97/V97</f>
        <v>1</v>
      </c>
      <c r="AJ97" s="192">
        <f t="shared" ref="AJ97:AJ98" si="329">0.0035*AI97/0.00196</f>
        <v>1.7857142857142858</v>
      </c>
      <c r="AK97" s="200">
        <v>0.81</v>
      </c>
      <c r="AL97" s="201">
        <f t="shared" ref="AL97" si="330">(AH97/(2*AK97))*((1-AJ97)+SQRT((1-AJ97)^2+(4*AK97*AJ97*0.04)/(AH97*(0.28-0.04))))*(0.28-0.04)</f>
        <v>4.367088233304172E-2</v>
      </c>
      <c r="AM97" s="202">
        <f t="shared" ref="AM97:AM99" si="331">(AL97-0.04)*0.0035/AL97</f>
        <v>2.9420262379093403E-4</v>
      </c>
      <c r="AN97" s="202">
        <v>1.9599999999999999E-3</v>
      </c>
      <c r="AO97" s="200" t="str">
        <f t="shared" ref="AO97:AO99" si="332">IF(AM97&lt;AN97, "VERIFICA","NON VERIFICA")</f>
        <v>VERIFICA</v>
      </c>
      <c r="AP97" s="200">
        <v>0.41599999999999998</v>
      </c>
      <c r="AQ97" s="192">
        <f>(AL97-0.04)*0.0035/(AL97*0.00196)</f>
        <v>0.15010337948517041</v>
      </c>
      <c r="AR97" s="192">
        <f t="shared" ref="AR97:AR99" si="333">(V97*100*0.9*391.3*($F$158)*10)*10^-6</f>
        <v>50.955899904000006</v>
      </c>
      <c r="AS97" s="192">
        <f t="shared" ref="AS97:AS99" si="334">((V97*100*(($F$158)*10-AP97*AL97*1000)+AQ97*X97*100*(AP97*AL97*1000-0.04*1000))*391.3)*10^-6</f>
        <v>51.558811746908773</v>
      </c>
      <c r="AT97" s="192">
        <f t="shared" ref="AT97:AT99" si="335">(X97*100*391.3)/(40*10*($F$158)*10*14.17)</f>
        <v>0.17342018348623855</v>
      </c>
      <c r="AU97" s="192">
        <f t="shared" ref="AU97:AU99" si="336">V97/X97</f>
        <v>1</v>
      </c>
      <c r="AV97" s="192">
        <f t="shared" ref="AV97:AV99" si="337">0.0035*AU97/0.00196</f>
        <v>1.7857142857142858</v>
      </c>
      <c r="AW97" s="200">
        <v>0.81</v>
      </c>
      <c r="AX97" s="192">
        <f t="shared" ref="AX97:AX99" si="338">(AT97/(2*AW97))*((1-AV97)+SQRT((1-AV97)^2+(4*AW97*AV97*0.04)/(AT97*(0.24))))*(0.24)</f>
        <v>4.3670882333041713E-2</v>
      </c>
      <c r="AY97" s="202">
        <f t="shared" ref="AY97:AY99" si="339">(AX97-0.04)*0.0035/AX97</f>
        <v>2.9420262379093348E-4</v>
      </c>
      <c r="AZ97" s="202">
        <v>1.9599999999999999E-3</v>
      </c>
      <c r="BA97" s="200" t="str">
        <f t="shared" ref="BA97:BA99" si="340">IF(AY97&lt;AZ97, "VERIFICA","NON VERIFICA")</f>
        <v>VERIFICA</v>
      </c>
      <c r="BB97" s="200">
        <v>0.41599999999999998</v>
      </c>
      <c r="BC97" s="192">
        <f t="shared" ref="BC97:BC99" si="341">(AX97-0.04)*0.0035/(AX97*0.00196)</f>
        <v>0.15010337948517014</v>
      </c>
      <c r="BD97" s="192">
        <f t="shared" ref="BD97:BD99" si="342">(X97*100*0.9*391.3*($F$158)*10)*10^-6</f>
        <v>50.955899904000006</v>
      </c>
      <c r="BE97" s="192">
        <f t="shared" ref="BE97:BE99" si="343">((X97*100*(($F$158)*10-BB97*AX97*1000)+BC97*V97*100*(BB97*AX97*1000-0.04*1000))*391.3)*10^-6</f>
        <v>51.558811746908781</v>
      </c>
      <c r="BF97" s="301"/>
      <c r="BG97" s="191">
        <f t="shared" si="316"/>
        <v>51.558811746908781</v>
      </c>
      <c r="BH97" s="192">
        <f t="shared" si="317"/>
        <v>51.558811746908773</v>
      </c>
      <c r="BI97" s="303"/>
      <c r="BJ97" s="303"/>
      <c r="BK97" s="303"/>
      <c r="BL97" s="291"/>
      <c r="BM97" s="305"/>
      <c r="BN97" s="307"/>
      <c r="BO97" s="305"/>
      <c r="BP97" s="291"/>
      <c r="BQ97" s="291"/>
      <c r="BR97" s="291"/>
      <c r="BS97" s="291"/>
      <c r="BT97" s="291"/>
      <c r="BU97" s="240" t="str">
        <f>IF(BL97&lt;=$N$157,"VERIFICA","NON VERIFICA")</f>
        <v>VERIFICA</v>
      </c>
      <c r="BV97" s="240"/>
      <c r="BW97" s="240"/>
      <c r="BX97" s="240" t="str">
        <f t="shared" ref="BX97:BX99" si="344">IF(BL97&lt;=$Y$159,"VERIFICA","NON VERIFICA")</f>
        <v>VERIFICA</v>
      </c>
      <c r="BY97" s="240"/>
      <c r="BZ97" s="240"/>
      <c r="CA97" s="318"/>
      <c r="CC97" s="288"/>
      <c r="CD97" s="289"/>
      <c r="CE97" s="289"/>
    </row>
    <row r="98" spans="1:83" ht="16.5" x14ac:dyDescent="0.35">
      <c r="B98" s="32" t="s">
        <v>75</v>
      </c>
      <c r="C98" s="35">
        <f>(ABS(C97)+0.3*ABS(C96))*SIGN(C97)</f>
        <v>0</v>
      </c>
      <c r="D98" s="37">
        <f>(ABS(D97)+0.3*ABS(D96))*SIGN(D97)</f>
        <v>-15.578299999999999</v>
      </c>
      <c r="E98" s="35">
        <f>(ABS(E97)+0.3*ABS(E96))*SIGN(E97)</f>
        <v>32.044800000000002</v>
      </c>
      <c r="F98" s="35">
        <f>(ABS(F97)+0.3*ABS(F96))*SIGN(F97)</f>
        <v>-32.744</v>
      </c>
      <c r="H98" s="195">
        <v>9</v>
      </c>
      <c r="I98" s="196">
        <f>E100</f>
        <v>-58.709800000000001</v>
      </c>
      <c r="J98" s="196">
        <f>E101</f>
        <v>-52.33086999999999</v>
      </c>
      <c r="K98" s="196">
        <f t="shared" si="323"/>
        <v>59.367672447112795</v>
      </c>
      <c r="L98" s="193" t="str">
        <f>IF(ABS(I98)&lt;=K98,"VERIFICA","NON VERIFICA")</f>
        <v>VERIFICA</v>
      </c>
      <c r="M98" s="193" t="str">
        <f t="shared" ref="M98" si="345">IF(ABS(J98)&lt;=K98,"VERIFICA","NON VERIFICA")</f>
        <v>VERIFICA</v>
      </c>
      <c r="N98" s="196">
        <f t="shared" si="324"/>
        <v>78.793474915358573</v>
      </c>
      <c r="O98" s="197" t="str">
        <f>IF(ABS(I98)&lt;=N98,"VERIFICA","NON VERIFICA")</f>
        <v>VERIFICA</v>
      </c>
      <c r="P98" s="197" t="str">
        <f t="shared" si="325"/>
        <v>VERIFICA</v>
      </c>
      <c r="Q98" s="195">
        <v>9</v>
      </c>
      <c r="R98" s="192">
        <f>E104</f>
        <v>6.1914783106643556</v>
      </c>
      <c r="S98" s="192">
        <f>E105</f>
        <v>0.94033303044931049</v>
      </c>
      <c r="T98" s="300">
        <f>E106</f>
        <v>2.5015121484888931</v>
      </c>
      <c r="U98" s="195">
        <v>9</v>
      </c>
      <c r="V98" s="198">
        <f>3*fi!$B$6</f>
        <v>6.0288000000000004</v>
      </c>
      <c r="W98" s="199" t="s">
        <v>95</v>
      </c>
      <c r="X98" s="198">
        <f>2*fi!$B$6+1*fi!$B$8</f>
        <v>7.1592000000000002</v>
      </c>
      <c r="Y98" s="209" t="s">
        <v>190</v>
      </c>
      <c r="Z98" s="198">
        <f t="shared" si="326"/>
        <v>3.4844444444444442</v>
      </c>
      <c r="AA98" s="198" t="s">
        <v>96</v>
      </c>
      <c r="AB98" s="198">
        <f>X98+40*28*(3.5/450)</f>
        <v>15.870311111111111</v>
      </c>
      <c r="AC98" s="198" t="s">
        <v>96</v>
      </c>
      <c r="AD98" s="296" t="str">
        <f>IF((25*V98)/100&lt;=X98,"VERIFICA","NON VERIFICA")</f>
        <v>VERIFICA</v>
      </c>
      <c r="AE98" s="296"/>
      <c r="AF98" s="328" t="str">
        <f>IF((50*V98)/100&lt;=X98,"VERIFICA","NON VERIFICA")</f>
        <v>VERIFICA</v>
      </c>
      <c r="AG98" s="329"/>
      <c r="AH98" s="192">
        <f t="shared" si="327"/>
        <v>0.17342018348623855</v>
      </c>
      <c r="AI98" s="192">
        <f t="shared" si="328"/>
        <v>1.1875</v>
      </c>
      <c r="AJ98" s="192">
        <f t="shared" si="329"/>
        <v>2.1205357142857144</v>
      </c>
      <c r="AK98" s="200">
        <v>0.81</v>
      </c>
      <c r="AL98" s="201">
        <f>(AH98/(2*AK98))*((1-AJ98)+SQRT((1-AJ98)^2+(4*AK98*AJ98*0.04)/(AH98*(0.28-0.04))))*(0.28-0.04)</f>
        <v>4.3233767170209783E-2</v>
      </c>
      <c r="AM98" s="202">
        <f t="shared" si="331"/>
        <v>2.6179039756528622E-4</v>
      </c>
      <c r="AN98" s="202">
        <v>1.9599999999999999E-3</v>
      </c>
      <c r="AO98" s="200" t="str">
        <f t="shared" si="332"/>
        <v>VERIFICA</v>
      </c>
      <c r="AP98" s="200">
        <v>0.41599999999999998</v>
      </c>
      <c r="AQ98" s="192">
        <f t="shared" ref="AQ98:AQ99" si="346">(AL98-0.04)*0.0035/(AL98*0.00196)</f>
        <v>0.13356652937004398</v>
      </c>
      <c r="AR98" s="192">
        <f t="shared" si="333"/>
        <v>50.955899904000006</v>
      </c>
      <c r="AS98" s="192">
        <f t="shared" si="334"/>
        <v>51.551090133114769</v>
      </c>
      <c r="AT98" s="192">
        <f t="shared" si="335"/>
        <v>0.2059364678899083</v>
      </c>
      <c r="AU98" s="192">
        <f t="shared" si="336"/>
        <v>0.8421052631578948</v>
      </c>
      <c r="AV98" s="192">
        <f t="shared" si="337"/>
        <v>1.5037593984962407</v>
      </c>
      <c r="AW98" s="200">
        <v>0.81</v>
      </c>
      <c r="AX98" s="192">
        <f t="shared" si="338"/>
        <v>4.713260891009205E-2</v>
      </c>
      <c r="AY98" s="202">
        <f t="shared" si="339"/>
        <v>5.2965731714411512E-4</v>
      </c>
      <c r="AZ98" s="202">
        <v>1.9599999999999999E-3</v>
      </c>
      <c r="BA98" s="200" t="str">
        <f t="shared" si="340"/>
        <v>VERIFICA</v>
      </c>
      <c r="BB98" s="200">
        <v>0.41599999999999998</v>
      </c>
      <c r="BC98" s="192">
        <f t="shared" si="341"/>
        <v>0.27023332507352815</v>
      </c>
      <c r="BD98" s="192">
        <f t="shared" si="342"/>
        <v>60.510131136000005</v>
      </c>
      <c r="BE98" s="192">
        <f t="shared" si="343"/>
        <v>60.440696095873022</v>
      </c>
      <c r="BF98" s="302">
        <f>K32</f>
        <v>11.8</v>
      </c>
      <c r="BG98" s="191">
        <f t="shared" si="316"/>
        <v>60.440696095873022</v>
      </c>
      <c r="BH98" s="192">
        <f t="shared" si="317"/>
        <v>51.551090133114769</v>
      </c>
      <c r="BI98" s="302">
        <f>(BF98*$AT$3/2)+(BH98+ABS(BG99))/$AT$3</f>
        <v>49.801229558338242</v>
      </c>
      <c r="BJ98" s="302">
        <f>(BF98*$AT$3/2)+(ABS(BG98)+BH99)/$AT$3</f>
        <v>51.653230800579543</v>
      </c>
      <c r="BK98" s="302">
        <f>MAX(ABS(F32),ABS(F33))</f>
        <v>46.883000000000003</v>
      </c>
      <c r="BL98" s="291">
        <f>MAX(BI98,BJ98,BK98)</f>
        <v>51.653230800579543</v>
      </c>
      <c r="BM98" s="305">
        <f>BL98*10/(0.9*(0.24)*391.3*2)</f>
        <v>3.0556520288839875</v>
      </c>
      <c r="BN98" s="307">
        <v>8</v>
      </c>
      <c r="BO98" s="305">
        <f>fi!$B$2</f>
        <v>0.50240000000000007</v>
      </c>
      <c r="BP98" s="291">
        <f>0.24/4</f>
        <v>0.06</v>
      </c>
      <c r="BQ98" s="291">
        <f t="shared" si="318"/>
        <v>0.22500000000000001</v>
      </c>
      <c r="BR98" s="291">
        <f t="shared" si="319"/>
        <v>0.128</v>
      </c>
      <c r="BS98" s="291">
        <f t="shared" si="320"/>
        <v>0.192</v>
      </c>
      <c r="BT98" s="291">
        <f t="shared" ref="BT98" si="347">MIN(BP98:BS98)</f>
        <v>0.06</v>
      </c>
      <c r="BU98" s="240" t="str">
        <f>IF(BL98&lt;=$N$157,"VERIFICA","NON VERIFICA")</f>
        <v>VERIFICA</v>
      </c>
      <c r="BV98" s="240"/>
      <c r="BW98" s="240"/>
      <c r="BX98" s="240" t="str">
        <f t="shared" si="344"/>
        <v>VERIFICA</v>
      </c>
      <c r="BY98" s="240"/>
      <c r="BZ98" s="240"/>
      <c r="CA98" s="318">
        <v>15</v>
      </c>
      <c r="CC98" s="288" t="s">
        <v>212</v>
      </c>
      <c r="CD98" s="289"/>
      <c r="CE98" s="289"/>
    </row>
    <row r="99" spans="1:83" ht="16.5" x14ac:dyDescent="0.35">
      <c r="B99" s="32" t="s">
        <v>37</v>
      </c>
      <c r="C99" s="35">
        <f>C91+C98</f>
        <v>0</v>
      </c>
      <c r="D99" s="37">
        <f t="shared" ref="D99:F99" si="348">D91+D98</f>
        <v>-43.9223</v>
      </c>
      <c r="E99" s="35">
        <f t="shared" si="348"/>
        <v>5.379800000000003</v>
      </c>
      <c r="F99" s="35">
        <f t="shared" si="348"/>
        <v>-56.259</v>
      </c>
      <c r="H99" s="195">
        <v>16</v>
      </c>
      <c r="I99" s="196">
        <f>F99</f>
        <v>-56.259</v>
      </c>
      <c r="J99" s="196">
        <f>F101</f>
        <v>-50.061190000000011</v>
      </c>
      <c r="K99" s="196">
        <f t="shared" si="323"/>
        <v>59.367672447112795</v>
      </c>
      <c r="L99" s="193" t="str">
        <f>IF(ABS(I99)&lt;=K99,"VERIFICA","NON VERIFICA")</f>
        <v>VERIFICA</v>
      </c>
      <c r="M99" s="193" t="str">
        <f>IF(ABS(J99)&lt;=K99,"VERIFICA","NON VERIFICA")</f>
        <v>VERIFICA</v>
      </c>
      <c r="N99" s="196">
        <f t="shared" si="324"/>
        <v>78.793474915358573</v>
      </c>
      <c r="O99" s="197" t="str">
        <f>IF(ABS(I99)&lt;=N99,"VERIFICA","NON VERIFICA")</f>
        <v>VERIFICA</v>
      </c>
      <c r="P99" s="197" t="str">
        <f t="shared" si="325"/>
        <v>VERIFICA</v>
      </c>
      <c r="Q99" s="195">
        <v>16</v>
      </c>
      <c r="R99" s="192">
        <f>F104</f>
        <v>5.9229432281757877</v>
      </c>
      <c r="S99" s="192">
        <f>F105</f>
        <v>1.3737316731502758</v>
      </c>
      <c r="T99" s="303"/>
      <c r="U99" s="195">
        <v>16</v>
      </c>
      <c r="V99" s="198">
        <f>3*fi!$B$6</f>
        <v>6.0288000000000004</v>
      </c>
      <c r="W99" s="199" t="s">
        <v>95</v>
      </c>
      <c r="X99" s="198">
        <f>3*fi!$B$6</f>
        <v>6.0288000000000004</v>
      </c>
      <c r="Y99" s="199" t="s">
        <v>95</v>
      </c>
      <c r="Z99" s="198">
        <f t="shared" si="326"/>
        <v>3.4844444444444442</v>
      </c>
      <c r="AA99" s="198" t="s">
        <v>96</v>
      </c>
      <c r="AB99" s="198">
        <f>X99+40*28*(3.5/450)</f>
        <v>14.739911111111111</v>
      </c>
      <c r="AC99" s="198" t="s">
        <v>96</v>
      </c>
      <c r="AD99" s="296" t="str">
        <f>IF((25*V99)/100&lt;=X99,"VERIFICA","NON VERIFICA")</f>
        <v>VERIFICA</v>
      </c>
      <c r="AE99" s="296"/>
      <c r="AF99" s="296" t="str">
        <f>IF((50*V99)/100&lt;=X99,"VERIFICA","NON VERIFICA")</f>
        <v>VERIFICA</v>
      </c>
      <c r="AG99" s="296"/>
      <c r="AH99" s="192">
        <f t="shared" si="327"/>
        <v>0.17342018348623855</v>
      </c>
      <c r="AI99" s="192">
        <f t="shared" si="328"/>
        <v>1</v>
      </c>
      <c r="AJ99" s="192">
        <f>0.0035*AI99/0.00196</f>
        <v>1.7857142857142858</v>
      </c>
      <c r="AK99" s="200">
        <v>0.81</v>
      </c>
      <c r="AL99" s="201">
        <f t="shared" ref="AL99" si="349">(AH99/(2*AK99))*((1-AJ99)+SQRT((1-AJ99)^2+(4*AK99*AJ99*0.04)/(AH99*(0.28-0.04))))*(0.28-0.04)</f>
        <v>4.367088233304172E-2</v>
      </c>
      <c r="AM99" s="202">
        <f t="shared" si="331"/>
        <v>2.9420262379093403E-4</v>
      </c>
      <c r="AN99" s="202">
        <v>1.9599999999999999E-3</v>
      </c>
      <c r="AO99" s="200" t="str">
        <f t="shared" si="332"/>
        <v>VERIFICA</v>
      </c>
      <c r="AP99" s="200">
        <v>0.41599999999999998</v>
      </c>
      <c r="AQ99" s="192">
        <f t="shared" si="346"/>
        <v>0.15010337948517041</v>
      </c>
      <c r="AR99" s="192">
        <f t="shared" si="333"/>
        <v>50.955899904000006</v>
      </c>
      <c r="AS99" s="192">
        <f t="shared" si="334"/>
        <v>51.558811746908773</v>
      </c>
      <c r="AT99" s="192">
        <f t="shared" si="335"/>
        <v>0.17342018348623855</v>
      </c>
      <c r="AU99" s="192">
        <f t="shared" si="336"/>
        <v>1</v>
      </c>
      <c r="AV99" s="192">
        <f t="shared" si="337"/>
        <v>1.7857142857142858</v>
      </c>
      <c r="AW99" s="200">
        <v>0.81</v>
      </c>
      <c r="AX99" s="192">
        <f t="shared" si="338"/>
        <v>4.3670882333041713E-2</v>
      </c>
      <c r="AY99" s="202">
        <f t="shared" si="339"/>
        <v>2.9420262379093348E-4</v>
      </c>
      <c r="AZ99" s="202">
        <v>1.9599999999999999E-3</v>
      </c>
      <c r="BA99" s="200" t="str">
        <f t="shared" si="340"/>
        <v>VERIFICA</v>
      </c>
      <c r="BB99" s="200">
        <v>0.41599999999999998</v>
      </c>
      <c r="BC99" s="192">
        <f t="shared" si="341"/>
        <v>0.15010337948517014</v>
      </c>
      <c r="BD99" s="192">
        <f t="shared" si="342"/>
        <v>50.955899904000006</v>
      </c>
      <c r="BE99" s="192">
        <f t="shared" si="343"/>
        <v>51.558811746908781</v>
      </c>
      <c r="BF99" s="303"/>
      <c r="BG99" s="191">
        <f t="shared" si="316"/>
        <v>51.558811746908781</v>
      </c>
      <c r="BH99" s="192">
        <f t="shared" si="317"/>
        <v>51.558811746908773</v>
      </c>
      <c r="BI99" s="303"/>
      <c r="BJ99" s="303"/>
      <c r="BK99" s="303"/>
      <c r="BL99" s="291"/>
      <c r="BM99" s="305"/>
      <c r="BN99" s="307"/>
      <c r="BO99" s="305"/>
      <c r="BP99" s="291"/>
      <c r="BQ99" s="291"/>
      <c r="BR99" s="291"/>
      <c r="BS99" s="291"/>
      <c r="BT99" s="291"/>
      <c r="BU99" s="240" t="str">
        <f>IF(BL99&lt;=$N$157,"VERIFICA","NON VERIFICA")</f>
        <v>VERIFICA</v>
      </c>
      <c r="BV99" s="240"/>
      <c r="BW99" s="240"/>
      <c r="BX99" s="240" t="str">
        <f t="shared" si="344"/>
        <v>VERIFICA</v>
      </c>
      <c r="BY99" s="240"/>
      <c r="BZ99" s="240"/>
      <c r="CA99" s="318"/>
      <c r="CC99" s="288"/>
      <c r="CD99" s="289"/>
      <c r="CE99" s="289"/>
    </row>
    <row r="100" spans="1:83" x14ac:dyDescent="0.25">
      <c r="B100" s="32" t="s">
        <v>38</v>
      </c>
      <c r="C100" s="35">
        <f>C91-C98</f>
        <v>0</v>
      </c>
      <c r="D100" s="37">
        <f t="shared" ref="D100:F100" si="350">D91-D98</f>
        <v>-12.765700000000002</v>
      </c>
      <c r="E100" s="35">
        <f t="shared" si="350"/>
        <v>-58.709800000000001</v>
      </c>
      <c r="F100" s="35">
        <f t="shared" si="350"/>
        <v>9.2289999999999992</v>
      </c>
    </row>
    <row r="101" spans="1:83" x14ac:dyDescent="0.25">
      <c r="A101" s="44" t="s">
        <v>52</v>
      </c>
      <c r="B101" s="45" t="s">
        <v>53</v>
      </c>
      <c r="C101" s="46">
        <f>MIN(O11:O13)</f>
        <v>1.9964400000000002</v>
      </c>
      <c r="D101" s="47">
        <f>MIN(AL11:AL13)</f>
        <v>-39.412289999999985</v>
      </c>
      <c r="E101" s="46">
        <f>MIN(O31:O33)</f>
        <v>-52.33086999999999</v>
      </c>
      <c r="F101" s="47">
        <f>MIN(AL31:AL33)</f>
        <v>-50.061190000000011</v>
      </c>
    </row>
    <row r="102" spans="1:83" x14ac:dyDescent="0.25">
      <c r="A102" s="49"/>
      <c r="B102" s="45" t="s">
        <v>54</v>
      </c>
      <c r="C102" s="46">
        <f>MAX(O11:O13)</f>
        <v>3.9377249999999999</v>
      </c>
      <c r="D102" s="47">
        <f>MAX(AL11:AL13)</f>
        <v>-9.1499099999999913</v>
      </c>
      <c r="E102" s="46">
        <f>MAX(O31:O33)</f>
        <v>7.9477700000000082</v>
      </c>
      <c r="F102" s="47">
        <f>MAX(AL31:AL33)</f>
        <v>11.610889999999984</v>
      </c>
    </row>
    <row r="103" spans="1:83" x14ac:dyDescent="0.25">
      <c r="C103" s="24">
        <f>MAX(O11:AL13)</f>
        <v>27.088424999999997</v>
      </c>
      <c r="D103" s="25"/>
      <c r="E103" s="259">
        <f>MAX(O31:AL33)</f>
        <v>21.142980800000004</v>
      </c>
      <c r="F103" s="259"/>
    </row>
    <row r="104" spans="1:83" x14ac:dyDescent="0.25">
      <c r="B104" s="26" t="s">
        <v>55</v>
      </c>
      <c r="C104" s="53">
        <v>0</v>
      </c>
      <c r="D104" s="27">
        <f>ABS(D101*$F$159)</f>
        <v>4.6630285089587398</v>
      </c>
      <c r="E104" s="27">
        <f>ABS(E101*$F$159)</f>
        <v>6.1914783106643556</v>
      </c>
      <c r="F104" s="27">
        <f>ABS(F101*$F$159)</f>
        <v>5.9229432281757877</v>
      </c>
    </row>
    <row r="105" spans="1:83" x14ac:dyDescent="0.25">
      <c r="B105" s="26" t="s">
        <v>56</v>
      </c>
      <c r="C105" s="53">
        <f>ABS(C102*$F$159)</f>
        <v>0.4658882783882784</v>
      </c>
      <c r="D105" s="27"/>
      <c r="E105" s="27">
        <f>ABS(E102*$F$159)</f>
        <v>0.94033303044931049</v>
      </c>
      <c r="F105" s="27">
        <f>ABS(F102*$F$159)</f>
        <v>1.3737316731502758</v>
      </c>
    </row>
    <row r="106" spans="1:83" x14ac:dyDescent="0.25">
      <c r="B106" s="56" t="s">
        <v>79</v>
      </c>
      <c r="C106" s="260">
        <f>ABS(C103*$F$159)</f>
        <v>3.2049418604651159</v>
      </c>
      <c r="D106" s="260"/>
      <c r="E106" s="260">
        <f>ABS(E103*$F$159)</f>
        <v>2.5015121484888931</v>
      </c>
      <c r="F106" s="260"/>
    </row>
    <row r="108" spans="1:83" x14ac:dyDescent="0.25">
      <c r="A108" t="s">
        <v>66</v>
      </c>
    </row>
    <row r="110" spans="1:83" x14ac:dyDescent="0.25">
      <c r="C110" s="23">
        <v>2</v>
      </c>
      <c r="D110" s="8">
        <v>9</v>
      </c>
      <c r="E110" s="23">
        <v>9</v>
      </c>
      <c r="F110" s="8">
        <v>16</v>
      </c>
    </row>
    <row r="111" spans="1:83" x14ac:dyDescent="0.25">
      <c r="A111" s="1">
        <v>1</v>
      </c>
      <c r="B111" s="32" t="s">
        <v>45</v>
      </c>
      <c r="C111" s="1">
        <v>0</v>
      </c>
      <c r="D111" s="32">
        <v>-45.921999999999997</v>
      </c>
      <c r="E111" s="1">
        <v>-40.595999999999997</v>
      </c>
      <c r="F111" s="1">
        <v>-36.249000000000002</v>
      </c>
    </row>
    <row r="112" spans="1:83" x14ac:dyDescent="0.25">
      <c r="A112" s="1">
        <v>2</v>
      </c>
      <c r="B112" s="32" t="s">
        <v>46</v>
      </c>
      <c r="C112" s="1">
        <v>0</v>
      </c>
      <c r="D112" s="32">
        <v>-28.545999999999999</v>
      </c>
      <c r="E112" s="1">
        <v>-26.535</v>
      </c>
      <c r="F112" s="1">
        <v>-23.779</v>
      </c>
    </row>
    <row r="113" spans="1:83" x14ac:dyDescent="0.25">
      <c r="A113" s="1">
        <v>3</v>
      </c>
      <c r="B113" s="32" t="s">
        <v>47</v>
      </c>
      <c r="C113" s="1">
        <v>0</v>
      </c>
      <c r="D113" s="32">
        <v>0.45600000000000002</v>
      </c>
      <c r="E113" s="1">
        <v>-0.94099999999999995</v>
      </c>
      <c r="F113" s="1">
        <v>0.95799999999999996</v>
      </c>
    </row>
    <row r="114" spans="1:83" x14ac:dyDescent="0.25">
      <c r="A114" s="1">
        <v>4</v>
      </c>
      <c r="B114" s="32" t="s">
        <v>48</v>
      </c>
      <c r="C114" s="1">
        <v>0</v>
      </c>
      <c r="D114" s="32">
        <v>-15.763999999999999</v>
      </c>
      <c r="E114" s="1">
        <v>32.524999999999999</v>
      </c>
      <c r="F114" s="1">
        <v>-33.118000000000002</v>
      </c>
    </row>
    <row r="115" spans="1:83" x14ac:dyDescent="0.25">
      <c r="A115" s="1">
        <v>5</v>
      </c>
      <c r="B115" s="32" t="s">
        <v>49</v>
      </c>
      <c r="C115" s="1">
        <v>0</v>
      </c>
      <c r="D115" s="32">
        <v>0.59099999999999997</v>
      </c>
      <c r="E115" s="1">
        <v>-1.2190000000000001</v>
      </c>
      <c r="F115" s="1">
        <v>1.2410000000000001</v>
      </c>
      <c r="H115" s="258" t="s">
        <v>81</v>
      </c>
      <c r="I115" s="258"/>
      <c r="J115" s="258"/>
      <c r="K115" s="258"/>
      <c r="L115" s="258"/>
      <c r="M115" s="258"/>
      <c r="N115" s="258"/>
      <c r="O115" s="258"/>
      <c r="P115" s="258"/>
      <c r="Q115" s="276" t="s">
        <v>89</v>
      </c>
      <c r="R115" s="277"/>
      <c r="S115" s="277"/>
      <c r="T115" s="278"/>
      <c r="U115" s="279" t="s">
        <v>90</v>
      </c>
      <c r="V115" s="280"/>
      <c r="W115" s="280"/>
      <c r="X115" s="280"/>
      <c r="Y115" s="281"/>
      <c r="Z115" s="270" t="s">
        <v>93</v>
      </c>
      <c r="AA115" s="271"/>
      <c r="AB115" s="271"/>
      <c r="AC115" s="271"/>
      <c r="AD115" s="271"/>
      <c r="AE115" s="271"/>
      <c r="AF115" s="271"/>
      <c r="AG115" s="272"/>
      <c r="AH115" s="286" t="s">
        <v>130</v>
      </c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  <c r="BG115" s="286"/>
      <c r="BH115" s="286"/>
      <c r="BI115" s="286"/>
      <c r="BJ115" s="286"/>
      <c r="BK115" s="286"/>
      <c r="BL115" s="286"/>
      <c r="BM115" s="286"/>
      <c r="BN115" s="286"/>
      <c r="BO115" s="286"/>
      <c r="BP115" s="240" t="s">
        <v>203</v>
      </c>
      <c r="BQ115" s="240"/>
      <c r="BR115" s="240"/>
      <c r="BS115" s="240"/>
      <c r="BT115" s="240"/>
      <c r="BU115" s="247" t="s">
        <v>221</v>
      </c>
      <c r="BV115" s="247"/>
      <c r="BW115" s="247"/>
      <c r="BX115" s="247" t="s">
        <v>222</v>
      </c>
      <c r="BY115" s="247"/>
      <c r="BZ115" s="247"/>
      <c r="CA115" s="186"/>
    </row>
    <row r="116" spans="1:83" ht="18.75" x14ac:dyDescent="0.35">
      <c r="A116" s="1">
        <v>6</v>
      </c>
      <c r="B116" s="32" t="s">
        <v>50</v>
      </c>
      <c r="C116" s="1">
        <v>0</v>
      </c>
      <c r="D116" s="32">
        <v>0.96199999999999997</v>
      </c>
      <c r="E116" s="1">
        <v>-1.9830000000000001</v>
      </c>
      <c r="F116" s="1">
        <v>2.0190000000000001</v>
      </c>
      <c r="H116" s="203" t="s">
        <v>86</v>
      </c>
      <c r="I116" s="203" t="s">
        <v>177</v>
      </c>
      <c r="J116" s="203" t="s">
        <v>178</v>
      </c>
      <c r="K116" s="203" t="s">
        <v>179</v>
      </c>
      <c r="L116" s="203" t="s">
        <v>128</v>
      </c>
      <c r="M116" s="204" t="s">
        <v>129</v>
      </c>
      <c r="N116" s="203" t="s">
        <v>180</v>
      </c>
      <c r="O116" s="203" t="s">
        <v>128</v>
      </c>
      <c r="P116" s="204" t="s">
        <v>129</v>
      </c>
      <c r="Q116" s="177" t="s">
        <v>86</v>
      </c>
      <c r="R116" s="177" t="s">
        <v>55</v>
      </c>
      <c r="S116" s="177" t="s">
        <v>56</v>
      </c>
      <c r="T116" s="177" t="s">
        <v>79</v>
      </c>
      <c r="U116" s="177" t="s">
        <v>86</v>
      </c>
      <c r="V116" s="330" t="s">
        <v>91</v>
      </c>
      <c r="W116" s="330"/>
      <c r="X116" s="330" t="s">
        <v>92</v>
      </c>
      <c r="Y116" s="330"/>
      <c r="Z116" s="263" t="s">
        <v>94</v>
      </c>
      <c r="AA116" s="263"/>
      <c r="AB116" s="263" t="s">
        <v>97</v>
      </c>
      <c r="AC116" s="263"/>
      <c r="AD116" s="263" t="s">
        <v>98</v>
      </c>
      <c r="AE116" s="263"/>
      <c r="AF116" s="324" t="s">
        <v>99</v>
      </c>
      <c r="AG116" s="262"/>
      <c r="AH116" s="205" t="s">
        <v>131</v>
      </c>
      <c r="AI116" s="205" t="s">
        <v>132</v>
      </c>
      <c r="AJ116" s="205" t="s">
        <v>181</v>
      </c>
      <c r="AK116" s="205" t="s">
        <v>134</v>
      </c>
      <c r="AL116" s="205" t="s">
        <v>135</v>
      </c>
      <c r="AM116" s="205" t="s">
        <v>182</v>
      </c>
      <c r="AN116" s="205" t="s">
        <v>183</v>
      </c>
      <c r="AO116" s="205" t="s">
        <v>184</v>
      </c>
      <c r="AP116" s="205" t="s">
        <v>139</v>
      </c>
      <c r="AQ116" s="206" t="s">
        <v>140</v>
      </c>
      <c r="AR116" s="205" t="s">
        <v>185</v>
      </c>
      <c r="AS116" s="205" t="s">
        <v>186</v>
      </c>
      <c r="AT116" s="207" t="s">
        <v>131</v>
      </c>
      <c r="AU116" s="205" t="s">
        <v>132</v>
      </c>
      <c r="AV116" s="205" t="s">
        <v>181</v>
      </c>
      <c r="AW116" s="205" t="s">
        <v>134</v>
      </c>
      <c r="AX116" s="205" t="s">
        <v>42</v>
      </c>
      <c r="AY116" s="205" t="s">
        <v>182</v>
      </c>
      <c r="AZ116" s="205" t="s">
        <v>183</v>
      </c>
      <c r="BA116" s="205" t="s">
        <v>184</v>
      </c>
      <c r="BB116" s="205" t="s">
        <v>139</v>
      </c>
      <c r="BC116" s="206" t="s">
        <v>140</v>
      </c>
      <c r="BD116" s="205" t="s">
        <v>187</v>
      </c>
      <c r="BE116" s="205" t="s">
        <v>188</v>
      </c>
      <c r="BF116" s="205" t="s">
        <v>145</v>
      </c>
      <c r="BG116" s="205" t="s">
        <v>188</v>
      </c>
      <c r="BH116" s="205" t="s">
        <v>186</v>
      </c>
      <c r="BI116" s="205" t="s">
        <v>146</v>
      </c>
      <c r="BJ116" s="205" t="s">
        <v>147</v>
      </c>
      <c r="BK116" s="205" t="s">
        <v>148</v>
      </c>
      <c r="BL116" s="205" t="s">
        <v>189</v>
      </c>
      <c r="BM116" s="210" t="s">
        <v>199</v>
      </c>
      <c r="BN116" s="210" t="s">
        <v>200</v>
      </c>
      <c r="BO116" s="210" t="s">
        <v>201</v>
      </c>
      <c r="BP116" s="219" t="s">
        <v>207</v>
      </c>
      <c r="BQ116" s="220" t="s">
        <v>208</v>
      </c>
      <c r="BR116" s="219" t="s">
        <v>204</v>
      </c>
      <c r="BS116" s="219" t="s">
        <v>205</v>
      </c>
      <c r="BT116" s="219" t="s">
        <v>206</v>
      </c>
      <c r="BU116" s="247"/>
      <c r="BV116" s="247"/>
      <c r="BW116" s="247"/>
      <c r="BX116" s="247"/>
      <c r="BY116" s="247"/>
      <c r="BZ116" s="247"/>
      <c r="CA116" s="219" t="s">
        <v>224</v>
      </c>
    </row>
    <row r="117" spans="1:83" ht="16.5" x14ac:dyDescent="0.35">
      <c r="B117" s="32" t="s">
        <v>33</v>
      </c>
      <c r="C117" s="35">
        <f>(ABS(C113)+ABS(C115))*SIGN(C113)</f>
        <v>0</v>
      </c>
      <c r="D117" s="37">
        <f t="shared" ref="D117:F117" si="351">(ABS(D113)+ABS(D115))*SIGN(D113)</f>
        <v>1.0469999999999999</v>
      </c>
      <c r="E117" s="35">
        <f t="shared" si="351"/>
        <v>-2.16</v>
      </c>
      <c r="F117" s="35">
        <f t="shared" si="351"/>
        <v>2.1989999999999998</v>
      </c>
      <c r="H117" s="195">
        <v>2</v>
      </c>
      <c r="I117" s="196">
        <f>C121</f>
        <v>0</v>
      </c>
      <c r="J117" s="196">
        <f>C123</f>
        <v>3.9281250000000001</v>
      </c>
      <c r="K117" s="196">
        <f>$N$155</f>
        <v>59.367672447112795</v>
      </c>
      <c r="L117" s="193" t="str">
        <f>IF(ABS(I117)&lt;=K117,"VERIFICA","NON VERIFICA")</f>
        <v>VERIFICA</v>
      </c>
      <c r="M117" s="193" t="str">
        <f>IF(ABS(J117)&lt;=K117,"VERIFICA","NON VERIFICA")</f>
        <v>VERIFICA</v>
      </c>
      <c r="N117" s="196">
        <f>$N$156</f>
        <v>78.793474915358573</v>
      </c>
      <c r="O117" s="197" t="str">
        <f>IF(ABS(I117)&lt;=N117,"VERIFICA","NON VERIFICA")</f>
        <v>VERIFICA</v>
      </c>
      <c r="P117" s="197" t="str">
        <f>IF(ABS(J117)&lt;=N117,"VERIFICA","NON VERIFICA")</f>
        <v>VERIFICA</v>
      </c>
      <c r="Q117" s="195">
        <v>2</v>
      </c>
      <c r="R117" s="198">
        <f>C125</f>
        <v>0</v>
      </c>
      <c r="S117" s="198">
        <f>C126</f>
        <v>0.46475246329897496</v>
      </c>
      <c r="T117" s="331">
        <f>C127</f>
        <v>3.1906305903398926</v>
      </c>
      <c r="U117" s="195">
        <v>2</v>
      </c>
      <c r="V117" s="198">
        <f>3*fi!$B$6</f>
        <v>6.0288000000000004</v>
      </c>
      <c r="W117" s="199" t="s">
        <v>95</v>
      </c>
      <c r="X117" s="198">
        <f>3*fi!$B$6</f>
        <v>6.0288000000000004</v>
      </c>
      <c r="Y117" s="199" t="s">
        <v>95</v>
      </c>
      <c r="Z117" s="198">
        <f>40*28*1.4/450</f>
        <v>3.4844444444444442</v>
      </c>
      <c r="AA117" s="198" t="s">
        <v>96</v>
      </c>
      <c r="AB117" s="198">
        <f>X117+40*28*(3.5/450)</f>
        <v>14.739911111111111</v>
      </c>
      <c r="AC117" s="198" t="s">
        <v>96</v>
      </c>
      <c r="AD117" s="296" t="str">
        <f>IF((25*V117)/100&lt;=X117,"VERIFICA","NON VERIFICA")</f>
        <v>VERIFICA</v>
      </c>
      <c r="AE117" s="296"/>
      <c r="AF117" s="332" t="str">
        <f>IF((50*V117)/100&lt;=X117,"VERIFICA","NON VERIFICA")</f>
        <v>VERIFICA</v>
      </c>
      <c r="AG117" s="333"/>
      <c r="AH117" s="192">
        <f>(V117*100*391.3)/(40*10*($F$158)*10*14.17)</f>
        <v>0.17342018348623855</v>
      </c>
      <c r="AI117" s="192">
        <f>X117/V117</f>
        <v>1</v>
      </c>
      <c r="AJ117" s="192">
        <f>0.0035*AI117/0.00196</f>
        <v>1.7857142857142858</v>
      </c>
      <c r="AK117" s="200">
        <v>0.81</v>
      </c>
      <c r="AL117" s="201">
        <f>(AH117/(2*AK117))*((1-AJ117)+SQRT((1-AJ117)^2+(4*AK117*AJ117*0.04)/(AH117*(0.28-0.04))))*(0.28-0.04)</f>
        <v>4.367088233304172E-2</v>
      </c>
      <c r="AM117" s="202">
        <f>(AL117-0.04)*0.0035/AL117</f>
        <v>2.9420262379093403E-4</v>
      </c>
      <c r="AN117" s="202">
        <v>1.9599999999999999E-3</v>
      </c>
      <c r="AO117" s="200" t="str">
        <f>IF(AM117&lt;AN117, "VERIFICA","NON VERIFICA")</f>
        <v>VERIFICA</v>
      </c>
      <c r="AP117" s="200">
        <v>0.41599999999999998</v>
      </c>
      <c r="AQ117" s="192">
        <f>(AL117-0.04)*0.0035/(AL117*0.00196)</f>
        <v>0.15010337948517041</v>
      </c>
      <c r="AR117" s="192">
        <f>(V117*100*0.9*391.3*($F$158)*10)*10^-6</f>
        <v>50.955899904000006</v>
      </c>
      <c r="AS117" s="192">
        <f>((V117*100*(($F$158)*10-AP117*AL117*1000)+AQ117*X117*100*(AP117*AL117*1000-0.04*1000))*391.3)*10^-6</f>
        <v>51.558811746908773</v>
      </c>
      <c r="AT117" s="192">
        <f>(X117*100*391.3)/(40*10*($F$158)*10*14.17)</f>
        <v>0.17342018348623855</v>
      </c>
      <c r="AU117" s="192">
        <f>V117/X117</f>
        <v>1</v>
      </c>
      <c r="AV117" s="192">
        <f>0.0035*AU117/0.00196</f>
        <v>1.7857142857142858</v>
      </c>
      <c r="AW117" s="200">
        <v>0.81</v>
      </c>
      <c r="AX117" s="192">
        <f>(AT117/(2*AW117))*((1-AV117)+SQRT((1-AV117)^2+(4*AW117*AV117*0.04)/(AT117*(0.24))))*(0.24)</f>
        <v>4.3670882333041713E-2</v>
      </c>
      <c r="AY117" s="202">
        <f>(AX117-0.04)*0.0035/AX117</f>
        <v>2.9420262379093348E-4</v>
      </c>
      <c r="AZ117" s="202">
        <v>1.9599999999999999E-3</v>
      </c>
      <c r="BA117" s="200" t="str">
        <f>IF(AY117&lt;AZ117, "VERIFICA","NON VERIFICA")</f>
        <v>VERIFICA</v>
      </c>
      <c r="BB117" s="200">
        <v>0.41599999999999998</v>
      </c>
      <c r="BC117" s="192">
        <f>(AX117-0.04)*0.0035/(AX117*0.00196)</f>
        <v>0.15010337948517014</v>
      </c>
      <c r="BD117" s="192">
        <f>(X117*100*0.9*391.3*($F$158)*10)*10^-6</f>
        <v>50.955899904000006</v>
      </c>
      <c r="BE117" s="192">
        <f>((X117*100*(($F$158)*10-BB117*AX117*1000)+BC117*V117*100*(BB117*AX117*1000-0.04*1000))*391.3)*10^-6</f>
        <v>51.558811746908781</v>
      </c>
      <c r="BF117" s="300">
        <f>K16</f>
        <v>8.5</v>
      </c>
      <c r="BG117" s="191">
        <f t="shared" ref="BG117:BG120" si="352">BE117</f>
        <v>51.558811746908781</v>
      </c>
      <c r="BH117" s="192">
        <f t="shared" ref="BH117:BH120" si="353">AS117</f>
        <v>51.558811746908773</v>
      </c>
      <c r="BI117" s="302">
        <f>(BF117*$AT$2/2)+(BH117+ABS(BG118))/$AT$2</f>
        <v>41.869343130064152</v>
      </c>
      <c r="BJ117" s="302">
        <f>(BF117*$AT$2/2)+(ABS(BG117)+BH118)/$AT$2</f>
        <v>41.869343130064152</v>
      </c>
      <c r="BK117" s="302">
        <f>MAX(ABS(F16),ABS(F17))</f>
        <v>44.71</v>
      </c>
      <c r="BL117" s="291">
        <f>MAX(BI117,BJ117,BK117)</f>
        <v>44.71</v>
      </c>
      <c r="BM117" s="305">
        <f>BL117*10/(0.9*(0.24)*391.3*2)</f>
        <v>2.6449110751436331</v>
      </c>
      <c r="BN117" s="307">
        <v>8</v>
      </c>
      <c r="BO117" s="305">
        <f>fi!$B$2</f>
        <v>0.50240000000000007</v>
      </c>
      <c r="BP117" s="291">
        <f>0.24/4</f>
        <v>0.06</v>
      </c>
      <c r="BQ117" s="291">
        <f t="shared" ref="BQ117:BQ119" si="354">0.225</f>
        <v>0.22500000000000001</v>
      </c>
      <c r="BR117" s="291">
        <f t="shared" ref="BR117:BR119" si="355">8*0.016</f>
        <v>0.128</v>
      </c>
      <c r="BS117" s="291">
        <f t="shared" ref="BS117:BS119" si="356">24*0.008</f>
        <v>0.192</v>
      </c>
      <c r="BT117" s="291">
        <f t="shared" ref="BT117" si="357">MIN(BP117:BS117)</f>
        <v>0.06</v>
      </c>
      <c r="BU117" s="240" t="str">
        <f>IF(BL117&lt;=$N$157,"VERIFICA","NON VERIFICA")</f>
        <v>VERIFICA</v>
      </c>
      <c r="BV117" s="240"/>
      <c r="BW117" s="240"/>
      <c r="BX117" s="240" t="str">
        <f>IF(BL117&lt;=$Y$159,"VERIFICA","NON VERIFICA")</f>
        <v>VERIFICA</v>
      </c>
      <c r="BY117" s="240"/>
      <c r="BZ117" s="240"/>
      <c r="CA117" s="318">
        <v>15</v>
      </c>
      <c r="CC117" s="288" t="s">
        <v>212</v>
      </c>
      <c r="CD117" s="289"/>
      <c r="CE117" s="289"/>
    </row>
    <row r="118" spans="1:83" ht="16.5" x14ac:dyDescent="0.35">
      <c r="B118" s="32" t="s">
        <v>34</v>
      </c>
      <c r="C118" s="35">
        <f>(ABS(C114)+ABS(C116))*SIGN(C114)</f>
        <v>0</v>
      </c>
      <c r="D118" s="37">
        <f t="shared" ref="D118:F118" si="358">(ABS(D114)+ABS(D116))*SIGN(D114)</f>
        <v>-16.725999999999999</v>
      </c>
      <c r="E118" s="35">
        <f t="shared" si="358"/>
        <v>34.507999999999996</v>
      </c>
      <c r="F118" s="35">
        <f t="shared" si="358"/>
        <v>-35.137</v>
      </c>
      <c r="H118" s="195">
        <v>9</v>
      </c>
      <c r="I118" s="196">
        <f>D111</f>
        <v>-45.921999999999997</v>
      </c>
      <c r="J118" s="196">
        <f>D122</f>
        <v>-41.034599999999998</v>
      </c>
      <c r="K118" s="196">
        <f t="shared" ref="K118:K120" si="359">$N$155</f>
        <v>59.367672447112795</v>
      </c>
      <c r="L118" s="193" t="str">
        <f>IF(ABS(I118)&lt;=K118,"VERIFICA","NON VERIFICA")</f>
        <v>VERIFICA</v>
      </c>
      <c r="M118" s="193" t="str">
        <f>IF(ABS(J118)&lt;=K118,"VERIFICA","NON VERIFICA")</f>
        <v>VERIFICA</v>
      </c>
      <c r="N118" s="196">
        <f t="shared" ref="N118:N120" si="360">$N$156</f>
        <v>78.793474915358573</v>
      </c>
      <c r="O118" s="197" t="str">
        <f>IF(ABS(I118)&lt;=N118,"VERIFICA","NON VERIFICA")</f>
        <v>VERIFICA</v>
      </c>
      <c r="P118" s="197" t="str">
        <f t="shared" ref="P118:P120" si="361">IF(ABS(J118)&lt;=N118,"VERIFICA","NON VERIFICA")</f>
        <v>VERIFICA</v>
      </c>
      <c r="Q118" s="195">
        <v>9</v>
      </c>
      <c r="R118" s="198">
        <f>D125</f>
        <v>4.854970610784564</v>
      </c>
      <c r="S118" s="198">
        <f>D126</f>
        <v>0</v>
      </c>
      <c r="T118" s="331"/>
      <c r="U118" s="195">
        <v>9</v>
      </c>
      <c r="V118" s="198">
        <f>3*fi!$B$6</f>
        <v>6.0288000000000004</v>
      </c>
      <c r="W118" s="199" t="s">
        <v>95</v>
      </c>
      <c r="X118" s="198">
        <f>3*fi!$B$6</f>
        <v>6.0288000000000004</v>
      </c>
      <c r="Y118" s="199" t="s">
        <v>95</v>
      </c>
      <c r="Z118" s="198">
        <f t="shared" ref="Z118:Z120" si="362">40*28*1.4/450</f>
        <v>3.4844444444444442</v>
      </c>
      <c r="AA118" s="198" t="s">
        <v>96</v>
      </c>
      <c r="AB118" s="198">
        <f>X118+40*28*(3.5/450)</f>
        <v>14.739911111111111</v>
      </c>
      <c r="AC118" s="198" t="s">
        <v>96</v>
      </c>
      <c r="AD118" s="296" t="str">
        <f>IF((25*V118)/100&lt;=X118,"VERIFICA","NON VERIFICA")</f>
        <v>VERIFICA</v>
      </c>
      <c r="AE118" s="296"/>
      <c r="AF118" s="328" t="str">
        <f>IF((50*V118)/100&lt;=X118,"VERIFICA","NON VERIFICA")</f>
        <v>VERIFICA</v>
      </c>
      <c r="AG118" s="329"/>
      <c r="AH118" s="192">
        <f t="shared" ref="AH118:AH120" si="363">(V118*100*391.3)/(40*10*($F$158)*10*14.17)</f>
        <v>0.17342018348623855</v>
      </c>
      <c r="AI118" s="192">
        <f t="shared" ref="AI118:AI120" si="364">X118/V118</f>
        <v>1</v>
      </c>
      <c r="AJ118" s="192">
        <f t="shared" ref="AJ118:AJ119" si="365">0.0035*AI118/0.00196</f>
        <v>1.7857142857142858</v>
      </c>
      <c r="AK118" s="200">
        <v>0.81</v>
      </c>
      <c r="AL118" s="201">
        <f t="shared" ref="AL118" si="366">(AH118/(2*AK118))*((1-AJ118)+SQRT((1-AJ118)^2+(4*AK118*AJ118*0.04)/(AH118*(0.28-0.04))))*(0.28-0.04)</f>
        <v>4.367088233304172E-2</v>
      </c>
      <c r="AM118" s="202">
        <f t="shared" ref="AM118:AM120" si="367">(AL118-0.04)*0.0035/AL118</f>
        <v>2.9420262379093403E-4</v>
      </c>
      <c r="AN118" s="202">
        <v>1.9599999999999999E-3</v>
      </c>
      <c r="AO118" s="200" t="str">
        <f t="shared" ref="AO118:AO120" si="368">IF(AM118&lt;AN118, "VERIFICA","NON VERIFICA")</f>
        <v>VERIFICA</v>
      </c>
      <c r="AP118" s="200">
        <v>0.41599999999999998</v>
      </c>
      <c r="AQ118" s="192">
        <f>(AL118-0.04)*0.0035/(AL118*0.00196)</f>
        <v>0.15010337948517041</v>
      </c>
      <c r="AR118" s="192">
        <f t="shared" ref="AR118:AR120" si="369">(V118*100*0.9*391.3*($F$158)*10)*10^-6</f>
        <v>50.955899904000006</v>
      </c>
      <c r="AS118" s="192">
        <f t="shared" ref="AS118:AS120" si="370">((V118*100*(($F$158)*10-AP118*AL118*1000)+AQ118*X118*100*(AP118*AL118*1000-0.04*1000))*391.3)*10^-6</f>
        <v>51.558811746908773</v>
      </c>
      <c r="AT118" s="192">
        <f t="shared" ref="AT118:AT120" si="371">(X118*100*391.3)/(40*10*($F$158)*10*14.17)</f>
        <v>0.17342018348623855</v>
      </c>
      <c r="AU118" s="192">
        <f t="shared" ref="AU118:AU120" si="372">V118/X118</f>
        <v>1</v>
      </c>
      <c r="AV118" s="192">
        <f t="shared" ref="AV118:AV120" si="373">0.0035*AU118/0.00196</f>
        <v>1.7857142857142858</v>
      </c>
      <c r="AW118" s="200">
        <v>0.81</v>
      </c>
      <c r="AX118" s="192">
        <f t="shared" ref="AX118:AX120" si="374">(AT118/(2*AW118))*((1-AV118)+SQRT((1-AV118)^2+(4*AW118*AV118*0.04)/(AT118*(0.24))))*(0.24)</f>
        <v>4.3670882333041713E-2</v>
      </c>
      <c r="AY118" s="202">
        <f t="shared" ref="AY118:AY120" si="375">(AX118-0.04)*0.0035/AX118</f>
        <v>2.9420262379093348E-4</v>
      </c>
      <c r="AZ118" s="202">
        <v>1.9599999999999999E-3</v>
      </c>
      <c r="BA118" s="200" t="str">
        <f t="shared" ref="BA118:BA120" si="376">IF(AY118&lt;AZ118, "VERIFICA","NON VERIFICA")</f>
        <v>VERIFICA</v>
      </c>
      <c r="BB118" s="200">
        <v>0.41599999999999998</v>
      </c>
      <c r="BC118" s="192">
        <f t="shared" ref="BC118:BC120" si="377">(AX118-0.04)*0.0035/(AX118*0.00196)</f>
        <v>0.15010337948517014</v>
      </c>
      <c r="BD118" s="192">
        <f t="shared" ref="BD118:BD120" si="378">(X118*100*0.9*391.3*($F$158)*10)*10^-6</f>
        <v>50.955899904000006</v>
      </c>
      <c r="BE118" s="192">
        <f t="shared" ref="BE118:BE120" si="379">((X118*100*(($F$158)*10-BB118*AX118*1000)+BC118*V118*100*(BB118*AX118*1000-0.04*1000))*391.3)*10^-6</f>
        <v>51.558811746908781</v>
      </c>
      <c r="BF118" s="301"/>
      <c r="BG118" s="191">
        <f t="shared" si="352"/>
        <v>51.558811746908781</v>
      </c>
      <c r="BH118" s="192">
        <f t="shared" si="353"/>
        <v>51.558811746908773</v>
      </c>
      <c r="BI118" s="303"/>
      <c r="BJ118" s="303"/>
      <c r="BK118" s="303"/>
      <c r="BL118" s="291"/>
      <c r="BM118" s="305"/>
      <c r="BN118" s="307"/>
      <c r="BO118" s="305"/>
      <c r="BP118" s="291"/>
      <c r="BQ118" s="291"/>
      <c r="BR118" s="291"/>
      <c r="BS118" s="291"/>
      <c r="BT118" s="291"/>
      <c r="BU118" s="240" t="str">
        <f>IF(BL118&lt;=$N$157,"VERIFICA","NON VERIFICA")</f>
        <v>VERIFICA</v>
      </c>
      <c r="BV118" s="240"/>
      <c r="BW118" s="240"/>
      <c r="BX118" s="240" t="str">
        <f t="shared" ref="BX118:BX120" si="380">IF(BL118&lt;=$Y$159,"VERIFICA","NON VERIFICA")</f>
        <v>VERIFICA</v>
      </c>
      <c r="BY118" s="240"/>
      <c r="BZ118" s="240"/>
      <c r="CA118" s="318"/>
      <c r="CC118" s="288"/>
      <c r="CD118" s="289"/>
      <c r="CE118" s="289"/>
    </row>
    <row r="119" spans="1:83" ht="16.5" x14ac:dyDescent="0.35">
      <c r="B119" s="32" t="s">
        <v>75</v>
      </c>
      <c r="C119" s="35">
        <f>(ABS(C118)+0.3*ABS(C117))*SIGN(C118)</f>
        <v>0</v>
      </c>
      <c r="D119" s="37">
        <f>(ABS(D118)+0.3*ABS(D117))*SIGN(D118)</f>
        <v>-17.040099999999999</v>
      </c>
      <c r="E119" s="35">
        <f>(ABS(E118)+0.3*ABS(E117))*SIGN(E118)</f>
        <v>35.155999999999999</v>
      </c>
      <c r="F119" s="35">
        <f>(ABS(F118)+0.3*ABS(F117))*SIGN(F118)</f>
        <v>-35.796700000000001</v>
      </c>
      <c r="H119" s="195">
        <v>9</v>
      </c>
      <c r="I119" s="196">
        <f>E121</f>
        <v>-61.691000000000003</v>
      </c>
      <c r="J119" s="196">
        <f>E122</f>
        <v>-55.142269999999989</v>
      </c>
      <c r="K119" s="196">
        <f t="shared" si="359"/>
        <v>59.367672447112795</v>
      </c>
      <c r="L119" s="135" t="str">
        <f>IF(ABS(I119)&lt;=K119,"VERIFICA","NON VERIFICA")</f>
        <v>NON VERIFICA</v>
      </c>
      <c r="M119" s="193" t="str">
        <f t="shared" ref="M119" si="381">IF(ABS(J119)&lt;=K119,"VERIFICA","NON VERIFICA")</f>
        <v>VERIFICA</v>
      </c>
      <c r="N119" s="196">
        <f t="shared" si="360"/>
        <v>78.793474915358573</v>
      </c>
      <c r="O119" s="197" t="str">
        <f>IF(ABS(I119)&lt;=N119,"VERIFICA","NON VERIFICA")</f>
        <v>VERIFICA</v>
      </c>
      <c r="P119" s="197" t="str">
        <f>IF(ABS(J119)&lt;=N119,"VERIFICA","NON VERIFICA")</f>
        <v>VERIFICA</v>
      </c>
      <c r="Q119" s="195">
        <v>9</v>
      </c>
      <c r="R119" s="192">
        <f>E125</f>
        <v>6.5241064921297465</v>
      </c>
      <c r="S119" s="192">
        <f>E126</f>
        <v>1.3009898155246997</v>
      </c>
      <c r="T119" s="300">
        <f>E127</f>
        <v>2.6408321738554297</v>
      </c>
      <c r="U119" s="195">
        <v>9</v>
      </c>
      <c r="V119" s="198">
        <f>3*fi!$B$6</f>
        <v>6.0288000000000004</v>
      </c>
      <c r="W119" s="199" t="s">
        <v>95</v>
      </c>
      <c r="X119" s="198">
        <f>2*fi!$B$6+1*fi!$B$8</f>
        <v>7.1592000000000002</v>
      </c>
      <c r="Y119" s="209" t="s">
        <v>190</v>
      </c>
      <c r="Z119" s="198">
        <f t="shared" si="362"/>
        <v>3.4844444444444442</v>
      </c>
      <c r="AA119" s="198" t="s">
        <v>96</v>
      </c>
      <c r="AB119" s="198">
        <f>X119+40*28*(3.5/450)</f>
        <v>15.870311111111111</v>
      </c>
      <c r="AC119" s="198" t="s">
        <v>96</v>
      </c>
      <c r="AD119" s="296" t="str">
        <f>IF((25*V119)/100&lt;=X119,"VERIFICA","NON VERIFICA")</f>
        <v>VERIFICA</v>
      </c>
      <c r="AE119" s="296"/>
      <c r="AF119" s="328" t="str">
        <f>IF((50*V119)/100&lt;=X119,"VERIFICA","NON VERIFICA")</f>
        <v>VERIFICA</v>
      </c>
      <c r="AG119" s="329"/>
      <c r="AH119" s="192">
        <f t="shared" si="363"/>
        <v>0.17342018348623855</v>
      </c>
      <c r="AI119" s="192">
        <f t="shared" si="364"/>
        <v>1.1875</v>
      </c>
      <c r="AJ119" s="192">
        <f t="shared" si="365"/>
        <v>2.1205357142857144</v>
      </c>
      <c r="AK119" s="200">
        <v>0.81</v>
      </c>
      <c r="AL119" s="201">
        <f>(AH119/(2*AK119))*((1-AJ119)+SQRT((1-AJ119)^2+(4*AK119*AJ119*0.04)/(AH119*(0.28-0.04))))*(0.28-0.04)</f>
        <v>4.3233767170209783E-2</v>
      </c>
      <c r="AM119" s="202">
        <f t="shared" si="367"/>
        <v>2.6179039756528622E-4</v>
      </c>
      <c r="AN119" s="202">
        <v>1.9599999999999999E-3</v>
      </c>
      <c r="AO119" s="200" t="str">
        <f t="shared" si="368"/>
        <v>VERIFICA</v>
      </c>
      <c r="AP119" s="200">
        <v>0.41599999999999998</v>
      </c>
      <c r="AQ119" s="192">
        <f t="shared" ref="AQ119:AQ120" si="382">(AL119-0.04)*0.0035/(AL119*0.00196)</f>
        <v>0.13356652937004398</v>
      </c>
      <c r="AR119" s="192">
        <f t="shared" si="369"/>
        <v>50.955899904000006</v>
      </c>
      <c r="AS119" s="192">
        <f t="shared" si="370"/>
        <v>51.551090133114769</v>
      </c>
      <c r="AT119" s="192">
        <f t="shared" si="371"/>
        <v>0.2059364678899083</v>
      </c>
      <c r="AU119" s="192">
        <f t="shared" si="372"/>
        <v>0.8421052631578948</v>
      </c>
      <c r="AV119" s="192">
        <f t="shared" si="373"/>
        <v>1.5037593984962407</v>
      </c>
      <c r="AW119" s="200">
        <v>0.81</v>
      </c>
      <c r="AX119" s="192">
        <f t="shared" si="374"/>
        <v>4.713260891009205E-2</v>
      </c>
      <c r="AY119" s="202">
        <f t="shared" si="375"/>
        <v>5.2965731714411512E-4</v>
      </c>
      <c r="AZ119" s="202">
        <v>1.9599999999999999E-3</v>
      </c>
      <c r="BA119" s="200" t="str">
        <f t="shared" si="376"/>
        <v>VERIFICA</v>
      </c>
      <c r="BB119" s="200">
        <v>0.41599999999999998</v>
      </c>
      <c r="BC119" s="192">
        <f t="shared" si="377"/>
        <v>0.27023332507352815</v>
      </c>
      <c r="BD119" s="192">
        <f t="shared" si="378"/>
        <v>60.510131136000005</v>
      </c>
      <c r="BE119" s="192">
        <f t="shared" si="379"/>
        <v>60.440696095873022</v>
      </c>
      <c r="BF119" s="302">
        <f>K36</f>
        <v>11.8</v>
      </c>
      <c r="BG119" s="191">
        <f t="shared" si="352"/>
        <v>60.440696095873022</v>
      </c>
      <c r="BH119" s="192">
        <f t="shared" si="353"/>
        <v>51.551090133114769</v>
      </c>
      <c r="BI119" s="302">
        <f>(BF119*$AT$3/2)+(BH119+ABS(BG120))/$AT$3</f>
        <v>51.651622131039126</v>
      </c>
      <c r="BJ119" s="302">
        <f>(BF119*$AT$3/2)+(ABS(BG119)+BH120)/$AT$3</f>
        <v>51.651622131039126</v>
      </c>
      <c r="BK119" s="302">
        <f>MAX(ABS(F36),ABS(F37))</f>
        <v>46.752000000000002</v>
      </c>
      <c r="BL119" s="291">
        <f>MAX(BI119,BJ119,BK119)</f>
        <v>51.651622131039126</v>
      </c>
      <c r="BM119" s="305">
        <f>BL119*10/(0.9*(0.24)*391.3*2)</f>
        <v>3.0555568647622318</v>
      </c>
      <c r="BN119" s="307">
        <v>8</v>
      </c>
      <c r="BO119" s="305">
        <f>fi!$B$2</f>
        <v>0.50240000000000007</v>
      </c>
      <c r="BP119" s="291">
        <f>0.24/4</f>
        <v>0.06</v>
      </c>
      <c r="BQ119" s="291">
        <f t="shared" si="354"/>
        <v>0.22500000000000001</v>
      </c>
      <c r="BR119" s="291">
        <f t="shared" si="355"/>
        <v>0.128</v>
      </c>
      <c r="BS119" s="291">
        <f t="shared" si="356"/>
        <v>0.192</v>
      </c>
      <c r="BT119" s="291">
        <f t="shared" ref="BT119" si="383">MIN(BP119:BS119)</f>
        <v>0.06</v>
      </c>
      <c r="BU119" s="240" t="str">
        <f>IF(BL119&lt;=$N$157,"VERIFICA","NON VERIFICA")</f>
        <v>VERIFICA</v>
      </c>
      <c r="BV119" s="240"/>
      <c r="BW119" s="240"/>
      <c r="BX119" s="240" t="str">
        <f t="shared" si="380"/>
        <v>VERIFICA</v>
      </c>
      <c r="BY119" s="240"/>
      <c r="BZ119" s="240"/>
      <c r="CA119" s="318">
        <v>15</v>
      </c>
      <c r="CC119" s="288" t="s">
        <v>212</v>
      </c>
      <c r="CD119" s="289"/>
      <c r="CE119" s="289"/>
    </row>
    <row r="120" spans="1:83" ht="16.5" x14ac:dyDescent="0.35">
      <c r="B120" s="32" t="s">
        <v>37</v>
      </c>
      <c r="C120" s="35">
        <f>C112+C119</f>
        <v>0</v>
      </c>
      <c r="D120" s="37">
        <f t="shared" ref="D120:F120" si="384">D112+D119</f>
        <v>-45.586100000000002</v>
      </c>
      <c r="E120" s="35">
        <f t="shared" si="384"/>
        <v>8.6209999999999987</v>
      </c>
      <c r="F120" s="35">
        <f t="shared" si="384"/>
        <v>-59.575699999999998</v>
      </c>
      <c r="H120" s="195">
        <v>16</v>
      </c>
      <c r="I120" s="196">
        <f>F120</f>
        <v>-59.575699999999998</v>
      </c>
      <c r="J120" s="196">
        <f>F122</f>
        <v>-53.18568999999998</v>
      </c>
      <c r="K120" s="196">
        <f t="shared" si="359"/>
        <v>59.367672447112795</v>
      </c>
      <c r="L120" s="135" t="str">
        <f>IF(ABS(I120)&lt;=K120,"VERIFICA","NON VERIFICA")</f>
        <v>NON VERIFICA</v>
      </c>
      <c r="M120" s="193" t="str">
        <f>IF(ABS(J120)&lt;=K120,"VERIFICA","NON VERIFICA")</f>
        <v>VERIFICA</v>
      </c>
      <c r="N120" s="196">
        <f t="shared" si="360"/>
        <v>78.793474915358573</v>
      </c>
      <c r="O120" s="197" t="str">
        <f>IF(ABS(I120)&lt;=N120,"VERIFICA","NON VERIFICA")</f>
        <v>VERIFICA</v>
      </c>
      <c r="P120" s="197" t="str">
        <f t="shared" si="361"/>
        <v>VERIFICA</v>
      </c>
      <c r="Q120" s="195">
        <v>16</v>
      </c>
      <c r="R120" s="192">
        <f>F125</f>
        <v>6.2926155455225201</v>
      </c>
      <c r="S120" s="192">
        <f>F126</f>
        <v>1.6839748322306434</v>
      </c>
      <c r="T120" s="303"/>
      <c r="U120" s="195">
        <v>16</v>
      </c>
      <c r="V120" s="198">
        <f>3*fi!$B$6</f>
        <v>6.0288000000000004</v>
      </c>
      <c r="W120" s="199" t="s">
        <v>95</v>
      </c>
      <c r="X120" s="198">
        <f>2*fi!$B$6+1*fi!$B$8</f>
        <v>7.1592000000000002</v>
      </c>
      <c r="Y120" s="209" t="s">
        <v>190</v>
      </c>
      <c r="Z120" s="198">
        <f t="shared" si="362"/>
        <v>3.4844444444444442</v>
      </c>
      <c r="AA120" s="198" t="s">
        <v>96</v>
      </c>
      <c r="AB120" s="198">
        <f>X120+40*28*(3.5/450)</f>
        <v>15.870311111111111</v>
      </c>
      <c r="AC120" s="198" t="s">
        <v>96</v>
      </c>
      <c r="AD120" s="296" t="str">
        <f>IF((25*V120)/100&lt;=X120,"VERIFICA","NON VERIFICA")</f>
        <v>VERIFICA</v>
      </c>
      <c r="AE120" s="296"/>
      <c r="AF120" s="296" t="str">
        <f>IF((50*V120)/100&lt;=X120,"VERIFICA","NON VERIFICA")</f>
        <v>VERIFICA</v>
      </c>
      <c r="AG120" s="296"/>
      <c r="AH120" s="192">
        <f t="shared" si="363"/>
        <v>0.17342018348623855</v>
      </c>
      <c r="AI120" s="192">
        <f t="shared" si="364"/>
        <v>1.1875</v>
      </c>
      <c r="AJ120" s="192">
        <f>0.0035*AI120/0.00196</f>
        <v>2.1205357142857144</v>
      </c>
      <c r="AK120" s="200">
        <v>0.81</v>
      </c>
      <c r="AL120" s="201">
        <f t="shared" ref="AL120" si="385">(AH120/(2*AK120))*((1-AJ120)+SQRT((1-AJ120)^2+(4*AK120*AJ120*0.04)/(AH120*(0.28-0.04))))*(0.28-0.04)</f>
        <v>4.3233767170209783E-2</v>
      </c>
      <c r="AM120" s="202">
        <f t="shared" si="367"/>
        <v>2.6179039756528622E-4</v>
      </c>
      <c r="AN120" s="202">
        <v>1.9599999999999999E-3</v>
      </c>
      <c r="AO120" s="200" t="str">
        <f t="shared" si="368"/>
        <v>VERIFICA</v>
      </c>
      <c r="AP120" s="200">
        <v>0.41599999999999998</v>
      </c>
      <c r="AQ120" s="192">
        <f t="shared" si="382"/>
        <v>0.13356652937004398</v>
      </c>
      <c r="AR120" s="192">
        <f t="shared" si="369"/>
        <v>50.955899904000006</v>
      </c>
      <c r="AS120" s="192">
        <f t="shared" si="370"/>
        <v>51.551090133114769</v>
      </c>
      <c r="AT120" s="192">
        <f t="shared" si="371"/>
        <v>0.2059364678899083</v>
      </c>
      <c r="AU120" s="192">
        <f t="shared" si="372"/>
        <v>0.8421052631578948</v>
      </c>
      <c r="AV120" s="192">
        <f t="shared" si="373"/>
        <v>1.5037593984962407</v>
      </c>
      <c r="AW120" s="200">
        <v>0.81</v>
      </c>
      <c r="AX120" s="192">
        <f t="shared" si="374"/>
        <v>4.713260891009205E-2</v>
      </c>
      <c r="AY120" s="202">
        <f t="shared" si="375"/>
        <v>5.2965731714411512E-4</v>
      </c>
      <c r="AZ120" s="202">
        <v>1.9599999999999999E-3</v>
      </c>
      <c r="BA120" s="200" t="str">
        <f t="shared" si="376"/>
        <v>VERIFICA</v>
      </c>
      <c r="BB120" s="200">
        <v>0.41599999999999998</v>
      </c>
      <c r="BC120" s="192">
        <f t="shared" si="377"/>
        <v>0.27023332507352815</v>
      </c>
      <c r="BD120" s="192">
        <f t="shared" si="378"/>
        <v>60.510131136000005</v>
      </c>
      <c r="BE120" s="192">
        <f t="shared" si="379"/>
        <v>60.440696095873022</v>
      </c>
      <c r="BF120" s="303"/>
      <c r="BG120" s="191">
        <f t="shared" si="352"/>
        <v>60.440696095873022</v>
      </c>
      <c r="BH120" s="192">
        <f t="shared" si="353"/>
        <v>51.551090133114769</v>
      </c>
      <c r="BI120" s="303"/>
      <c r="BJ120" s="303"/>
      <c r="BK120" s="303"/>
      <c r="BL120" s="291"/>
      <c r="BM120" s="305"/>
      <c r="BN120" s="307"/>
      <c r="BO120" s="305"/>
      <c r="BP120" s="291"/>
      <c r="BQ120" s="291"/>
      <c r="BR120" s="291"/>
      <c r="BS120" s="291"/>
      <c r="BT120" s="291"/>
      <c r="BU120" s="240" t="str">
        <f>IF(BL120&lt;=$N$157,"VERIFICA","NON VERIFICA")</f>
        <v>VERIFICA</v>
      </c>
      <c r="BV120" s="240"/>
      <c r="BW120" s="240"/>
      <c r="BX120" s="240" t="str">
        <f t="shared" si="380"/>
        <v>VERIFICA</v>
      </c>
      <c r="BY120" s="240"/>
      <c r="BZ120" s="240"/>
      <c r="CA120" s="318"/>
      <c r="CC120" s="288"/>
      <c r="CD120" s="289"/>
      <c r="CE120" s="289"/>
    </row>
    <row r="121" spans="1:83" x14ac:dyDescent="0.25">
      <c r="B121" s="32" t="s">
        <v>38</v>
      </c>
      <c r="C121" s="35">
        <f>C112-C119</f>
        <v>0</v>
      </c>
      <c r="D121" s="37">
        <f t="shared" ref="D121:F121" si="386">D112-D119</f>
        <v>-11.5059</v>
      </c>
      <c r="E121" s="35">
        <f t="shared" si="386"/>
        <v>-61.691000000000003</v>
      </c>
      <c r="F121" s="35">
        <f t="shared" si="386"/>
        <v>12.017700000000001</v>
      </c>
    </row>
    <row r="122" spans="1:83" x14ac:dyDescent="0.25">
      <c r="A122" s="44" t="s">
        <v>52</v>
      </c>
      <c r="B122" s="45" t="s">
        <v>53</v>
      </c>
      <c r="C122" s="46">
        <f>MIN(O15:O17)</f>
        <v>1.9487249999999996</v>
      </c>
      <c r="D122" s="47">
        <f>MIN(AL15:AL17)</f>
        <v>-41.034599999999998</v>
      </c>
      <c r="E122" s="46">
        <f>MIN(O35:O37)</f>
        <v>-55.142269999999989</v>
      </c>
      <c r="F122" s="47">
        <f>MIN(AL35:AL37)</f>
        <v>-53.18568999999998</v>
      </c>
    </row>
    <row r="123" spans="1:83" x14ac:dyDescent="0.25">
      <c r="A123" s="49"/>
      <c r="B123" s="45" t="s">
        <v>54</v>
      </c>
      <c r="C123" s="46">
        <f>MAX(O15:O17)</f>
        <v>3.9281250000000001</v>
      </c>
      <c r="D123" s="47">
        <f>MAX(AL15:AL17)</f>
        <v>-7.9254000000000104</v>
      </c>
      <c r="E123" s="46">
        <f>MAX(O35:O37)</f>
        <v>10.996070000000003</v>
      </c>
      <c r="F123" s="47">
        <f>MAX(AL35:AL37)</f>
        <v>14.233089999999976</v>
      </c>
    </row>
    <row r="124" spans="1:83" x14ac:dyDescent="0.25">
      <c r="C124" s="24">
        <f>MAX(O15:AL17)</f>
        <v>26.967465000000001</v>
      </c>
      <c r="D124" s="25"/>
      <c r="E124" s="259">
        <f>MAX(O35:AL37)</f>
        <v>22.320524800000001</v>
      </c>
      <c r="F124" s="259"/>
    </row>
    <row r="125" spans="1:83" x14ac:dyDescent="0.25">
      <c r="B125" s="26" t="s">
        <v>55</v>
      </c>
      <c r="C125" s="53">
        <v>0</v>
      </c>
      <c r="D125" s="27">
        <f>ABS(D122*$F$159)</f>
        <v>4.854970610784564</v>
      </c>
      <c r="E125" s="27">
        <f>ABS(E122*$F$159)</f>
        <v>6.5241064921297465</v>
      </c>
      <c r="F125" s="27">
        <f>ABS(F122*$F$159)</f>
        <v>6.2926155455225201</v>
      </c>
    </row>
    <row r="126" spans="1:83" x14ac:dyDescent="0.25">
      <c r="B126" s="26" t="s">
        <v>56</v>
      </c>
      <c r="C126" s="53">
        <f>ABS(C123*$F$159)</f>
        <v>0.46475246329897496</v>
      </c>
      <c r="D126" s="27"/>
      <c r="E126" s="27">
        <f>ABS(E123*$F$159)</f>
        <v>1.3009898155246997</v>
      </c>
      <c r="F126" s="27">
        <f>ABS(F123*$F$159)</f>
        <v>1.6839748322306434</v>
      </c>
    </row>
    <row r="127" spans="1:83" x14ac:dyDescent="0.25">
      <c r="B127" s="56" t="s">
        <v>79</v>
      </c>
      <c r="C127" s="260">
        <f>ABS(C124*$F$159)</f>
        <v>3.1906305903398926</v>
      </c>
      <c r="D127" s="260"/>
      <c r="E127" s="260">
        <f>ABS(E124*$F$159)</f>
        <v>2.6408321738554297</v>
      </c>
      <c r="F127" s="260"/>
    </row>
    <row r="129" spans="1:83" x14ac:dyDescent="0.25">
      <c r="A129" t="s">
        <v>67</v>
      </c>
      <c r="H129" s="208"/>
    </row>
    <row r="131" spans="1:83" x14ac:dyDescent="0.25">
      <c r="C131" s="23">
        <v>2</v>
      </c>
      <c r="D131" s="8">
        <v>9</v>
      </c>
      <c r="E131" s="23">
        <v>9</v>
      </c>
      <c r="F131" s="8">
        <v>16</v>
      </c>
    </row>
    <row r="132" spans="1:83" x14ac:dyDescent="0.25">
      <c r="A132" s="1">
        <v>1</v>
      </c>
      <c r="B132" s="32" t="s">
        <v>45</v>
      </c>
      <c r="C132" s="1">
        <v>0</v>
      </c>
      <c r="D132" s="32">
        <v>-46.212000000000003</v>
      </c>
      <c r="E132" s="1">
        <v>-41.463000000000001</v>
      </c>
      <c r="F132" s="1">
        <v>-34.828000000000003</v>
      </c>
    </row>
    <row r="133" spans="1:83" x14ac:dyDescent="0.25">
      <c r="A133" s="1">
        <v>2</v>
      </c>
      <c r="B133" s="32" t="s">
        <v>46</v>
      </c>
      <c r="C133" s="1">
        <v>0</v>
      </c>
      <c r="D133" s="32">
        <v>-28.759</v>
      </c>
      <c r="E133" s="1">
        <v>-27.05</v>
      </c>
      <c r="F133" s="1">
        <v>-22.88</v>
      </c>
    </row>
    <row r="134" spans="1:83" x14ac:dyDescent="0.25">
      <c r="A134" s="1">
        <v>3</v>
      </c>
      <c r="B134" s="32" t="s">
        <v>47</v>
      </c>
      <c r="C134" s="1">
        <v>0</v>
      </c>
      <c r="D134" s="32">
        <v>0.49299999999999999</v>
      </c>
      <c r="E134" s="1">
        <v>-1.034</v>
      </c>
      <c r="F134" s="1">
        <v>1.0609999999999999</v>
      </c>
    </row>
    <row r="135" spans="1:83" x14ac:dyDescent="0.25">
      <c r="A135" s="1">
        <v>4</v>
      </c>
      <c r="B135" s="32" t="s">
        <v>48</v>
      </c>
      <c r="C135" s="1">
        <v>0</v>
      </c>
      <c r="D135" s="32">
        <v>-15.888999999999999</v>
      </c>
      <c r="E135" s="1">
        <v>33.271000000000001</v>
      </c>
      <c r="F135" s="1">
        <v>-34.140999999999998</v>
      </c>
    </row>
    <row r="136" spans="1:83" x14ac:dyDescent="0.25">
      <c r="A136" s="1">
        <v>5</v>
      </c>
      <c r="B136" s="32" t="s">
        <v>49</v>
      </c>
      <c r="C136" s="1">
        <v>0</v>
      </c>
      <c r="D136" s="32">
        <v>0.58699999999999997</v>
      </c>
      <c r="E136" s="1">
        <v>-1.228</v>
      </c>
      <c r="F136" s="1">
        <v>1.26</v>
      </c>
      <c r="H136" s="258" t="s">
        <v>81</v>
      </c>
      <c r="I136" s="258"/>
      <c r="J136" s="258"/>
      <c r="K136" s="258"/>
      <c r="L136" s="258"/>
      <c r="M136" s="258"/>
      <c r="N136" s="258"/>
      <c r="O136" s="258"/>
      <c r="P136" s="258"/>
      <c r="Q136" s="276" t="s">
        <v>89</v>
      </c>
      <c r="R136" s="277"/>
      <c r="S136" s="277"/>
      <c r="T136" s="278"/>
      <c r="U136" s="279" t="s">
        <v>90</v>
      </c>
      <c r="V136" s="280"/>
      <c r="W136" s="280"/>
      <c r="X136" s="280"/>
      <c r="Y136" s="281"/>
      <c r="Z136" s="270" t="s">
        <v>93</v>
      </c>
      <c r="AA136" s="271"/>
      <c r="AB136" s="271"/>
      <c r="AC136" s="271"/>
      <c r="AD136" s="271"/>
      <c r="AE136" s="271"/>
      <c r="AF136" s="271"/>
      <c r="AG136" s="272"/>
      <c r="AH136" s="286" t="s">
        <v>130</v>
      </c>
      <c r="AI136" s="286"/>
      <c r="AJ136" s="286"/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  <c r="AZ136" s="286"/>
      <c r="BA136" s="286"/>
      <c r="BB136" s="286"/>
      <c r="BC136" s="286"/>
      <c r="BD136" s="286"/>
      <c r="BE136" s="286"/>
      <c r="BF136" s="286"/>
      <c r="BG136" s="286"/>
      <c r="BH136" s="286"/>
      <c r="BI136" s="286"/>
      <c r="BJ136" s="286"/>
      <c r="BK136" s="286"/>
      <c r="BL136" s="286"/>
      <c r="BM136" s="286"/>
      <c r="BN136" s="286"/>
      <c r="BO136" s="286"/>
      <c r="BP136" s="240" t="s">
        <v>203</v>
      </c>
      <c r="BQ136" s="240"/>
      <c r="BR136" s="240"/>
      <c r="BS136" s="240"/>
      <c r="BT136" s="240"/>
      <c r="BU136" s="247" t="s">
        <v>221</v>
      </c>
      <c r="BV136" s="247"/>
      <c r="BW136" s="247"/>
      <c r="BX136" s="247" t="s">
        <v>222</v>
      </c>
      <c r="BY136" s="247"/>
      <c r="BZ136" s="247"/>
      <c r="CA136" s="186"/>
    </row>
    <row r="137" spans="1:83" ht="18.75" x14ac:dyDescent="0.35">
      <c r="A137" s="1">
        <v>6</v>
      </c>
      <c r="B137" s="32" t="s">
        <v>50</v>
      </c>
      <c r="C137" s="1">
        <v>0</v>
      </c>
      <c r="D137" s="32">
        <v>0.95499999999999996</v>
      </c>
      <c r="E137" s="1">
        <v>-1.9990000000000001</v>
      </c>
      <c r="F137" s="1">
        <v>2.0510000000000002</v>
      </c>
      <c r="H137" s="203" t="s">
        <v>86</v>
      </c>
      <c r="I137" s="203" t="s">
        <v>177</v>
      </c>
      <c r="J137" s="203" t="s">
        <v>178</v>
      </c>
      <c r="K137" s="203" t="s">
        <v>179</v>
      </c>
      <c r="L137" s="203" t="s">
        <v>128</v>
      </c>
      <c r="M137" s="204" t="s">
        <v>129</v>
      </c>
      <c r="N137" s="203" t="s">
        <v>180</v>
      </c>
      <c r="O137" s="203" t="s">
        <v>128</v>
      </c>
      <c r="P137" s="204" t="s">
        <v>129</v>
      </c>
      <c r="Q137" s="177" t="s">
        <v>86</v>
      </c>
      <c r="R137" s="177" t="s">
        <v>55</v>
      </c>
      <c r="S137" s="177" t="s">
        <v>56</v>
      </c>
      <c r="T137" s="177" t="s">
        <v>79</v>
      </c>
      <c r="U137" s="177" t="s">
        <v>86</v>
      </c>
      <c r="V137" s="330" t="s">
        <v>91</v>
      </c>
      <c r="W137" s="330"/>
      <c r="X137" s="330" t="s">
        <v>92</v>
      </c>
      <c r="Y137" s="330"/>
      <c r="Z137" s="263" t="s">
        <v>94</v>
      </c>
      <c r="AA137" s="263"/>
      <c r="AB137" s="263" t="s">
        <v>97</v>
      </c>
      <c r="AC137" s="263"/>
      <c r="AD137" s="263" t="s">
        <v>98</v>
      </c>
      <c r="AE137" s="263"/>
      <c r="AF137" s="324" t="s">
        <v>99</v>
      </c>
      <c r="AG137" s="262"/>
      <c r="AH137" s="205" t="s">
        <v>131</v>
      </c>
      <c r="AI137" s="205" t="s">
        <v>132</v>
      </c>
      <c r="AJ137" s="205" t="s">
        <v>181</v>
      </c>
      <c r="AK137" s="205" t="s">
        <v>134</v>
      </c>
      <c r="AL137" s="205" t="s">
        <v>135</v>
      </c>
      <c r="AM137" s="205" t="s">
        <v>182</v>
      </c>
      <c r="AN137" s="205" t="s">
        <v>183</v>
      </c>
      <c r="AO137" s="205" t="s">
        <v>184</v>
      </c>
      <c r="AP137" s="205" t="s">
        <v>139</v>
      </c>
      <c r="AQ137" s="206" t="s">
        <v>140</v>
      </c>
      <c r="AR137" s="205" t="s">
        <v>185</v>
      </c>
      <c r="AS137" s="205" t="s">
        <v>186</v>
      </c>
      <c r="AT137" s="207" t="s">
        <v>131</v>
      </c>
      <c r="AU137" s="205" t="s">
        <v>132</v>
      </c>
      <c r="AV137" s="205" t="s">
        <v>181</v>
      </c>
      <c r="AW137" s="205" t="s">
        <v>134</v>
      </c>
      <c r="AX137" s="205" t="s">
        <v>42</v>
      </c>
      <c r="AY137" s="205" t="s">
        <v>182</v>
      </c>
      <c r="AZ137" s="205" t="s">
        <v>183</v>
      </c>
      <c r="BA137" s="205" t="s">
        <v>184</v>
      </c>
      <c r="BB137" s="205" t="s">
        <v>139</v>
      </c>
      <c r="BC137" s="206" t="s">
        <v>140</v>
      </c>
      <c r="BD137" s="205" t="s">
        <v>187</v>
      </c>
      <c r="BE137" s="205" t="s">
        <v>188</v>
      </c>
      <c r="BF137" s="205" t="s">
        <v>145</v>
      </c>
      <c r="BG137" s="205" t="s">
        <v>188</v>
      </c>
      <c r="BH137" s="205" t="s">
        <v>186</v>
      </c>
      <c r="BI137" s="205" t="s">
        <v>146</v>
      </c>
      <c r="BJ137" s="205" t="s">
        <v>147</v>
      </c>
      <c r="BK137" s="205" t="s">
        <v>148</v>
      </c>
      <c r="BL137" s="205" t="s">
        <v>189</v>
      </c>
      <c r="BM137" s="210" t="s">
        <v>199</v>
      </c>
      <c r="BN137" s="210" t="s">
        <v>200</v>
      </c>
      <c r="BO137" s="210" t="s">
        <v>201</v>
      </c>
      <c r="BP137" s="219" t="s">
        <v>207</v>
      </c>
      <c r="BQ137" s="220" t="s">
        <v>208</v>
      </c>
      <c r="BR137" s="219" t="s">
        <v>204</v>
      </c>
      <c r="BS137" s="219" t="s">
        <v>205</v>
      </c>
      <c r="BT137" s="219" t="s">
        <v>206</v>
      </c>
      <c r="BU137" s="247"/>
      <c r="BV137" s="247"/>
      <c r="BW137" s="247"/>
      <c r="BX137" s="247"/>
      <c r="BY137" s="247"/>
      <c r="BZ137" s="247"/>
      <c r="CA137" s="219" t="s">
        <v>224</v>
      </c>
    </row>
    <row r="138" spans="1:83" ht="16.5" x14ac:dyDescent="0.35">
      <c r="B138" s="32" t="s">
        <v>33</v>
      </c>
      <c r="C138" s="35">
        <f>(ABS(C134)+ABS(C136))*SIGN(C134)</f>
        <v>0</v>
      </c>
      <c r="D138" s="37">
        <f t="shared" ref="D138:F138" si="387">(ABS(D134)+ABS(D136))*SIGN(D134)</f>
        <v>1.08</v>
      </c>
      <c r="E138" s="35">
        <f t="shared" si="387"/>
        <v>-2.262</v>
      </c>
      <c r="F138" s="35">
        <f t="shared" si="387"/>
        <v>2.3209999999999997</v>
      </c>
      <c r="H138" s="195">
        <v>2</v>
      </c>
      <c r="I138" s="196">
        <f>C142</f>
        <v>0</v>
      </c>
      <c r="J138" s="196">
        <f>C144</f>
        <v>3.9198749999999998</v>
      </c>
      <c r="K138" s="196">
        <f>$N$155</f>
        <v>59.367672447112795</v>
      </c>
      <c r="L138" s="193" t="str">
        <f>IF(ABS(I138)&lt;=K138,"VERIFICA","NON VERIFICA")</f>
        <v>VERIFICA</v>
      </c>
      <c r="M138" s="193" t="str">
        <f>IF(ABS(J138)&lt;=K138,"VERIFICA","NON VERIFICA")</f>
        <v>VERIFICA</v>
      </c>
      <c r="N138" s="196">
        <f>$N$156</f>
        <v>78.793474915358573</v>
      </c>
      <c r="O138" s="197" t="str">
        <f>IF(ABS(I138)&lt;=N138,"VERIFICA","NON VERIFICA")</f>
        <v>VERIFICA</v>
      </c>
      <c r="P138" s="197" t="str">
        <f>IF(ABS(J138)&lt;=N138,"VERIFICA","NON VERIFICA")</f>
        <v>VERIFICA</v>
      </c>
      <c r="Q138" s="195">
        <v>2</v>
      </c>
      <c r="R138" s="198">
        <f>C146</f>
        <v>0</v>
      </c>
      <c r="S138" s="198">
        <f>C147</f>
        <v>0.46377637220660473</v>
      </c>
      <c r="T138" s="331">
        <f>C148</f>
        <v>3.178331842576029</v>
      </c>
      <c r="U138" s="195">
        <v>2</v>
      </c>
      <c r="V138" s="198">
        <f>3*fi!$B$6</f>
        <v>6.0288000000000004</v>
      </c>
      <c r="W138" s="199" t="s">
        <v>95</v>
      </c>
      <c r="X138" s="198">
        <f>3*fi!$B$6</f>
        <v>6.0288000000000004</v>
      </c>
      <c r="Y138" s="199" t="s">
        <v>95</v>
      </c>
      <c r="Z138" s="198">
        <f>40*28*1.4/450</f>
        <v>3.4844444444444442</v>
      </c>
      <c r="AA138" s="198" t="s">
        <v>96</v>
      </c>
      <c r="AB138" s="198">
        <f>X138+40*28*(3.5/450)</f>
        <v>14.739911111111111</v>
      </c>
      <c r="AC138" s="198" t="s">
        <v>96</v>
      </c>
      <c r="AD138" s="296" t="str">
        <f>IF((25*V138)/100&lt;=X138,"VERIFICA","NON VERIFICA")</f>
        <v>VERIFICA</v>
      </c>
      <c r="AE138" s="296"/>
      <c r="AF138" s="332" t="str">
        <f>IF((50*V138)/100&lt;=X138,"VERIFICA","NON VERIFICA")</f>
        <v>VERIFICA</v>
      </c>
      <c r="AG138" s="333"/>
      <c r="AH138" s="192">
        <f>(V138*100*391.3)/(40*10*($F$158)*10*14.17)</f>
        <v>0.17342018348623855</v>
      </c>
      <c r="AI138" s="192">
        <f>X138/V138</f>
        <v>1</v>
      </c>
      <c r="AJ138" s="192">
        <f>0.0035*AI138/0.00196</f>
        <v>1.7857142857142858</v>
      </c>
      <c r="AK138" s="200">
        <v>0.81</v>
      </c>
      <c r="AL138" s="201">
        <f>(AH138/(2*AK138))*((1-AJ138)+SQRT((1-AJ138)^2+(4*AK138*AJ138*0.04)/(AH138*(0.28-0.04))))*(0.28-0.04)</f>
        <v>4.367088233304172E-2</v>
      </c>
      <c r="AM138" s="202">
        <f>(AL138-0.04)*0.0035/AL138</f>
        <v>2.9420262379093403E-4</v>
      </c>
      <c r="AN138" s="202">
        <v>1.9599999999999999E-3</v>
      </c>
      <c r="AO138" s="200" t="str">
        <f>IF(AM138&lt;AN138, "VERIFICA","NON VERIFICA")</f>
        <v>VERIFICA</v>
      </c>
      <c r="AP138" s="200">
        <v>0.41599999999999998</v>
      </c>
      <c r="AQ138" s="192">
        <f>(AL138-0.04)*0.0035/(AL138*0.00196)</f>
        <v>0.15010337948517041</v>
      </c>
      <c r="AR138" s="192">
        <f>(V138*100*0.9*391.3*($F$158)*10)*10^-6</f>
        <v>50.955899904000006</v>
      </c>
      <c r="AS138" s="192">
        <f>((V138*100*(($F$158)*10-AP138*AL138*1000)+AQ138*X138*100*(AP138*AL138*1000-0.04*1000))*391.3)*10^-6</f>
        <v>51.558811746908773</v>
      </c>
      <c r="AT138" s="192">
        <f>(X138*100*391.3)/(40*10*($F$158)*10*14.17)</f>
        <v>0.17342018348623855</v>
      </c>
      <c r="AU138" s="192">
        <f>V138/X138</f>
        <v>1</v>
      </c>
      <c r="AV138" s="192">
        <f>0.0035*AU138/0.00196</f>
        <v>1.7857142857142858</v>
      </c>
      <c r="AW138" s="200">
        <v>0.81</v>
      </c>
      <c r="AX138" s="192">
        <f>(AT138/(2*AW138))*((1-AV138)+SQRT((1-AV138)^2+(4*AW138*AV138*0.04)/(AT138*(0.24))))*(0.24)</f>
        <v>4.3670882333041713E-2</v>
      </c>
      <c r="AY138" s="202">
        <f>(AX138-0.04)*0.0035/AX138</f>
        <v>2.9420262379093348E-4</v>
      </c>
      <c r="AZ138" s="202">
        <v>1.9599999999999999E-3</v>
      </c>
      <c r="BA138" s="200" t="str">
        <f>IF(AY138&lt;AZ138, "VERIFICA","NON VERIFICA")</f>
        <v>VERIFICA</v>
      </c>
      <c r="BB138" s="200">
        <v>0.41599999999999998</v>
      </c>
      <c r="BC138" s="192">
        <f>(AX138-0.04)*0.0035/(AX138*0.00196)</f>
        <v>0.15010337948517014</v>
      </c>
      <c r="BD138" s="192">
        <f>(X138*100*0.9*391.3*($F$158)*10)*10^-6</f>
        <v>50.955899904000006</v>
      </c>
      <c r="BE138" s="192">
        <f>((X138*100*(($F$158)*10-BB138*AX138*1000)+BC138*V138*100*(BB138*AX138*1000-0.04*1000))*391.3)*10^-6</f>
        <v>51.558811746908781</v>
      </c>
      <c r="BF138" s="300">
        <f>K20</f>
        <v>8.5</v>
      </c>
      <c r="BG138" s="191">
        <f t="shared" ref="BG138:BG141" si="388">BE138</f>
        <v>51.558811746908781</v>
      </c>
      <c r="BH138" s="192">
        <f t="shared" ref="BH138:BH141" si="389">AS138</f>
        <v>51.558811746908773</v>
      </c>
      <c r="BI138" s="302">
        <f>(BF138*$AT$2/2)+(BH138+ABS(BG139))/$AT$2</f>
        <v>41.869343130064152</v>
      </c>
      <c r="BJ138" s="302">
        <f>(BF138*$AT$2/2)+(ABS(BG138)+BH139)/$AT$2</f>
        <v>41.869343130064152</v>
      </c>
      <c r="BK138" s="302">
        <f>MAX(ABS(F20),ABS(F21))</f>
        <v>44.765000000000001</v>
      </c>
      <c r="BL138" s="291">
        <f>MAX(BI138,BJ138,BK138)</f>
        <v>44.765000000000001</v>
      </c>
      <c r="BM138" s="305">
        <f>BL138*10/(0.9*(0.24)*391.3*2)</f>
        <v>2.6481647121181999</v>
      </c>
      <c r="BN138" s="307">
        <v>8</v>
      </c>
      <c r="BO138" s="305">
        <f>fi!$B$2</f>
        <v>0.50240000000000007</v>
      </c>
      <c r="BP138" s="291">
        <f>0.24/4</f>
        <v>0.06</v>
      </c>
      <c r="BQ138" s="291">
        <f t="shared" ref="BQ138:BQ140" si="390">0.225</f>
        <v>0.22500000000000001</v>
      </c>
      <c r="BR138" s="291">
        <f t="shared" ref="BR138:BR140" si="391">8*0.016</f>
        <v>0.128</v>
      </c>
      <c r="BS138" s="291">
        <f t="shared" ref="BS138:BS140" si="392">24*0.008</f>
        <v>0.192</v>
      </c>
      <c r="BT138" s="291">
        <f t="shared" ref="BT138" si="393">MIN(BP138:BS138)</f>
        <v>0.06</v>
      </c>
      <c r="BU138" s="240" t="str">
        <f>IF(BL138&lt;=$N$157,"VERIFICA","NON VERIFICA")</f>
        <v>VERIFICA</v>
      </c>
      <c r="BV138" s="240"/>
      <c r="BW138" s="240"/>
      <c r="BX138" s="240" t="str">
        <f>IF(BL138&lt;=$Y$159,"VERIFICA","NON VERIFICA")</f>
        <v>VERIFICA</v>
      </c>
      <c r="BY138" s="240"/>
      <c r="BZ138" s="240"/>
      <c r="CA138" s="318">
        <v>15</v>
      </c>
      <c r="CC138" s="288" t="s">
        <v>212</v>
      </c>
      <c r="CD138" s="289"/>
      <c r="CE138" s="289"/>
    </row>
    <row r="139" spans="1:83" ht="16.5" x14ac:dyDescent="0.35">
      <c r="B139" s="32" t="s">
        <v>34</v>
      </c>
      <c r="C139" s="35">
        <f>(ABS(C135)+ABS(C137))*SIGN(C135)</f>
        <v>0</v>
      </c>
      <c r="D139" s="37">
        <f t="shared" ref="D139:F139" si="394">(ABS(D135)+ABS(D137))*SIGN(D135)</f>
        <v>-16.843999999999998</v>
      </c>
      <c r="E139" s="35">
        <f t="shared" si="394"/>
        <v>35.270000000000003</v>
      </c>
      <c r="F139" s="35">
        <f t="shared" si="394"/>
        <v>-36.192</v>
      </c>
      <c r="H139" s="195">
        <v>9</v>
      </c>
      <c r="I139" s="196">
        <f>D132</f>
        <v>-46.212000000000003</v>
      </c>
      <c r="J139" s="196">
        <f>D143</f>
        <v>-41.359979999999993</v>
      </c>
      <c r="K139" s="196">
        <f t="shared" ref="K139:K141" si="395">$N$155</f>
        <v>59.367672447112795</v>
      </c>
      <c r="L139" s="193" t="str">
        <f>IF(ABS(I139)&lt;=K139,"VERIFICA","NON VERIFICA")</f>
        <v>VERIFICA</v>
      </c>
      <c r="M139" s="193" t="str">
        <f>IF(ABS(J139)&lt;=K139,"VERIFICA","NON VERIFICA")</f>
        <v>VERIFICA</v>
      </c>
      <c r="N139" s="196">
        <f t="shared" ref="N139:N141" si="396">$N$156</f>
        <v>78.793474915358573</v>
      </c>
      <c r="O139" s="197" t="str">
        <f>IF(ABS(I139)&lt;=N139,"VERIFICA","NON VERIFICA")</f>
        <v>VERIFICA</v>
      </c>
      <c r="P139" s="197" t="str">
        <f t="shared" ref="P139:P141" si="397">IF(ABS(J139)&lt;=N139,"VERIFICA","NON VERIFICA")</f>
        <v>VERIFICA</v>
      </c>
      <c r="Q139" s="195">
        <v>9</v>
      </c>
      <c r="R139" s="198">
        <f>D146</f>
        <v>4.893467643467643</v>
      </c>
      <c r="S139" s="198">
        <f>D147</f>
        <v>0</v>
      </c>
      <c r="T139" s="331"/>
      <c r="U139" s="195">
        <v>9</v>
      </c>
      <c r="V139" s="198">
        <f>3*fi!$B$6</f>
        <v>6.0288000000000004</v>
      </c>
      <c r="W139" s="199" t="s">
        <v>95</v>
      </c>
      <c r="X139" s="198">
        <f>3*fi!$B$6</f>
        <v>6.0288000000000004</v>
      </c>
      <c r="Y139" s="199" t="s">
        <v>95</v>
      </c>
      <c r="Z139" s="198">
        <f t="shared" ref="Z139:Z141" si="398">40*28*1.4/450</f>
        <v>3.4844444444444442</v>
      </c>
      <c r="AA139" s="198" t="s">
        <v>96</v>
      </c>
      <c r="AB139" s="198">
        <f>X139+40*28*(3.5/450)</f>
        <v>14.739911111111111</v>
      </c>
      <c r="AC139" s="198" t="s">
        <v>96</v>
      </c>
      <c r="AD139" s="296" t="str">
        <f>IF((25*V139)/100&lt;=X139,"VERIFICA","NON VERIFICA")</f>
        <v>VERIFICA</v>
      </c>
      <c r="AE139" s="296"/>
      <c r="AF139" s="328" t="str">
        <f>IF((50*V139)/100&lt;=X139,"VERIFICA","NON VERIFICA")</f>
        <v>VERIFICA</v>
      </c>
      <c r="AG139" s="329"/>
      <c r="AH139" s="192">
        <f t="shared" ref="AH139:AH141" si="399">(V139*100*391.3)/(40*10*($F$158)*10*14.17)</f>
        <v>0.17342018348623855</v>
      </c>
      <c r="AI139" s="192">
        <f t="shared" ref="AI139:AI141" si="400">X139/V139</f>
        <v>1</v>
      </c>
      <c r="AJ139" s="192">
        <f t="shared" ref="AJ139:AJ140" si="401">0.0035*AI139/0.00196</f>
        <v>1.7857142857142858</v>
      </c>
      <c r="AK139" s="200">
        <v>0.81</v>
      </c>
      <c r="AL139" s="201">
        <f t="shared" ref="AL139:AL141" si="402">(AH139/(2*AK139))*((1-AJ139)+SQRT((1-AJ139)^2+(4*AK139*AJ139*0.04)/(AH139*(0.28-0.04))))*(0.28-0.04)</f>
        <v>4.367088233304172E-2</v>
      </c>
      <c r="AM139" s="202">
        <f t="shared" ref="AM139:AM141" si="403">(AL139-0.04)*0.0035/AL139</f>
        <v>2.9420262379093403E-4</v>
      </c>
      <c r="AN139" s="202">
        <v>1.9599999999999999E-3</v>
      </c>
      <c r="AO139" s="200" t="str">
        <f t="shared" ref="AO139:AO141" si="404">IF(AM139&lt;AN139, "VERIFICA","NON VERIFICA")</f>
        <v>VERIFICA</v>
      </c>
      <c r="AP139" s="200">
        <v>0.41599999999999998</v>
      </c>
      <c r="AQ139" s="192">
        <f>(AL139-0.04)*0.0035/(AL139*0.00196)</f>
        <v>0.15010337948517041</v>
      </c>
      <c r="AR139" s="192">
        <f t="shared" ref="AR139:AR141" si="405">(V139*100*0.9*391.3*($F$158)*10)*10^-6</f>
        <v>50.955899904000006</v>
      </c>
      <c r="AS139" s="192">
        <f t="shared" ref="AS139:AS141" si="406">((V139*100*(($F$158)*10-AP139*AL139*1000)+AQ139*X139*100*(AP139*AL139*1000-0.04*1000))*391.3)*10^-6</f>
        <v>51.558811746908773</v>
      </c>
      <c r="AT139" s="192">
        <f t="shared" ref="AT139:AT141" si="407">(X139*100*391.3)/(40*10*($F$158)*10*14.17)</f>
        <v>0.17342018348623855</v>
      </c>
      <c r="AU139" s="192">
        <f t="shared" ref="AU139:AU141" si="408">V139/X139</f>
        <v>1</v>
      </c>
      <c r="AV139" s="192">
        <f t="shared" ref="AV139:AV141" si="409">0.0035*AU139/0.00196</f>
        <v>1.7857142857142858</v>
      </c>
      <c r="AW139" s="200">
        <v>0.81</v>
      </c>
      <c r="AX139" s="192">
        <f t="shared" ref="AX139:AX141" si="410">(AT139/(2*AW139))*((1-AV139)+SQRT((1-AV139)^2+(4*AW139*AV139*0.04)/(AT139*(0.24))))*(0.24)</f>
        <v>4.3670882333041713E-2</v>
      </c>
      <c r="AY139" s="202">
        <f t="shared" ref="AY139:AY141" si="411">(AX139-0.04)*0.0035/AX139</f>
        <v>2.9420262379093348E-4</v>
      </c>
      <c r="AZ139" s="202">
        <v>1.9599999999999999E-3</v>
      </c>
      <c r="BA139" s="200" t="str">
        <f t="shared" ref="BA139:BA141" si="412">IF(AY139&lt;AZ139, "VERIFICA","NON VERIFICA")</f>
        <v>VERIFICA</v>
      </c>
      <c r="BB139" s="200">
        <v>0.41599999999999998</v>
      </c>
      <c r="BC139" s="192">
        <f t="shared" ref="BC139:BC141" si="413">(AX139-0.04)*0.0035/(AX139*0.00196)</f>
        <v>0.15010337948517014</v>
      </c>
      <c r="BD139" s="192">
        <f t="shared" ref="BD139:BD141" si="414">(X139*100*0.9*391.3*($F$158)*10)*10^-6</f>
        <v>50.955899904000006</v>
      </c>
      <c r="BE139" s="192">
        <f t="shared" ref="BE139:BE141" si="415">((X139*100*(($F$158)*10-BB139*AX139*1000)+BC139*V139*100*(BB139*AX139*1000-0.04*1000))*391.3)*10^-6</f>
        <v>51.558811746908781</v>
      </c>
      <c r="BF139" s="301"/>
      <c r="BG139" s="191">
        <f t="shared" si="388"/>
        <v>51.558811746908781</v>
      </c>
      <c r="BH139" s="192">
        <f t="shared" si="389"/>
        <v>51.558811746908773</v>
      </c>
      <c r="BI139" s="303"/>
      <c r="BJ139" s="303"/>
      <c r="BK139" s="303"/>
      <c r="BL139" s="291"/>
      <c r="BM139" s="305"/>
      <c r="BN139" s="307"/>
      <c r="BO139" s="305"/>
      <c r="BP139" s="291"/>
      <c r="BQ139" s="291"/>
      <c r="BR139" s="291"/>
      <c r="BS139" s="291"/>
      <c r="BT139" s="291"/>
      <c r="BU139" s="240" t="str">
        <f>IF(BL139&lt;=$N$157,"VERIFICA","NON VERIFICA")</f>
        <v>VERIFICA</v>
      </c>
      <c r="BV139" s="240"/>
      <c r="BW139" s="240"/>
      <c r="BX139" s="240" t="str">
        <f>IF(BL139&lt;=$Y$159,"VERIFICA","NON VERIFICA")</f>
        <v>VERIFICA</v>
      </c>
      <c r="BY139" s="240"/>
      <c r="BZ139" s="240"/>
      <c r="CA139" s="318"/>
      <c r="CC139" s="288"/>
      <c r="CD139" s="289"/>
      <c r="CE139" s="289"/>
    </row>
    <row r="140" spans="1:83" ht="16.5" x14ac:dyDescent="0.35">
      <c r="B140" s="32" t="s">
        <v>75</v>
      </c>
      <c r="C140" s="35">
        <f>(ABS(C139)+0.3*ABS(C138))*SIGN(C139)</f>
        <v>0</v>
      </c>
      <c r="D140" s="37">
        <f>(ABS(D139)+0.3*ABS(D138))*SIGN(D139)</f>
        <v>-17.167999999999999</v>
      </c>
      <c r="E140" s="35">
        <f>(ABS(E139)+0.3*ABS(E138))*SIGN(E139)</f>
        <v>35.948600000000006</v>
      </c>
      <c r="F140" s="35">
        <f>(ABS(F139)+0.3*ABS(F138))*SIGN(F139)</f>
        <v>-36.888300000000001</v>
      </c>
      <c r="H140" s="195">
        <v>9</v>
      </c>
      <c r="I140" s="196">
        <f>E142</f>
        <v>-62.99860000000001</v>
      </c>
      <c r="J140" s="196">
        <f>E143</f>
        <v>-56.352894999999997</v>
      </c>
      <c r="K140" s="196">
        <f t="shared" si="395"/>
        <v>59.367672447112795</v>
      </c>
      <c r="L140" s="135" t="str">
        <f>IF(ABS(I140)&lt;=K140,"VERIFICA","NON VERIFICA")</f>
        <v>NON VERIFICA</v>
      </c>
      <c r="M140" s="193" t="str">
        <f t="shared" ref="M140" si="416">IF(ABS(J140)&lt;=K140,"VERIFICA","NON VERIFICA")</f>
        <v>VERIFICA</v>
      </c>
      <c r="N140" s="196">
        <f t="shared" si="396"/>
        <v>78.793474915358573</v>
      </c>
      <c r="O140" s="197" t="str">
        <f>IF(ABS(I140)&lt;=N140,"VERIFICA","NON VERIFICA")</f>
        <v>VERIFICA</v>
      </c>
      <c r="P140" s="197" t="str">
        <f>IF(ABS(J140)&lt;=N140,"VERIFICA","NON VERIFICA")</f>
        <v>VERIFICA</v>
      </c>
      <c r="Q140" s="195">
        <v>9</v>
      </c>
      <c r="R140" s="192">
        <f>E146</f>
        <v>6.667340465305581</v>
      </c>
      <c r="S140" s="192">
        <f>E147</f>
        <v>1.3321921941107999</v>
      </c>
      <c r="T140" s="300">
        <f>E148</f>
        <v>2.7826001173675574</v>
      </c>
      <c r="U140" s="195">
        <v>9</v>
      </c>
      <c r="V140" s="198">
        <f>3*fi!$B$6</f>
        <v>6.0288000000000004</v>
      </c>
      <c r="W140" s="199" t="s">
        <v>95</v>
      </c>
      <c r="X140" s="198">
        <f>2*fi!$B$6+1*fi!$B$8</f>
        <v>7.1592000000000002</v>
      </c>
      <c r="Y140" s="209" t="s">
        <v>190</v>
      </c>
      <c r="Z140" s="198">
        <f t="shared" si="398"/>
        <v>3.4844444444444442</v>
      </c>
      <c r="AA140" s="198" t="s">
        <v>96</v>
      </c>
      <c r="AB140" s="198">
        <f>X140+40*28*(3.5/450)</f>
        <v>15.870311111111111</v>
      </c>
      <c r="AC140" s="198" t="s">
        <v>96</v>
      </c>
      <c r="AD140" s="296" t="str">
        <f>IF((25*V140)/100&lt;=X140,"VERIFICA","NON VERIFICA")</f>
        <v>VERIFICA</v>
      </c>
      <c r="AE140" s="296"/>
      <c r="AF140" s="328" t="str">
        <f>IF((50*V140)/100&lt;=X140,"VERIFICA","NON VERIFICA")</f>
        <v>VERIFICA</v>
      </c>
      <c r="AG140" s="329"/>
      <c r="AH140" s="192">
        <f t="shared" si="399"/>
        <v>0.17342018348623855</v>
      </c>
      <c r="AI140" s="192">
        <f t="shared" si="400"/>
        <v>1.1875</v>
      </c>
      <c r="AJ140" s="192">
        <f t="shared" si="401"/>
        <v>2.1205357142857144</v>
      </c>
      <c r="AK140" s="200">
        <v>0.81</v>
      </c>
      <c r="AL140" s="201">
        <f>(AH140/(2*AK140))*((1-AJ140)+SQRT((1-AJ140)^2+(4*AK140*AJ140*0.04)/(AH140*(0.28-0.04))))*(0.28-0.04)</f>
        <v>4.3233767170209783E-2</v>
      </c>
      <c r="AM140" s="202">
        <f t="shared" si="403"/>
        <v>2.6179039756528622E-4</v>
      </c>
      <c r="AN140" s="202">
        <v>1.9599999999999999E-3</v>
      </c>
      <c r="AO140" s="200" t="str">
        <f t="shared" si="404"/>
        <v>VERIFICA</v>
      </c>
      <c r="AP140" s="200">
        <v>0.41599999999999998</v>
      </c>
      <c r="AQ140" s="192">
        <f t="shared" ref="AQ140:AQ141" si="417">(AL140-0.04)*0.0035/(AL140*0.00196)</f>
        <v>0.13356652937004398</v>
      </c>
      <c r="AR140" s="192">
        <f t="shared" si="405"/>
        <v>50.955899904000006</v>
      </c>
      <c r="AS140" s="192">
        <f t="shared" si="406"/>
        <v>51.551090133114769</v>
      </c>
      <c r="AT140" s="192">
        <f t="shared" si="407"/>
        <v>0.2059364678899083</v>
      </c>
      <c r="AU140" s="192">
        <f t="shared" si="408"/>
        <v>0.8421052631578948</v>
      </c>
      <c r="AV140" s="192">
        <f t="shared" si="409"/>
        <v>1.5037593984962407</v>
      </c>
      <c r="AW140" s="200">
        <v>0.81</v>
      </c>
      <c r="AX140" s="192">
        <f t="shared" si="410"/>
        <v>4.713260891009205E-2</v>
      </c>
      <c r="AY140" s="202">
        <f t="shared" si="411"/>
        <v>5.2965731714411512E-4</v>
      </c>
      <c r="AZ140" s="202">
        <v>1.9599999999999999E-3</v>
      </c>
      <c r="BA140" s="200" t="str">
        <f t="shared" si="412"/>
        <v>VERIFICA</v>
      </c>
      <c r="BB140" s="200">
        <v>0.41599999999999998</v>
      </c>
      <c r="BC140" s="192">
        <f t="shared" si="413"/>
        <v>0.27023332507352815</v>
      </c>
      <c r="BD140" s="192">
        <f t="shared" si="414"/>
        <v>60.510131136000005</v>
      </c>
      <c r="BE140" s="192">
        <f t="shared" si="415"/>
        <v>60.440696095873022</v>
      </c>
      <c r="BF140" s="302">
        <f>K40</f>
        <v>11.8</v>
      </c>
      <c r="BG140" s="191">
        <f t="shared" si="388"/>
        <v>60.440696095873022</v>
      </c>
      <c r="BH140" s="192">
        <f t="shared" si="389"/>
        <v>51.551090133114769</v>
      </c>
      <c r="BI140" s="302">
        <f>(BF140*$AT$3/2)+(BH140+ABS(BG141))/$AT$3</f>
        <v>51.651622131039126</v>
      </c>
      <c r="BJ140" s="302">
        <f>(BF140*$AT$3/2)+(ABS(BG140)+BH141)/$AT$3</f>
        <v>51.651622131039126</v>
      </c>
      <c r="BK140" s="302">
        <f>MAX(ABS(F40),ABS(F41))</f>
        <v>47.201000000000001</v>
      </c>
      <c r="BL140" s="291">
        <f>MAX(BI140,BJ140,BK140)</f>
        <v>51.651622131039126</v>
      </c>
      <c r="BM140" s="305">
        <f>BL140*10/(0.9*(0.24)*391.3*2)</f>
        <v>3.0555568647622318</v>
      </c>
      <c r="BN140" s="307">
        <v>8</v>
      </c>
      <c r="BO140" s="305">
        <f>fi!$B$2</f>
        <v>0.50240000000000007</v>
      </c>
      <c r="BP140" s="291">
        <f>0.24/4</f>
        <v>0.06</v>
      </c>
      <c r="BQ140" s="291">
        <f t="shared" si="390"/>
        <v>0.22500000000000001</v>
      </c>
      <c r="BR140" s="291">
        <f t="shared" si="391"/>
        <v>0.128</v>
      </c>
      <c r="BS140" s="291">
        <f t="shared" si="392"/>
        <v>0.192</v>
      </c>
      <c r="BT140" s="291">
        <f t="shared" ref="BT140" si="418">MIN(BP140:BS140)</f>
        <v>0.06</v>
      </c>
      <c r="BU140" s="240" t="str">
        <f>IF(BL140&lt;=$N$157,"VERIFICA","NON VERIFICA")</f>
        <v>VERIFICA</v>
      </c>
      <c r="BV140" s="240"/>
      <c r="BW140" s="240"/>
      <c r="BX140" s="240" t="str">
        <f>IF(BL140&lt;=$Y$159,"VERIFICA","NON VERIFICA")</f>
        <v>VERIFICA</v>
      </c>
      <c r="BY140" s="240"/>
      <c r="BZ140" s="240"/>
      <c r="CA140" s="318">
        <v>15</v>
      </c>
      <c r="CC140" s="288" t="s">
        <v>212</v>
      </c>
      <c r="CD140" s="289"/>
      <c r="CE140" s="289"/>
    </row>
    <row r="141" spans="1:83" ht="16.5" x14ac:dyDescent="0.35">
      <c r="B141" s="32" t="s">
        <v>37</v>
      </c>
      <c r="C141" s="35">
        <f>C133+C140</f>
        <v>0</v>
      </c>
      <c r="D141" s="37">
        <f t="shared" ref="D141:F141" si="419">D133+D140</f>
        <v>-45.927</v>
      </c>
      <c r="E141" s="35">
        <f t="shared" si="419"/>
        <v>8.8986000000000054</v>
      </c>
      <c r="F141" s="35">
        <f t="shared" si="419"/>
        <v>-59.768299999999996</v>
      </c>
      <c r="H141" s="195">
        <v>16</v>
      </c>
      <c r="I141" s="196">
        <f>F141</f>
        <v>-59.768299999999996</v>
      </c>
      <c r="J141" s="196">
        <f>F143</f>
        <v>-53.365964999999989</v>
      </c>
      <c r="K141" s="196">
        <f t="shared" si="395"/>
        <v>59.367672447112795</v>
      </c>
      <c r="L141" s="135" t="str">
        <f>IF(ABS(I141)&lt;=K141,"VERIFICA","NON VERIFICA")</f>
        <v>NON VERIFICA</v>
      </c>
      <c r="M141" s="193" t="str">
        <f>IF(ABS(J141)&lt;=K141,"VERIFICA","NON VERIFICA")</f>
        <v>VERIFICA</v>
      </c>
      <c r="N141" s="196">
        <f t="shared" si="396"/>
        <v>78.793474915358573</v>
      </c>
      <c r="O141" s="197" t="str">
        <f>IF(ABS(I141)&lt;=N141,"VERIFICA","NON VERIFICA")</f>
        <v>VERIFICA</v>
      </c>
      <c r="P141" s="197" t="str">
        <f t="shared" si="397"/>
        <v>VERIFICA</v>
      </c>
      <c r="Q141" s="195">
        <v>16</v>
      </c>
      <c r="R141" s="192">
        <f>F146</f>
        <v>6.3139446148167062</v>
      </c>
      <c r="S141" s="192">
        <f>F147</f>
        <v>1.9078930866721562</v>
      </c>
      <c r="T141" s="303"/>
      <c r="U141" s="195">
        <v>16</v>
      </c>
      <c r="V141" s="198">
        <f>3*fi!$B$6</f>
        <v>6.0288000000000004</v>
      </c>
      <c r="W141" s="199" t="s">
        <v>95</v>
      </c>
      <c r="X141" s="198">
        <f>2*fi!$B$6+1*fi!$B$8</f>
        <v>7.1592000000000002</v>
      </c>
      <c r="Y141" s="209" t="s">
        <v>190</v>
      </c>
      <c r="Z141" s="198">
        <f t="shared" si="398"/>
        <v>3.4844444444444442</v>
      </c>
      <c r="AA141" s="198" t="s">
        <v>96</v>
      </c>
      <c r="AB141" s="198">
        <f>X141+40*28*(3.5/450)</f>
        <v>15.870311111111111</v>
      </c>
      <c r="AC141" s="198" t="s">
        <v>96</v>
      </c>
      <c r="AD141" s="296" t="str">
        <f>IF((25*V141)/100&lt;=X141,"VERIFICA","NON VERIFICA")</f>
        <v>VERIFICA</v>
      </c>
      <c r="AE141" s="296"/>
      <c r="AF141" s="296" t="str">
        <f>IF((50*V141)/100&lt;=X141,"VERIFICA","NON VERIFICA")</f>
        <v>VERIFICA</v>
      </c>
      <c r="AG141" s="296"/>
      <c r="AH141" s="192">
        <f t="shared" si="399"/>
        <v>0.17342018348623855</v>
      </c>
      <c r="AI141" s="192">
        <f t="shared" si="400"/>
        <v>1.1875</v>
      </c>
      <c r="AJ141" s="192">
        <f>0.0035*AI141/0.00196</f>
        <v>2.1205357142857144</v>
      </c>
      <c r="AK141" s="200">
        <v>0.81</v>
      </c>
      <c r="AL141" s="201">
        <f t="shared" si="402"/>
        <v>4.3233767170209783E-2</v>
      </c>
      <c r="AM141" s="202">
        <f t="shared" si="403"/>
        <v>2.6179039756528622E-4</v>
      </c>
      <c r="AN141" s="202">
        <v>1.9599999999999999E-3</v>
      </c>
      <c r="AO141" s="200" t="str">
        <f t="shared" si="404"/>
        <v>VERIFICA</v>
      </c>
      <c r="AP141" s="200">
        <v>0.41599999999999998</v>
      </c>
      <c r="AQ141" s="192">
        <f t="shared" si="417"/>
        <v>0.13356652937004398</v>
      </c>
      <c r="AR141" s="192">
        <f t="shared" si="405"/>
        <v>50.955899904000006</v>
      </c>
      <c r="AS141" s="192">
        <f t="shared" si="406"/>
        <v>51.551090133114769</v>
      </c>
      <c r="AT141" s="192">
        <f t="shared" si="407"/>
        <v>0.2059364678899083</v>
      </c>
      <c r="AU141" s="192">
        <f t="shared" si="408"/>
        <v>0.8421052631578948</v>
      </c>
      <c r="AV141" s="192">
        <f t="shared" si="409"/>
        <v>1.5037593984962407</v>
      </c>
      <c r="AW141" s="200">
        <v>0.81</v>
      </c>
      <c r="AX141" s="192">
        <f t="shared" si="410"/>
        <v>4.713260891009205E-2</v>
      </c>
      <c r="AY141" s="202">
        <f t="shared" si="411"/>
        <v>5.2965731714411512E-4</v>
      </c>
      <c r="AZ141" s="202">
        <v>1.9599999999999999E-3</v>
      </c>
      <c r="BA141" s="200" t="str">
        <f t="shared" si="412"/>
        <v>VERIFICA</v>
      </c>
      <c r="BB141" s="200">
        <v>0.41599999999999998</v>
      </c>
      <c r="BC141" s="192">
        <f t="shared" si="413"/>
        <v>0.27023332507352815</v>
      </c>
      <c r="BD141" s="192">
        <f t="shared" si="414"/>
        <v>60.510131136000005</v>
      </c>
      <c r="BE141" s="192">
        <f t="shared" si="415"/>
        <v>60.440696095873022</v>
      </c>
      <c r="BF141" s="303"/>
      <c r="BG141" s="191">
        <f t="shared" si="388"/>
        <v>60.440696095873022</v>
      </c>
      <c r="BH141" s="192">
        <f t="shared" si="389"/>
        <v>51.551090133114769</v>
      </c>
      <c r="BI141" s="303"/>
      <c r="BJ141" s="303"/>
      <c r="BK141" s="303"/>
      <c r="BL141" s="291"/>
      <c r="BM141" s="305"/>
      <c r="BN141" s="307"/>
      <c r="BO141" s="305"/>
      <c r="BP141" s="291"/>
      <c r="BQ141" s="291"/>
      <c r="BR141" s="291"/>
      <c r="BS141" s="291"/>
      <c r="BT141" s="291"/>
      <c r="BU141" s="240" t="str">
        <f>IF(BL141&lt;=$N$157,"VERIFICA","NON VERIFICA")</f>
        <v>VERIFICA</v>
      </c>
      <c r="BV141" s="240"/>
      <c r="BW141" s="240"/>
      <c r="BX141" s="240" t="str">
        <f>IF(BL141&lt;=$Y$159,"VERIFICA","NON VERIFICA")</f>
        <v>VERIFICA</v>
      </c>
      <c r="BY141" s="240"/>
      <c r="BZ141" s="240"/>
      <c r="CA141" s="318"/>
      <c r="CC141" s="288"/>
      <c r="CD141" s="289"/>
      <c r="CE141" s="289"/>
    </row>
    <row r="142" spans="1:83" x14ac:dyDescent="0.25">
      <c r="B142" s="32" t="s">
        <v>38</v>
      </c>
      <c r="C142" s="35">
        <f>C133-C140</f>
        <v>0</v>
      </c>
      <c r="D142" s="37">
        <f t="shared" ref="D142:F142" si="420">D133-D140</f>
        <v>-11.591000000000001</v>
      </c>
      <c r="E142" s="35">
        <f t="shared" si="420"/>
        <v>-62.99860000000001</v>
      </c>
      <c r="F142" s="35">
        <f t="shared" si="420"/>
        <v>14.008300000000002</v>
      </c>
    </row>
    <row r="143" spans="1:83" x14ac:dyDescent="0.25">
      <c r="A143" s="44" t="s">
        <v>52</v>
      </c>
      <c r="B143" s="45" t="s">
        <v>53</v>
      </c>
      <c r="C143" s="46">
        <f>MIN(O19:O21)</f>
        <v>1.939155</v>
      </c>
      <c r="D143" s="47">
        <f>MIN(AL19:AL21)</f>
        <v>-41.359979999999993</v>
      </c>
      <c r="E143" s="46">
        <f>MIN(O39:O41)</f>
        <v>-56.352894999999997</v>
      </c>
      <c r="F143" s="47">
        <f>MIN(AL39:AL41)</f>
        <v>-53.365964999999989</v>
      </c>
    </row>
    <row r="144" spans="1:83" x14ac:dyDescent="0.25">
      <c r="A144" s="49"/>
      <c r="B144" s="45" t="s">
        <v>54</v>
      </c>
      <c r="C144" s="46">
        <f>MAX(O19:O21)</f>
        <v>3.9198749999999998</v>
      </c>
      <c r="D144" s="47">
        <f>MAX(AL19:AL21)</f>
        <v>-8.0080199999999877</v>
      </c>
      <c r="E144" s="46">
        <f>MAX(O39:O41)</f>
        <v>11.259795000000009</v>
      </c>
      <c r="F144" s="47">
        <f>MAX(AL39:AL41)</f>
        <v>16.125664999999998</v>
      </c>
    </row>
    <row r="145" spans="1:25" x14ac:dyDescent="0.25">
      <c r="C145" s="24">
        <f>MAX(O19:AL21)</f>
        <v>26.863515000000003</v>
      </c>
      <c r="D145" s="25"/>
      <c r="E145" s="259">
        <f>MAX(O39:AL41)</f>
        <v>23.518758799999986</v>
      </c>
      <c r="F145" s="259"/>
    </row>
    <row r="146" spans="1:25" x14ac:dyDescent="0.25">
      <c r="B146" s="26" t="s">
        <v>55</v>
      </c>
      <c r="C146" s="53">
        <v>0</v>
      </c>
      <c r="D146" s="27">
        <f>ABS(D143*$F$159)</f>
        <v>4.893467643467643</v>
      </c>
      <c r="E146" s="27">
        <f>ABS(E143*$F$159)</f>
        <v>6.667340465305581</v>
      </c>
      <c r="F146" s="27">
        <f>ABS(F143*$F$159)</f>
        <v>6.3139446148167062</v>
      </c>
    </row>
    <row r="147" spans="1:25" x14ac:dyDescent="0.25">
      <c r="B147" s="26" t="s">
        <v>56</v>
      </c>
      <c r="C147" s="53">
        <f>ABS(C144*$F$159)</f>
        <v>0.46377637220660473</v>
      </c>
      <c r="D147" s="27"/>
      <c r="E147" s="27">
        <f>ABS(E144*$F$159)</f>
        <v>1.3321921941107999</v>
      </c>
      <c r="F147" s="27">
        <f>ABS(F144*$F$159)</f>
        <v>1.9078930866721562</v>
      </c>
    </row>
    <row r="148" spans="1:25" x14ac:dyDescent="0.25">
      <c r="B148" s="56" t="s">
        <v>79</v>
      </c>
      <c r="C148" s="260">
        <f>ABS(C145*$F$159)</f>
        <v>3.178331842576029</v>
      </c>
      <c r="D148" s="260"/>
      <c r="E148" s="260">
        <f>ABS(E145*$F$159)</f>
        <v>2.7826001173675574</v>
      </c>
      <c r="F148" s="260"/>
    </row>
    <row r="153" spans="1:25" x14ac:dyDescent="0.25">
      <c r="A153" s="240" t="s">
        <v>108</v>
      </c>
      <c r="B153" s="240"/>
      <c r="C153" s="240"/>
      <c r="D153" s="240"/>
      <c r="E153" s="240"/>
      <c r="F153" s="240"/>
      <c r="H153" s="240" t="s">
        <v>82</v>
      </c>
      <c r="I153" s="240"/>
      <c r="J153" s="240"/>
      <c r="K153" s="240"/>
      <c r="L153" s="240"/>
      <c r="M153" s="240"/>
      <c r="N153" s="240"/>
      <c r="R153" s="186"/>
      <c r="S153" s="186"/>
      <c r="T153" s="186"/>
      <c r="U153" s="226" t="s">
        <v>73</v>
      </c>
      <c r="V153" s="226" t="s">
        <v>72</v>
      </c>
      <c r="W153" s="226" t="s">
        <v>69</v>
      </c>
      <c r="X153" s="226" t="s">
        <v>71</v>
      </c>
      <c r="Y153" s="226" t="s">
        <v>74</v>
      </c>
    </row>
    <row r="154" spans="1:25" ht="18" x14ac:dyDescent="0.35">
      <c r="A154" s="61" t="s">
        <v>57</v>
      </c>
      <c r="B154" s="61">
        <f>ROUND(450/1.15,1)</f>
        <v>391.3</v>
      </c>
      <c r="C154" s="61">
        <f>ROUND(450/1.15,1)</f>
        <v>391.3</v>
      </c>
      <c r="D154" s="61">
        <f>ROUND(450/1.15,1)</f>
        <v>391.3</v>
      </c>
      <c r="E154" s="61">
        <f>ROUND(450/1.15,1)</f>
        <v>391.3</v>
      </c>
      <c r="F154" s="61">
        <f>ROUND(450/1.15,1)</f>
        <v>391.3</v>
      </c>
      <c r="H154" s="240" t="s">
        <v>70</v>
      </c>
      <c r="I154" s="240"/>
      <c r="J154" s="61" t="s">
        <v>69</v>
      </c>
      <c r="K154" s="61" t="s">
        <v>71</v>
      </c>
      <c r="L154" s="61" t="s">
        <v>72</v>
      </c>
      <c r="M154" s="61" t="s">
        <v>73</v>
      </c>
      <c r="N154" s="61" t="s">
        <v>74</v>
      </c>
      <c r="R154" s="248" t="s">
        <v>220</v>
      </c>
      <c r="S154" s="248"/>
      <c r="T154" s="226" t="s">
        <v>217</v>
      </c>
      <c r="U154" s="226" t="s">
        <v>213</v>
      </c>
      <c r="V154" s="226" t="s">
        <v>213</v>
      </c>
      <c r="W154" s="226" t="s">
        <v>213</v>
      </c>
      <c r="X154" s="226" t="s">
        <v>213</v>
      </c>
      <c r="Y154" s="226" t="s">
        <v>213</v>
      </c>
    </row>
    <row r="155" spans="1:25" x14ac:dyDescent="0.25">
      <c r="A155" s="61" t="s">
        <v>70</v>
      </c>
      <c r="B155" s="61" t="s">
        <v>69</v>
      </c>
      <c r="C155" s="61" t="s">
        <v>71</v>
      </c>
      <c r="D155" s="61" t="s">
        <v>72</v>
      </c>
      <c r="E155" s="61" t="s">
        <v>73</v>
      </c>
      <c r="F155" s="61" t="s">
        <v>74</v>
      </c>
      <c r="H155" s="61" t="s">
        <v>63</v>
      </c>
      <c r="I155" s="61" t="s">
        <v>62</v>
      </c>
      <c r="J155" s="63">
        <f>0.3*(B158/100)^2/0.0197^2</f>
        <v>336.7260171609679</v>
      </c>
      <c r="K155" s="63">
        <f>0.8*(C158/100)^2/0.0197^2</f>
        <v>118.73534489422559</v>
      </c>
      <c r="L155" s="63">
        <f>0.3*(D158/100)^2/0.0197^2</f>
        <v>242.41799582571059</v>
      </c>
      <c r="M155" s="63">
        <f>0.3*(E158/100)^2/0.0197^2</f>
        <v>163.57030585688887</v>
      </c>
      <c r="N155" s="63">
        <f>0.4*(F158/100)^2/0.0197^2</f>
        <v>59.367672447112795</v>
      </c>
      <c r="R155" s="226" t="s">
        <v>214</v>
      </c>
      <c r="S155" s="226" t="s">
        <v>216</v>
      </c>
      <c r="T155" s="226" t="s">
        <v>218</v>
      </c>
      <c r="U155" s="226" t="s">
        <v>219</v>
      </c>
      <c r="V155" s="226" t="s">
        <v>219</v>
      </c>
      <c r="W155" s="226" t="s">
        <v>219</v>
      </c>
      <c r="X155" s="226" t="s">
        <v>219</v>
      </c>
      <c r="Y155" s="226" t="s">
        <v>219</v>
      </c>
    </row>
    <row r="156" spans="1:25" x14ac:dyDescent="0.25">
      <c r="A156" s="61" t="s">
        <v>58</v>
      </c>
      <c r="B156" s="61">
        <v>70</v>
      </c>
      <c r="C156" s="61">
        <v>28</v>
      </c>
      <c r="D156" s="61">
        <v>60</v>
      </c>
      <c r="E156" s="61">
        <v>50</v>
      </c>
      <c r="F156" s="61">
        <v>28</v>
      </c>
      <c r="H156" s="61" t="s">
        <v>68</v>
      </c>
      <c r="I156" s="61" t="s">
        <v>62</v>
      </c>
      <c r="J156" s="63">
        <f>0.3*(B158/100)^2/0.0171^2</f>
        <v>446.90674053554949</v>
      </c>
      <c r="K156" s="63">
        <f>0.8*(C158/100)^2/0.0171^2</f>
        <v>157.58694983071715</v>
      </c>
      <c r="L156" s="63">
        <f>0.3*(D158/100)^2/0.0171^2</f>
        <v>321.74002257104752</v>
      </c>
      <c r="M156" s="63">
        <f>0.3*(E158/100)^2/0.0171^2</f>
        <v>217.09243869908687</v>
      </c>
      <c r="N156" s="63">
        <f>0.4*(F158/100)^2/0.0171^2</f>
        <v>78.793474915358573</v>
      </c>
      <c r="R156" s="226" t="s">
        <v>215</v>
      </c>
      <c r="S156" s="1">
        <v>6</v>
      </c>
      <c r="T156" s="63">
        <f t="shared" ref="T156:T161" si="421">100/S156*0.5*2</f>
        <v>16.666666666666668</v>
      </c>
      <c r="U156" s="218">
        <f>0.9*46*T156*391.3*2/1000</f>
        <v>539.99400000000003</v>
      </c>
      <c r="V156" s="218">
        <f>0.9*56*T156*391.3*2/1000</f>
        <v>657.38400000000001</v>
      </c>
      <c r="W156" s="218">
        <f>0.9*66*T156*391.3*2/1000</f>
        <v>774.774</v>
      </c>
      <c r="X156" s="218">
        <f>0.9*24*T156*391.3*2/1000</f>
        <v>281.73600000000005</v>
      </c>
      <c r="Y156" s="218">
        <f>0.9*24*T156*391.3*2/1000</f>
        <v>281.73600000000005</v>
      </c>
    </row>
    <row r="157" spans="1:25" ht="18" x14ac:dyDescent="0.35">
      <c r="A157" s="61" t="s">
        <v>59</v>
      </c>
      <c r="B157" s="61">
        <v>4</v>
      </c>
      <c r="C157" s="61">
        <v>4</v>
      </c>
      <c r="D157" s="61">
        <v>4</v>
      </c>
      <c r="E157" s="61">
        <v>4</v>
      </c>
      <c r="F157" s="61">
        <v>4</v>
      </c>
      <c r="H157" s="185" t="s">
        <v>211</v>
      </c>
      <c r="I157" s="64" t="s">
        <v>210</v>
      </c>
      <c r="J157" s="218">
        <f>0.9*30*66*0.5*14.17*2/(1+2^2)/10</f>
        <v>505.0188</v>
      </c>
      <c r="K157" s="218">
        <f>0.9*80*24*0.5*14.17*2/(1+2^2)/10</f>
        <v>489.71519999999998</v>
      </c>
      <c r="L157" s="218">
        <f>0.9*30*56*0.5*14.17*2/(1+2^2)/10</f>
        <v>428.50079999999997</v>
      </c>
      <c r="M157" s="218">
        <f>0.9*30*46*0.5*14.17*2/(1+2^2)/10</f>
        <v>351.9828</v>
      </c>
      <c r="N157" s="218">
        <f>0.9*40*24*0.5*14.17*2/(1+2^2)/10</f>
        <v>244.85759999999999</v>
      </c>
      <c r="R157" s="226" t="s">
        <v>215</v>
      </c>
      <c r="S157" s="185">
        <v>8.3000000000000007</v>
      </c>
      <c r="T157" s="63">
        <f t="shared" si="421"/>
        <v>12.048192771084336</v>
      </c>
      <c r="U157" s="218">
        <f>0.9*46*T157*391.3*2/1000</f>
        <v>390.35710843373488</v>
      </c>
      <c r="V157" s="218">
        <f>0.9*56*T157*391.3*2/1000</f>
        <v>475.21734939759028</v>
      </c>
      <c r="W157" s="218">
        <f>0.9*66*T157*391.3*2/1000</f>
        <v>560.0775903614458</v>
      </c>
      <c r="X157" s="218">
        <f>0.9*24*T157*391.3*2/1000</f>
        <v>203.664578313253</v>
      </c>
      <c r="Y157" s="218">
        <f>0.9*24*T157*391.3*2/1000</f>
        <v>203.664578313253</v>
      </c>
    </row>
    <row r="158" spans="1:25" x14ac:dyDescent="0.25">
      <c r="A158" s="61" t="s">
        <v>60</v>
      </c>
      <c r="B158" s="61">
        <f>B156-B157</f>
        <v>66</v>
      </c>
      <c r="C158" s="61">
        <f>C156-C157</f>
        <v>24</v>
      </c>
      <c r="D158" s="61">
        <f>D156-D157</f>
        <v>56</v>
      </c>
      <c r="E158" s="61">
        <f>E156-E157</f>
        <v>46</v>
      </c>
      <c r="F158" s="61">
        <f>F156-F157</f>
        <v>24</v>
      </c>
      <c r="R158" s="226" t="s">
        <v>215</v>
      </c>
      <c r="S158" s="185">
        <v>10</v>
      </c>
      <c r="T158" s="63">
        <f t="shared" si="421"/>
        <v>10</v>
      </c>
      <c r="U158" s="218">
        <f t="shared" ref="U158:U161" si="422">0.9*46*T158*391.3*2/1000</f>
        <v>323.99640000000005</v>
      </c>
      <c r="V158" s="218">
        <f t="shared" ref="V158:V161" si="423">0.9*56*T158*391.3*2/1000</f>
        <v>394.43040000000002</v>
      </c>
      <c r="W158" s="218">
        <f t="shared" ref="W158:W161" si="424">0.9*66*T158*391.3*2/1000</f>
        <v>464.86440000000005</v>
      </c>
      <c r="X158" s="218">
        <f t="shared" ref="X158:X161" si="425">0.9*24*T158*391.3*2/1000</f>
        <v>169.04160000000002</v>
      </c>
      <c r="Y158" s="218">
        <f t="shared" ref="Y158:Y161" si="426">0.9*24*T158*391.3*2/1000</f>
        <v>169.04160000000002</v>
      </c>
    </row>
    <row r="159" spans="1:25" x14ac:dyDescent="0.25">
      <c r="A159" s="61" t="s">
        <v>61</v>
      </c>
      <c r="B159" s="61">
        <f>1000/0.9/B158/B154</f>
        <v>4.3023298837252325E-2</v>
      </c>
      <c r="C159" s="61">
        <f>1000/0.9/C158/C154</f>
        <v>0.1183140718024439</v>
      </c>
      <c r="D159" s="61">
        <f>1000/0.9/D158/D154</f>
        <v>5.0706030772475957E-2</v>
      </c>
      <c r="E159" s="61">
        <f>1000/0.9/E158/E154</f>
        <v>6.1729080940405509E-2</v>
      </c>
      <c r="F159" s="61">
        <f>1000/0.9/F158/F154</f>
        <v>0.1183140718024439</v>
      </c>
      <c r="R159" s="226" t="s">
        <v>215</v>
      </c>
      <c r="S159" s="185">
        <v>15</v>
      </c>
      <c r="T159" s="63">
        <f t="shared" si="421"/>
        <v>6.666666666666667</v>
      </c>
      <c r="U159" s="218">
        <f t="shared" si="422"/>
        <v>215.99760000000001</v>
      </c>
      <c r="V159" s="218">
        <f t="shared" si="423"/>
        <v>262.95360000000005</v>
      </c>
      <c r="W159" s="218">
        <f t="shared" si="424"/>
        <v>309.90960000000001</v>
      </c>
      <c r="X159" s="218">
        <f t="shared" si="425"/>
        <v>112.69440000000003</v>
      </c>
      <c r="Y159" s="218">
        <f t="shared" si="426"/>
        <v>112.69440000000003</v>
      </c>
    </row>
    <row r="160" spans="1:25" x14ac:dyDescent="0.25">
      <c r="R160" s="226" t="s">
        <v>215</v>
      </c>
      <c r="S160" s="185">
        <v>20</v>
      </c>
      <c r="T160" s="63">
        <f t="shared" si="421"/>
        <v>5</v>
      </c>
      <c r="U160" s="218">
        <f t="shared" si="422"/>
        <v>161.99820000000003</v>
      </c>
      <c r="V160" s="218">
        <f t="shared" si="423"/>
        <v>197.21520000000001</v>
      </c>
      <c r="W160" s="218">
        <f t="shared" si="424"/>
        <v>232.43220000000002</v>
      </c>
      <c r="X160" s="218">
        <f t="shared" si="425"/>
        <v>84.520800000000008</v>
      </c>
      <c r="Y160" s="218">
        <f t="shared" si="426"/>
        <v>84.520800000000008</v>
      </c>
    </row>
    <row r="161" spans="18:25" x14ac:dyDescent="0.25">
      <c r="R161" s="226" t="s">
        <v>215</v>
      </c>
      <c r="S161" s="185">
        <v>25</v>
      </c>
      <c r="T161" s="63">
        <f t="shared" si="421"/>
        <v>4</v>
      </c>
      <c r="U161" s="218">
        <f t="shared" si="422"/>
        <v>129.59855999999999</v>
      </c>
      <c r="V161" s="218">
        <f t="shared" si="423"/>
        <v>157.77216000000001</v>
      </c>
      <c r="W161" s="218">
        <f t="shared" si="424"/>
        <v>185.94576000000001</v>
      </c>
      <c r="X161" s="218">
        <f t="shared" si="425"/>
        <v>67.616640000000004</v>
      </c>
      <c r="Y161" s="218">
        <f t="shared" si="426"/>
        <v>67.616640000000004</v>
      </c>
    </row>
  </sheetData>
  <mergeCells count="330">
    <mergeCell ref="BM140:BM141"/>
    <mergeCell ref="BN140:BN141"/>
    <mergeCell ref="BO140:BO141"/>
    <mergeCell ref="AH51:BO51"/>
    <mergeCell ref="AH73:BO73"/>
    <mergeCell ref="AH94:BO94"/>
    <mergeCell ref="AH115:BO115"/>
    <mergeCell ref="AH136:BO136"/>
    <mergeCell ref="BM117:BM118"/>
    <mergeCell ref="BN117:BN118"/>
    <mergeCell ref="BO117:BO118"/>
    <mergeCell ref="BM119:BM120"/>
    <mergeCell ref="BN119:BN120"/>
    <mergeCell ref="BO119:BO120"/>
    <mergeCell ref="BM138:BM139"/>
    <mergeCell ref="BN138:BN139"/>
    <mergeCell ref="BO138:BO139"/>
    <mergeCell ref="BM77:BM78"/>
    <mergeCell ref="BN77:BN78"/>
    <mergeCell ref="BO77:BO78"/>
    <mergeCell ref="BM96:BM97"/>
    <mergeCell ref="BN96:BN97"/>
    <mergeCell ref="BO96:BO97"/>
    <mergeCell ref="BM98:BM99"/>
    <mergeCell ref="BN98:BN99"/>
    <mergeCell ref="BO98:BO99"/>
    <mergeCell ref="BM53:BM54"/>
    <mergeCell ref="BN53:BN54"/>
    <mergeCell ref="BO53:BO54"/>
    <mergeCell ref="BM55:BM56"/>
    <mergeCell ref="BN55:BN56"/>
    <mergeCell ref="BO55:BO56"/>
    <mergeCell ref="BM75:BM76"/>
    <mergeCell ref="BN75:BN76"/>
    <mergeCell ref="BO75:BO76"/>
    <mergeCell ref="BF138:BF139"/>
    <mergeCell ref="BI138:BI139"/>
    <mergeCell ref="BJ138:BJ139"/>
    <mergeCell ref="BK138:BK139"/>
    <mergeCell ref="BL138:BL139"/>
    <mergeCell ref="BF140:BF141"/>
    <mergeCell ref="BI140:BI141"/>
    <mergeCell ref="BJ140:BJ141"/>
    <mergeCell ref="BK140:BK141"/>
    <mergeCell ref="BL140:BL141"/>
    <mergeCell ref="BF117:BF118"/>
    <mergeCell ref="BI117:BI118"/>
    <mergeCell ref="BJ117:BJ118"/>
    <mergeCell ref="BK117:BK118"/>
    <mergeCell ref="BL117:BL118"/>
    <mergeCell ref="BF119:BF120"/>
    <mergeCell ref="BI119:BI120"/>
    <mergeCell ref="BJ119:BJ120"/>
    <mergeCell ref="BK119:BK120"/>
    <mergeCell ref="BL119:BL120"/>
    <mergeCell ref="BF96:BF97"/>
    <mergeCell ref="BI96:BI97"/>
    <mergeCell ref="BJ96:BJ97"/>
    <mergeCell ref="BK96:BK97"/>
    <mergeCell ref="BL96:BL97"/>
    <mergeCell ref="BF98:BF99"/>
    <mergeCell ref="BI98:BI99"/>
    <mergeCell ref="BJ98:BJ99"/>
    <mergeCell ref="BK98:BK99"/>
    <mergeCell ref="BL98:BL99"/>
    <mergeCell ref="BF75:BF76"/>
    <mergeCell ref="BI75:BI76"/>
    <mergeCell ref="BJ75:BJ76"/>
    <mergeCell ref="BK75:BK76"/>
    <mergeCell ref="BL75:BL76"/>
    <mergeCell ref="BF77:BF78"/>
    <mergeCell ref="BI77:BI78"/>
    <mergeCell ref="BJ77:BJ78"/>
    <mergeCell ref="BK77:BK78"/>
    <mergeCell ref="BL77:BL78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E127:F127"/>
    <mergeCell ref="Z51:AG51"/>
    <mergeCell ref="U51:Y51"/>
    <mergeCell ref="Q51:T51"/>
    <mergeCell ref="H51:P51"/>
    <mergeCell ref="Z73:AG73"/>
    <mergeCell ref="U73:Y73"/>
    <mergeCell ref="Q73:T73"/>
    <mergeCell ref="H73:P73"/>
    <mergeCell ref="Z94:AG94"/>
    <mergeCell ref="U94:Y94"/>
    <mergeCell ref="Q94:T94"/>
    <mergeCell ref="H94:P94"/>
    <mergeCell ref="Z115:AG115"/>
    <mergeCell ref="U115:Y115"/>
    <mergeCell ref="Q115:T115"/>
    <mergeCell ref="H115:P115"/>
    <mergeCell ref="AD55:AE55"/>
    <mergeCell ref="AF55:AG55"/>
    <mergeCell ref="T77:T78"/>
    <mergeCell ref="AD77:AE77"/>
    <mergeCell ref="AF77:AG77"/>
    <mergeCell ref="AD78:AE78"/>
    <mergeCell ref="AF78:AG78"/>
    <mergeCell ref="A153:F153"/>
    <mergeCell ref="H153:N153"/>
    <mergeCell ref="H154:I154"/>
    <mergeCell ref="T53:T54"/>
    <mergeCell ref="T75:T76"/>
    <mergeCell ref="T96:T97"/>
    <mergeCell ref="T117:T118"/>
    <mergeCell ref="E60:F60"/>
    <mergeCell ref="C63:D63"/>
    <mergeCell ref="E63:F63"/>
    <mergeCell ref="E82:F82"/>
    <mergeCell ref="C85:D85"/>
    <mergeCell ref="E85:F85"/>
    <mergeCell ref="E145:F145"/>
    <mergeCell ref="C148:D148"/>
    <mergeCell ref="E148:F148"/>
    <mergeCell ref="T55:T56"/>
    <mergeCell ref="T98:T99"/>
    <mergeCell ref="T140:T141"/>
    <mergeCell ref="E103:F103"/>
    <mergeCell ref="C106:D106"/>
    <mergeCell ref="E106:F106"/>
    <mergeCell ref="E124:F124"/>
    <mergeCell ref="C127:D127"/>
    <mergeCell ref="AD56:AE56"/>
    <mergeCell ref="AF56:AG56"/>
    <mergeCell ref="V52:W52"/>
    <mergeCell ref="X52:Y52"/>
    <mergeCell ref="Z52:AA52"/>
    <mergeCell ref="AB52:AC52"/>
    <mergeCell ref="AD52:AE52"/>
    <mergeCell ref="AF52:AG52"/>
    <mergeCell ref="V74:W74"/>
    <mergeCell ref="X74:Y74"/>
    <mergeCell ref="Z74:AA74"/>
    <mergeCell ref="AB74:AC74"/>
    <mergeCell ref="AD74:AE74"/>
    <mergeCell ref="AF74:AG74"/>
    <mergeCell ref="AD53:AE53"/>
    <mergeCell ref="AF53:AG53"/>
    <mergeCell ref="AD54:AE54"/>
    <mergeCell ref="AF54:AG54"/>
    <mergeCell ref="V95:W95"/>
    <mergeCell ref="X95:Y95"/>
    <mergeCell ref="Z95:AA95"/>
    <mergeCell ref="AB95:AC95"/>
    <mergeCell ref="AD95:AE95"/>
    <mergeCell ref="AF95:AG95"/>
    <mergeCell ref="AD75:AE75"/>
    <mergeCell ref="AF75:AG75"/>
    <mergeCell ref="AD76:AE76"/>
    <mergeCell ref="AF76:AG76"/>
    <mergeCell ref="V116:W116"/>
    <mergeCell ref="X116:Y116"/>
    <mergeCell ref="Z116:AA116"/>
    <mergeCell ref="AB116:AC116"/>
    <mergeCell ref="AD116:AE116"/>
    <mergeCell ref="AF116:AG116"/>
    <mergeCell ref="AD96:AE96"/>
    <mergeCell ref="AF96:AG96"/>
    <mergeCell ref="AD97:AE97"/>
    <mergeCell ref="AF97:AG97"/>
    <mergeCell ref="AD98:AE98"/>
    <mergeCell ref="AF98:AG98"/>
    <mergeCell ref="AD99:AE99"/>
    <mergeCell ref="AF99:AG99"/>
    <mergeCell ref="AD117:AE117"/>
    <mergeCell ref="AF117:AG117"/>
    <mergeCell ref="AD118:AE118"/>
    <mergeCell ref="AF118:AG118"/>
    <mergeCell ref="T119:T120"/>
    <mergeCell ref="AD119:AE119"/>
    <mergeCell ref="AF119:AG119"/>
    <mergeCell ref="AD120:AE120"/>
    <mergeCell ref="AF120:AG120"/>
    <mergeCell ref="Z136:AG136"/>
    <mergeCell ref="U136:Y136"/>
    <mergeCell ref="Q136:T136"/>
    <mergeCell ref="H136:P136"/>
    <mergeCell ref="AD140:AE140"/>
    <mergeCell ref="AF140:AG140"/>
    <mergeCell ref="AD141:AE141"/>
    <mergeCell ref="AF141:AG141"/>
    <mergeCell ref="V137:W137"/>
    <mergeCell ref="X137:Y137"/>
    <mergeCell ref="Z137:AA137"/>
    <mergeCell ref="AB137:AC137"/>
    <mergeCell ref="T138:T139"/>
    <mergeCell ref="AD138:AE138"/>
    <mergeCell ref="AF138:AG138"/>
    <mergeCell ref="AD139:AE139"/>
    <mergeCell ref="AF139:AG139"/>
    <mergeCell ref="AD137:AE137"/>
    <mergeCell ref="AF137:AG137"/>
    <mergeCell ref="BP51:BT51"/>
    <mergeCell ref="BP53:BP54"/>
    <mergeCell ref="BQ53:BQ54"/>
    <mergeCell ref="BR53:BR54"/>
    <mergeCell ref="BS53:BS54"/>
    <mergeCell ref="BT53:BT54"/>
    <mergeCell ref="BP55:BP56"/>
    <mergeCell ref="BQ55:BQ56"/>
    <mergeCell ref="BR55:BR56"/>
    <mergeCell ref="BS55:BS56"/>
    <mergeCell ref="BT55:BT56"/>
    <mergeCell ref="BP73:BT73"/>
    <mergeCell ref="BP75:BP76"/>
    <mergeCell ref="BQ75:BQ76"/>
    <mergeCell ref="BR75:BR76"/>
    <mergeCell ref="BS75:BS76"/>
    <mergeCell ref="BT75:BT76"/>
    <mergeCell ref="BP77:BP78"/>
    <mergeCell ref="BQ77:BQ78"/>
    <mergeCell ref="BR77:BR78"/>
    <mergeCell ref="BS77:BS78"/>
    <mergeCell ref="BT77:BT78"/>
    <mergeCell ref="BP94:BT94"/>
    <mergeCell ref="BP96:BP97"/>
    <mergeCell ref="BQ96:BQ97"/>
    <mergeCell ref="BR96:BR97"/>
    <mergeCell ref="BS96:BS97"/>
    <mergeCell ref="BT96:BT97"/>
    <mergeCell ref="BP98:BP99"/>
    <mergeCell ref="BQ98:BQ99"/>
    <mergeCell ref="BR98:BR99"/>
    <mergeCell ref="BS98:BS99"/>
    <mergeCell ref="BT98:BT99"/>
    <mergeCell ref="BP115:BT115"/>
    <mergeCell ref="BP117:BP118"/>
    <mergeCell ref="BQ117:BQ118"/>
    <mergeCell ref="BR117:BR118"/>
    <mergeCell ref="BS117:BS118"/>
    <mergeCell ref="BT117:BT118"/>
    <mergeCell ref="BP119:BP120"/>
    <mergeCell ref="BQ119:BQ120"/>
    <mergeCell ref="BR119:BR120"/>
    <mergeCell ref="BS119:BS120"/>
    <mergeCell ref="BT119:BT120"/>
    <mergeCell ref="BP136:BT136"/>
    <mergeCell ref="BP138:BP139"/>
    <mergeCell ref="BQ138:BQ139"/>
    <mergeCell ref="BR138:BR139"/>
    <mergeCell ref="BS138:BS139"/>
    <mergeCell ref="BT138:BT139"/>
    <mergeCell ref="BP140:BP141"/>
    <mergeCell ref="BQ140:BQ141"/>
    <mergeCell ref="BR140:BR141"/>
    <mergeCell ref="BS140:BS141"/>
    <mergeCell ref="BT140:BT141"/>
    <mergeCell ref="CA138:CA139"/>
    <mergeCell ref="CA140:CA141"/>
    <mergeCell ref="CA117:CA118"/>
    <mergeCell ref="CA119:CA120"/>
    <mergeCell ref="CA96:CA97"/>
    <mergeCell ref="CA98:CA99"/>
    <mergeCell ref="CA75:CA76"/>
    <mergeCell ref="CA77:CA78"/>
    <mergeCell ref="CA53:CA54"/>
    <mergeCell ref="CA55:CA56"/>
    <mergeCell ref="R154:S154"/>
    <mergeCell ref="BU51:BW52"/>
    <mergeCell ref="BX51:BZ52"/>
    <mergeCell ref="BU53:BW53"/>
    <mergeCell ref="BX53:BZ53"/>
    <mergeCell ref="BU54:BW54"/>
    <mergeCell ref="BX54:BZ54"/>
    <mergeCell ref="BU55:BW55"/>
    <mergeCell ref="BX55:BZ55"/>
    <mergeCell ref="BU56:BW56"/>
    <mergeCell ref="BX56:BZ56"/>
    <mergeCell ref="BU73:BW74"/>
    <mergeCell ref="BX73:BZ74"/>
    <mergeCell ref="BU75:BW75"/>
    <mergeCell ref="BX75:BZ75"/>
    <mergeCell ref="BU76:BW76"/>
    <mergeCell ref="BX76:BZ76"/>
    <mergeCell ref="BU77:BW77"/>
    <mergeCell ref="BX77:BZ77"/>
    <mergeCell ref="BU78:BW78"/>
    <mergeCell ref="BX78:BZ78"/>
    <mergeCell ref="BU94:BW95"/>
    <mergeCell ref="BX94:BZ95"/>
    <mergeCell ref="BU96:BW96"/>
    <mergeCell ref="BX96:BZ96"/>
    <mergeCell ref="BU97:BW97"/>
    <mergeCell ref="BX97:BZ97"/>
    <mergeCell ref="BU98:BW98"/>
    <mergeCell ref="BX98:BZ98"/>
    <mergeCell ref="BU99:BW99"/>
    <mergeCell ref="BX99:BZ99"/>
    <mergeCell ref="BU115:BW116"/>
    <mergeCell ref="BX115:BZ116"/>
    <mergeCell ref="BU138:BW138"/>
    <mergeCell ref="BX138:BZ138"/>
    <mergeCell ref="BU139:BW139"/>
    <mergeCell ref="BX139:BZ139"/>
    <mergeCell ref="BU140:BW140"/>
    <mergeCell ref="BX140:BZ140"/>
    <mergeCell ref="BU141:BW141"/>
    <mergeCell ref="BX141:BZ141"/>
    <mergeCell ref="BU117:BW117"/>
    <mergeCell ref="BX117:BZ117"/>
    <mergeCell ref="BU118:BW118"/>
    <mergeCell ref="BX118:BZ118"/>
    <mergeCell ref="BU119:BW119"/>
    <mergeCell ref="BX119:BZ119"/>
    <mergeCell ref="BU120:BW120"/>
    <mergeCell ref="BX120:BZ120"/>
    <mergeCell ref="BU136:BW137"/>
    <mergeCell ref="BX136:BZ137"/>
    <mergeCell ref="CC138:CE139"/>
    <mergeCell ref="CC140:CE141"/>
    <mergeCell ref="CC117:CE118"/>
    <mergeCell ref="CC119:CE120"/>
    <mergeCell ref="CC96:CE97"/>
    <mergeCell ref="CC98:CE99"/>
    <mergeCell ref="CC75:CE76"/>
    <mergeCell ref="CC77:CE78"/>
    <mergeCell ref="CC53:CE54"/>
    <mergeCell ref="CC55:CE56"/>
  </mergeCells>
  <pageMargins left="0.7" right="0.7" top="0.75" bottom="0.75" header="0.3" footer="0.3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E160"/>
  <sheetViews>
    <sheetView topLeftCell="Q127" zoomScaleNormal="100" workbookViewId="0">
      <selection activeCell="CE63" sqref="CE63"/>
    </sheetView>
  </sheetViews>
  <sheetFormatPr defaultRowHeight="15" x14ac:dyDescent="0.25"/>
  <cols>
    <col min="2" max="2" width="14.140625" customWidth="1"/>
    <col min="14" max="14" width="14.140625" customWidth="1"/>
    <col min="18" max="18" width="15.28515625" customWidth="1"/>
    <col min="20" max="20" width="16.7109375" customWidth="1"/>
    <col min="21" max="21" width="12" customWidth="1"/>
    <col min="23" max="23" width="12.42578125" customWidth="1"/>
    <col min="25" max="25" width="11.7109375" customWidth="1"/>
    <col min="44" max="44" width="15.140625" customWidth="1"/>
    <col min="56" max="56" width="13.5703125" customWidth="1"/>
    <col min="65" max="65" width="12.5703125" customWidth="1"/>
    <col min="67" max="67" width="13.42578125" customWidth="1"/>
    <col min="77" max="77" width="14.42578125" customWidth="1"/>
    <col min="79" max="79" width="16.57031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7</v>
      </c>
      <c r="B2" s="1">
        <v>3</v>
      </c>
      <c r="C2" s="1">
        <v>10</v>
      </c>
      <c r="D2" s="1">
        <v>5</v>
      </c>
      <c r="E2" s="1" t="s">
        <v>29</v>
      </c>
      <c r="F2" s="1">
        <v>-27.132999999999999</v>
      </c>
      <c r="G2" s="1">
        <v>1.3567</v>
      </c>
      <c r="H2" s="1">
        <v>-33.414699999999996</v>
      </c>
      <c r="I2" s="1">
        <v>5.4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N2+0.15</f>
        <v>0.15</v>
      </c>
      <c r="P2" s="1">
        <f>$N$1+$I$2/25*P1</f>
        <v>0.43200000000000005</v>
      </c>
      <c r="Q2" s="1">
        <f t="shared" ref="Q2:AM2" si="0">$N$1+$I$2/25*Q1</f>
        <v>0.64800000000000013</v>
      </c>
      <c r="R2" s="1">
        <f t="shared" si="0"/>
        <v>0.8640000000000001</v>
      </c>
      <c r="S2" s="1">
        <f t="shared" si="0"/>
        <v>1.08</v>
      </c>
      <c r="T2" s="1">
        <f t="shared" si="0"/>
        <v>1.2960000000000003</v>
      </c>
      <c r="U2" s="1">
        <f t="shared" si="0"/>
        <v>1.5120000000000002</v>
      </c>
      <c r="V2" s="1">
        <f t="shared" si="0"/>
        <v>1.7280000000000002</v>
      </c>
      <c r="W2" s="1">
        <f t="shared" si="0"/>
        <v>1.9440000000000002</v>
      </c>
      <c r="X2" s="1">
        <f t="shared" si="0"/>
        <v>2.16</v>
      </c>
      <c r="Y2" s="1">
        <f t="shared" si="0"/>
        <v>2.3760000000000003</v>
      </c>
      <c r="Z2" s="1">
        <f t="shared" si="0"/>
        <v>2.5920000000000005</v>
      </c>
      <c r="AA2" s="1">
        <f t="shared" si="0"/>
        <v>2.8080000000000003</v>
      </c>
      <c r="AB2" s="1">
        <f t="shared" si="0"/>
        <v>3.0240000000000005</v>
      </c>
      <c r="AC2" s="1">
        <f t="shared" si="0"/>
        <v>3.24</v>
      </c>
      <c r="AD2" s="1">
        <f t="shared" si="0"/>
        <v>3.4560000000000004</v>
      </c>
      <c r="AE2" s="1">
        <f t="shared" si="0"/>
        <v>3.6720000000000006</v>
      </c>
      <c r="AF2" s="1">
        <f t="shared" si="0"/>
        <v>3.8880000000000003</v>
      </c>
      <c r="AG2" s="1">
        <f t="shared" si="0"/>
        <v>4.1040000000000001</v>
      </c>
      <c r="AH2" s="1">
        <f t="shared" si="0"/>
        <v>4.32</v>
      </c>
      <c r="AI2" s="1">
        <f t="shared" si="0"/>
        <v>4.5360000000000005</v>
      </c>
      <c r="AJ2" s="1">
        <f t="shared" si="0"/>
        <v>4.7520000000000007</v>
      </c>
      <c r="AK2" s="1">
        <f t="shared" si="0"/>
        <v>4.9680000000000009</v>
      </c>
      <c r="AL2" s="16">
        <f>AM2-0.15</f>
        <v>5.25</v>
      </c>
      <c r="AM2" s="1">
        <f t="shared" si="0"/>
        <v>5.4</v>
      </c>
      <c r="AP2" s="184" t="s">
        <v>191</v>
      </c>
      <c r="AQ2" s="183"/>
      <c r="AR2" s="68">
        <f>AL2-O2</f>
        <v>5.0999999999999996</v>
      </c>
      <c r="AS2" s="68">
        <f>AL6-O6</f>
        <v>5.0999999999999996</v>
      </c>
      <c r="AT2" s="68">
        <f>AL10-O10</f>
        <v>5.0999999999999996</v>
      </c>
    </row>
    <row r="3" spans="1:46" x14ac:dyDescent="0.25">
      <c r="A3" s="1">
        <v>7</v>
      </c>
      <c r="B3" s="1">
        <v>3</v>
      </c>
      <c r="C3" s="1">
        <v>10</v>
      </c>
      <c r="D3" s="1">
        <v>5</v>
      </c>
      <c r="E3" s="1" t="s">
        <v>30</v>
      </c>
      <c r="F3" s="1">
        <v>-35.676000000000002</v>
      </c>
      <c r="G3" s="1">
        <v>-35.034599999999998</v>
      </c>
      <c r="H3" s="1">
        <v>-7.7013999999999978</v>
      </c>
      <c r="I3" s="1"/>
      <c r="J3" s="1"/>
      <c r="K3" s="1"/>
      <c r="L3" s="1"/>
      <c r="M3" s="7" t="s">
        <v>21</v>
      </c>
      <c r="N3" s="1">
        <f>F2</f>
        <v>-27.132999999999999</v>
      </c>
      <c r="O3" s="19">
        <f>$F2+$F4*(O2-$N2)-$J4*(O2-$N2)^2/2</f>
        <v>-22.094049999999999</v>
      </c>
      <c r="P3" s="10">
        <f>$F2+$F4*(P2-$N2)-$J4*(P2-$N2)^2/2</f>
        <v>-13.437044799999999</v>
      </c>
      <c r="Q3" s="10">
        <f>$F2+$F4*(Q2-$N2)-$J4*(Q2-$N2)^2/2</f>
        <v>-7.5268527999999968</v>
      </c>
      <c r="R3" s="10">
        <f>$F2+$F4*(R2-$N2)-$J4*(R2-$N2)^2/2</f>
        <v>-2.2418511999999984</v>
      </c>
      <c r="S3" s="10">
        <f t="shared" ref="S3:AM3" si="1">$F2+$F4*(S2-$N2)-$J4*(S2-$N2)^2/2</f>
        <v>2.4179599999999999</v>
      </c>
      <c r="T3" s="10">
        <f t="shared" si="1"/>
        <v>6.4525808000000051</v>
      </c>
      <c r="U3" s="10">
        <f t="shared" si="1"/>
        <v>9.8620112000000066</v>
      </c>
      <c r="V3" s="10">
        <f t="shared" si="1"/>
        <v>12.646251199999998</v>
      </c>
      <c r="W3" s="10">
        <f t="shared" si="1"/>
        <v>14.805300800000012</v>
      </c>
      <c r="X3" s="10">
        <f t="shared" si="1"/>
        <v>16.339160000000003</v>
      </c>
      <c r="Y3" s="10">
        <f t="shared" si="1"/>
        <v>17.247828800000008</v>
      </c>
      <c r="Z3" s="10">
        <f t="shared" si="1"/>
        <v>17.531307200000008</v>
      </c>
      <c r="AA3" s="10">
        <f t="shared" si="1"/>
        <v>17.189595199999999</v>
      </c>
      <c r="AB3" s="10">
        <f t="shared" si="1"/>
        <v>16.222692800000011</v>
      </c>
      <c r="AC3" s="10">
        <f t="shared" si="1"/>
        <v>14.630600000000001</v>
      </c>
      <c r="AD3" s="10">
        <f t="shared" si="1"/>
        <v>12.413316800000004</v>
      </c>
      <c r="AE3" s="10">
        <f t="shared" si="1"/>
        <v>9.570843200000013</v>
      </c>
      <c r="AF3" s="10">
        <f t="shared" si="1"/>
        <v>6.1031792000000138</v>
      </c>
      <c r="AG3" s="10">
        <f t="shared" si="1"/>
        <v>2.0103248000000349</v>
      </c>
      <c r="AH3" s="10">
        <f t="shared" si="1"/>
        <v>-2.7077199999999948</v>
      </c>
      <c r="AI3" s="10">
        <f t="shared" si="1"/>
        <v>-8.0509552000000326</v>
      </c>
      <c r="AJ3" s="10">
        <f t="shared" si="1"/>
        <v>-14.019380800000022</v>
      </c>
      <c r="AK3" s="10">
        <f t="shared" si="1"/>
        <v>-20.612996800000019</v>
      </c>
      <c r="AL3" s="17">
        <f>$F2+$F4*(AL2-$N2)-$J4*(AL2-$N2)^2/2</f>
        <v>-30.16225</v>
      </c>
      <c r="AM3" s="10">
        <f t="shared" si="1"/>
        <v>-35.67580000000001</v>
      </c>
      <c r="AP3" s="184" t="s">
        <v>192</v>
      </c>
      <c r="AQ3" s="62"/>
      <c r="AR3" s="183">
        <f>AL22-O22</f>
        <v>4.4499999999999993</v>
      </c>
      <c r="AS3" s="183">
        <f>AL26-O26</f>
        <v>4.4000000000000004</v>
      </c>
      <c r="AT3" s="183">
        <f>AL30-O30</f>
        <v>4.3499999999999996</v>
      </c>
    </row>
    <row r="4" spans="1:46" x14ac:dyDescent="0.25">
      <c r="A4" s="1">
        <v>7</v>
      </c>
      <c r="B4" s="1">
        <v>3</v>
      </c>
      <c r="C4" s="1">
        <v>10</v>
      </c>
      <c r="D4" s="1">
        <v>5</v>
      </c>
      <c r="E4" s="1" t="s">
        <v>31</v>
      </c>
      <c r="F4" s="1">
        <v>34.597999999999999</v>
      </c>
      <c r="G4" s="1">
        <v>14.5906</v>
      </c>
      <c r="H4" s="1">
        <v>26.0914</v>
      </c>
      <c r="I4" s="8"/>
      <c r="J4" s="8">
        <f>(F4-F5)/$I$2</f>
        <v>13.399999999999999</v>
      </c>
      <c r="K4" s="8">
        <f>(G4-G5)/$I$2</f>
        <v>7.9</v>
      </c>
      <c r="L4" s="8"/>
      <c r="M4" s="11" t="s">
        <v>37</v>
      </c>
      <c r="N4" s="8">
        <f>G2</f>
        <v>1.3567</v>
      </c>
      <c r="O4" s="17">
        <f>$G2+$G4*(O2-$N2)-$K4*(O2-$N2)^2/2</f>
        <v>3.4564150000000002</v>
      </c>
      <c r="P4" s="12">
        <f>$G2+$G4*(P2-$N2)-$K4*(P2-$N2)^2/2</f>
        <v>6.9226744000000009</v>
      </c>
      <c r="Q4" s="12">
        <f t="shared" ref="Q4:AL4" si="2">$G2+$G4*(Q2-$N2)-$K4*(Q2-$N2)^2/2</f>
        <v>9.152788000000001</v>
      </c>
      <c r="R4" s="12">
        <f t="shared" si="2"/>
        <v>11.014319200000003</v>
      </c>
      <c r="S4" s="12">
        <f t="shared" si="2"/>
        <v>12.507268</v>
      </c>
      <c r="T4" s="12">
        <f t="shared" si="2"/>
        <v>13.631634400000003</v>
      </c>
      <c r="U4" s="12">
        <f t="shared" si="2"/>
        <v>14.3874184</v>
      </c>
      <c r="V4" s="12">
        <f t="shared" si="2"/>
        <v>14.774620000000002</v>
      </c>
      <c r="W4" s="12">
        <f t="shared" si="2"/>
        <v>14.7932392</v>
      </c>
      <c r="X4" s="12">
        <f t="shared" si="2"/>
        <v>14.443276000000001</v>
      </c>
      <c r="Y4" s="12">
        <f t="shared" si="2"/>
        <v>13.724730400000006</v>
      </c>
      <c r="Z4" s="12">
        <f t="shared" si="2"/>
        <v>12.637602400000002</v>
      </c>
      <c r="AA4" s="12">
        <f t="shared" si="2"/>
        <v>11.181891999999994</v>
      </c>
      <c r="AB4" s="12">
        <f t="shared" si="2"/>
        <v>9.3575991999999886</v>
      </c>
      <c r="AC4" s="12">
        <f t="shared" si="2"/>
        <v>7.1647239999999925</v>
      </c>
      <c r="AD4" s="12">
        <f t="shared" si="2"/>
        <v>4.6032663999999954</v>
      </c>
      <c r="AE4" s="12">
        <f t="shared" si="2"/>
        <v>1.6732263999999901</v>
      </c>
      <c r="AF4" s="12">
        <f t="shared" si="2"/>
        <v>-1.6253960000000021</v>
      </c>
      <c r="AG4" s="12">
        <f t="shared" si="2"/>
        <v>-5.2926008000000024</v>
      </c>
      <c r="AH4" s="12">
        <f t="shared" si="2"/>
        <v>-9.3283880000000039</v>
      </c>
      <c r="AI4" s="12">
        <f t="shared" si="2"/>
        <v>-13.732757600000014</v>
      </c>
      <c r="AJ4" s="12">
        <f t="shared" si="2"/>
        <v>-18.505709600000003</v>
      </c>
      <c r="AK4" s="12">
        <f t="shared" si="2"/>
        <v>-23.647244000000015</v>
      </c>
      <c r="AL4" s="17">
        <f t="shared" si="2"/>
        <v>-30.914524999999998</v>
      </c>
      <c r="AM4" s="12">
        <f>$G2+$G4*(AM2-$N2)-$K4*(AM2-$N2)^2/2</f>
        <v>-35.036060000000006</v>
      </c>
    </row>
    <row r="5" spans="1:46" x14ac:dyDescent="0.25">
      <c r="A5" s="1">
        <v>7</v>
      </c>
      <c r="B5" s="1">
        <v>3</v>
      </c>
      <c r="C5" s="1">
        <v>10</v>
      </c>
      <c r="D5" s="1">
        <v>5</v>
      </c>
      <c r="E5" s="1" t="s">
        <v>32</v>
      </c>
      <c r="F5" s="1">
        <v>-37.762</v>
      </c>
      <c r="G5" s="1">
        <v>-28.069400000000002</v>
      </c>
      <c r="H5" s="1">
        <v>-16.568599999999996</v>
      </c>
      <c r="I5" s="8"/>
      <c r="J5" s="8"/>
      <c r="K5" s="8"/>
      <c r="L5" s="8"/>
      <c r="M5" s="11" t="s">
        <v>38</v>
      </c>
      <c r="N5" s="8">
        <f>H2</f>
        <v>-33.414699999999996</v>
      </c>
      <c r="O5" s="19">
        <f>$H2+$H4*(O2-$N2)-$K4*(O2-$N2)^2/2</f>
        <v>-29.589864999999996</v>
      </c>
      <c r="P5" s="12">
        <f>$H2+$H4*(P2-$N2)-$K4*(P2-$N2)^2/2</f>
        <v>-22.880379999999992</v>
      </c>
      <c r="Q5" s="12">
        <f t="shared" ref="Q5:AM5" si="3">$H2+$H4*(Q2-$N2)-$K4*(Q2-$N2)^2/2</f>
        <v>-18.166093599999993</v>
      </c>
      <c r="R5" s="12">
        <f t="shared" si="3"/>
        <v>-13.820389599999995</v>
      </c>
      <c r="S5" s="12">
        <f t="shared" si="3"/>
        <v>-9.8432679999999948</v>
      </c>
      <c r="T5" s="12">
        <f t="shared" si="3"/>
        <v>-6.2347287999999894</v>
      </c>
      <c r="U5" s="12">
        <f t="shared" si="3"/>
        <v>-2.9947719999999922</v>
      </c>
      <c r="V5" s="12">
        <f t="shared" si="3"/>
        <v>-0.12339759999999345</v>
      </c>
      <c r="W5" s="12">
        <f t="shared" si="3"/>
        <v>2.3793944000000042</v>
      </c>
      <c r="X5" s="12">
        <f t="shared" si="3"/>
        <v>4.5136040000000044</v>
      </c>
      <c r="Y5" s="12">
        <f t="shared" si="3"/>
        <v>6.2792312000000052</v>
      </c>
      <c r="Z5" s="12">
        <f t="shared" si="3"/>
        <v>7.6762760000000121</v>
      </c>
      <c r="AA5" s="12">
        <f t="shared" si="3"/>
        <v>8.7047384000000001</v>
      </c>
      <c r="AB5" s="12">
        <f t="shared" si="3"/>
        <v>9.3646184000000048</v>
      </c>
      <c r="AC5" s="12">
        <f t="shared" si="3"/>
        <v>9.6559159999999906</v>
      </c>
      <c r="AD5" s="12">
        <f t="shared" si="3"/>
        <v>9.5786312000000038</v>
      </c>
      <c r="AE5" s="12">
        <f t="shared" si="3"/>
        <v>9.1327639999999946</v>
      </c>
      <c r="AF5" s="12">
        <f t="shared" si="3"/>
        <v>8.3183143999999984</v>
      </c>
      <c r="AG5" s="12">
        <f t="shared" si="3"/>
        <v>7.1352824000000084</v>
      </c>
      <c r="AH5" s="12">
        <f t="shared" si="3"/>
        <v>5.583668000000003</v>
      </c>
      <c r="AI5" s="12">
        <f t="shared" si="3"/>
        <v>3.6634711999999894</v>
      </c>
      <c r="AJ5" s="12">
        <f t="shared" si="3"/>
        <v>1.374691999999996</v>
      </c>
      <c r="AK5" s="12">
        <f t="shared" si="3"/>
        <v>-1.2826696000000197</v>
      </c>
      <c r="AL5" s="17">
        <f>$H2+$H4*(AL2-$N2)-$K4*(AL2-$N2)^2/2</f>
        <v>-5.3067250000000001</v>
      </c>
      <c r="AM5" s="12">
        <f t="shared" si="3"/>
        <v>-7.7031400000000048</v>
      </c>
    </row>
    <row r="6" spans="1:46" x14ac:dyDescent="0.25">
      <c r="A6" s="1">
        <v>7</v>
      </c>
      <c r="B6" s="1">
        <v>3</v>
      </c>
      <c r="C6" s="1">
        <v>10</v>
      </c>
      <c r="D6" s="1">
        <v>4</v>
      </c>
      <c r="E6" s="1" t="s">
        <v>29</v>
      </c>
      <c r="F6" s="1">
        <v>-33.767000000000003</v>
      </c>
      <c r="G6" s="1">
        <v>2.6843000000000039</v>
      </c>
      <c r="H6" s="1">
        <v>-45.298299999999998</v>
      </c>
      <c r="I6" s="8">
        <f>I2</f>
        <v>5.4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 t="shared" ref="O6:AM6" si="4">O2</f>
        <v>0.15</v>
      </c>
      <c r="P6" s="1">
        <f t="shared" si="4"/>
        <v>0.43200000000000005</v>
      </c>
      <c r="Q6" s="1">
        <f t="shared" si="4"/>
        <v>0.64800000000000013</v>
      </c>
      <c r="R6" s="1">
        <f t="shared" si="4"/>
        <v>0.8640000000000001</v>
      </c>
      <c r="S6" s="1">
        <f t="shared" si="4"/>
        <v>1.08</v>
      </c>
      <c r="T6" s="1">
        <f t="shared" si="4"/>
        <v>1.2960000000000003</v>
      </c>
      <c r="U6" s="1">
        <f t="shared" si="4"/>
        <v>1.5120000000000002</v>
      </c>
      <c r="V6" s="1">
        <f t="shared" si="4"/>
        <v>1.7280000000000002</v>
      </c>
      <c r="W6" s="1">
        <f t="shared" si="4"/>
        <v>1.9440000000000002</v>
      </c>
      <c r="X6" s="1">
        <f t="shared" si="4"/>
        <v>2.16</v>
      </c>
      <c r="Y6" s="1">
        <f t="shared" si="4"/>
        <v>2.3760000000000003</v>
      </c>
      <c r="Z6" s="1">
        <f t="shared" si="4"/>
        <v>2.5920000000000005</v>
      </c>
      <c r="AA6" s="1">
        <f t="shared" si="4"/>
        <v>2.8080000000000003</v>
      </c>
      <c r="AB6" s="1">
        <f t="shared" si="4"/>
        <v>3.0240000000000005</v>
      </c>
      <c r="AC6" s="1">
        <f t="shared" si="4"/>
        <v>3.24</v>
      </c>
      <c r="AD6" s="1">
        <f t="shared" si="4"/>
        <v>3.4560000000000004</v>
      </c>
      <c r="AE6" s="1">
        <f t="shared" si="4"/>
        <v>3.6720000000000006</v>
      </c>
      <c r="AF6" s="1">
        <f t="shared" si="4"/>
        <v>3.8880000000000003</v>
      </c>
      <c r="AG6" s="1">
        <f t="shared" si="4"/>
        <v>4.1040000000000001</v>
      </c>
      <c r="AH6" s="1">
        <f t="shared" si="4"/>
        <v>4.32</v>
      </c>
      <c r="AI6" s="1">
        <f t="shared" si="4"/>
        <v>4.5360000000000005</v>
      </c>
      <c r="AJ6" s="1">
        <f t="shared" si="4"/>
        <v>4.7520000000000007</v>
      </c>
      <c r="AK6" s="1">
        <f t="shared" si="4"/>
        <v>4.9680000000000009</v>
      </c>
      <c r="AL6" s="16">
        <f t="shared" si="4"/>
        <v>5.25</v>
      </c>
      <c r="AM6" s="1">
        <f t="shared" si="4"/>
        <v>5.4</v>
      </c>
    </row>
    <row r="7" spans="1:46" x14ac:dyDescent="0.25">
      <c r="A7" s="1">
        <v>7</v>
      </c>
      <c r="B7" s="1">
        <v>3</v>
      </c>
      <c r="C7" s="1">
        <v>10</v>
      </c>
      <c r="D7" s="1">
        <v>4</v>
      </c>
      <c r="E7" s="1" t="s">
        <v>30</v>
      </c>
      <c r="F7" s="1">
        <v>-33.228000000000002</v>
      </c>
      <c r="G7" s="1">
        <v>-40.053699999999992</v>
      </c>
      <c r="H7" s="1">
        <v>-2.2243000000000031</v>
      </c>
      <c r="I7" s="8"/>
      <c r="J7" s="8"/>
      <c r="K7" s="8"/>
      <c r="L7" s="8"/>
      <c r="M7" s="11" t="s">
        <v>21</v>
      </c>
      <c r="N7" s="1">
        <f>F6</f>
        <v>-33.767000000000003</v>
      </c>
      <c r="O7" s="19">
        <f>$F6+$F8*(O6-$N6)-$J8*(O6-$N6)^2/2</f>
        <v>-28.278875000000003</v>
      </c>
      <c r="P7" s="10">
        <f>$F6+$F8*(P6-$N6)-$J8*(P6-$N6)^2/2</f>
        <v>-18.807876800000003</v>
      </c>
      <c r="Q7" s="10">
        <f>$F6+$F8*(Q6-$N6)-$J8*(Q6-$N6)^2/2</f>
        <v>-12.301092799999999</v>
      </c>
      <c r="R7" s="10">
        <f>$F6+$F8*(R6-$N6)-$J8*(R6-$N6)^2/2</f>
        <v>-6.4428272000000018</v>
      </c>
      <c r="S7" s="10">
        <f t="shared" ref="S7:AM7" si="5">$F6+$F8*(S6-$N6)-$J8*(S6-$N6)^2/2</f>
        <v>-1.2330799999999975</v>
      </c>
      <c r="T7" s="10">
        <f t="shared" si="5"/>
        <v>3.3281488000000028</v>
      </c>
      <c r="U7" s="10">
        <f t="shared" si="5"/>
        <v>7.240859200000008</v>
      </c>
      <c r="V7" s="10">
        <f t="shared" si="5"/>
        <v>10.505051199999997</v>
      </c>
      <c r="W7" s="10">
        <f t="shared" si="5"/>
        <v>13.120724800000009</v>
      </c>
      <c r="X7" s="10">
        <f t="shared" si="5"/>
        <v>15.087880000000006</v>
      </c>
      <c r="Y7" s="10">
        <f t="shared" si="5"/>
        <v>16.406516800000013</v>
      </c>
      <c r="Z7" s="10">
        <f t="shared" si="5"/>
        <v>17.076635199999998</v>
      </c>
      <c r="AA7" s="10">
        <f t="shared" si="5"/>
        <v>17.098235199999998</v>
      </c>
      <c r="AB7" s="10">
        <f t="shared" si="5"/>
        <v>16.471316800000004</v>
      </c>
      <c r="AC7" s="10">
        <f t="shared" si="5"/>
        <v>15.195879999999988</v>
      </c>
      <c r="AD7" s="10">
        <f t="shared" si="5"/>
        <v>13.271924799999994</v>
      </c>
      <c r="AE7" s="10">
        <f t="shared" si="5"/>
        <v>10.699451199999999</v>
      </c>
      <c r="AF7" s="10">
        <f t="shared" si="5"/>
        <v>7.4784592000000174</v>
      </c>
      <c r="AG7" s="10">
        <f t="shared" si="5"/>
        <v>3.6089488000000216</v>
      </c>
      <c r="AH7" s="10">
        <f t="shared" si="5"/>
        <v>-0.90907999999998879</v>
      </c>
      <c r="AI7" s="10">
        <f t="shared" si="5"/>
        <v>-6.0756271999999854</v>
      </c>
      <c r="AJ7" s="10">
        <f t="shared" si="5"/>
        <v>-11.890692799999982</v>
      </c>
      <c r="AK7" s="10">
        <f t="shared" si="5"/>
        <v>-18.354276800000036</v>
      </c>
      <c r="AL7" s="17">
        <f>$F6+$F8*(AL6-$N6)-$J8*(AL6-$N6)^2/2</f>
        <v>-27.768875000000008</v>
      </c>
      <c r="AM7" s="10">
        <f t="shared" si="5"/>
        <v>-33.227000000000004</v>
      </c>
    </row>
    <row r="8" spans="1:46" x14ac:dyDescent="0.25">
      <c r="A8" s="1">
        <v>7</v>
      </c>
      <c r="B8" s="1">
        <v>3</v>
      </c>
      <c r="C8" s="1">
        <v>10</v>
      </c>
      <c r="D8" s="1">
        <v>4</v>
      </c>
      <c r="E8" s="1" t="s">
        <v>31</v>
      </c>
      <c r="F8" s="1">
        <v>37.630000000000003</v>
      </c>
      <c r="G8" s="1">
        <v>15.8451</v>
      </c>
      <c r="H8" s="1">
        <v>31.736899999999999</v>
      </c>
      <c r="I8" s="8"/>
      <c r="J8" s="8">
        <f>(F8-F9)/$I$6</f>
        <v>13.9</v>
      </c>
      <c r="K8" s="8">
        <f>(G8-G9)/$I$6</f>
        <v>8.8000000000000007</v>
      </c>
      <c r="L8" s="8"/>
      <c r="M8" s="11" t="s">
        <v>37</v>
      </c>
      <c r="N8" s="8">
        <f>G6</f>
        <v>2.6843000000000039</v>
      </c>
      <c r="O8" s="17">
        <f>$G6+$G8*(O6-$N6)-$K8*(O6-$N6)^2/2</f>
        <v>4.9620650000000035</v>
      </c>
      <c r="P8" s="12">
        <f>$G6+$G8*(P6-$N6)-$K8*(P6-$N6)^2/2</f>
        <v>8.7082376000000057</v>
      </c>
      <c r="Q8" s="12">
        <f t="shared" ref="Q8:AL8" si="6">$G6+$G8*(Q6-$N6)-$K8*(Q6-$N6)^2/2</f>
        <v>11.104347200000005</v>
      </c>
      <c r="R8" s="12">
        <f t="shared" si="6"/>
        <v>13.089884000000005</v>
      </c>
      <c r="S8" s="12">
        <f t="shared" si="6"/>
        <v>14.664848000000005</v>
      </c>
      <c r="T8" s="12">
        <f t="shared" si="6"/>
        <v>15.829239200000004</v>
      </c>
      <c r="U8" s="12">
        <f t="shared" si="6"/>
        <v>16.583057600000004</v>
      </c>
      <c r="V8" s="12">
        <f t="shared" si="6"/>
        <v>16.926303200000007</v>
      </c>
      <c r="W8" s="12">
        <f t="shared" si="6"/>
        <v>16.858976000000002</v>
      </c>
      <c r="X8" s="12">
        <f t="shared" si="6"/>
        <v>16.381076</v>
      </c>
      <c r="Y8" s="12">
        <f t="shared" si="6"/>
        <v>15.492603199999998</v>
      </c>
      <c r="Z8" s="12">
        <f t="shared" si="6"/>
        <v>14.193557599999995</v>
      </c>
      <c r="AA8" s="12">
        <f t="shared" si="6"/>
        <v>12.483939200000002</v>
      </c>
      <c r="AB8" s="12">
        <f t="shared" si="6"/>
        <v>10.363748000000001</v>
      </c>
      <c r="AC8" s="12">
        <f t="shared" si="6"/>
        <v>7.8329840000000033</v>
      </c>
      <c r="AD8" s="12">
        <f t="shared" si="6"/>
        <v>4.8916472000000013</v>
      </c>
      <c r="AE8" s="12">
        <f t="shared" si="6"/>
        <v>1.5397375999999952</v>
      </c>
      <c r="AF8" s="12">
        <f t="shared" si="6"/>
        <v>-2.2227448000000152</v>
      </c>
      <c r="AG8" s="12">
        <f t="shared" si="6"/>
        <v>-6.3957999999999942</v>
      </c>
      <c r="AH8" s="12">
        <f t="shared" si="6"/>
        <v>-10.979427999999999</v>
      </c>
      <c r="AI8" s="12">
        <f t="shared" si="6"/>
        <v>-15.973628800000014</v>
      </c>
      <c r="AJ8" s="12">
        <f t="shared" si="6"/>
        <v>-21.378402400000013</v>
      </c>
      <c r="AK8" s="12">
        <f t="shared" si="6"/>
        <v>-27.193748800000023</v>
      </c>
      <c r="AL8" s="17">
        <f t="shared" si="6"/>
        <v>-35.403925000000001</v>
      </c>
      <c r="AM8" s="12">
        <f>$G6+$G8*(AM6-$N6)-$K8*(AM6-$N6)^2/2</f>
        <v>-40.05616000000002</v>
      </c>
    </row>
    <row r="9" spans="1:46" x14ac:dyDescent="0.25">
      <c r="A9" s="1">
        <v>7</v>
      </c>
      <c r="B9" s="1">
        <v>3</v>
      </c>
      <c r="C9" s="1">
        <v>10</v>
      </c>
      <c r="D9" s="1">
        <v>4</v>
      </c>
      <c r="E9" s="1" t="s">
        <v>32</v>
      </c>
      <c r="F9" s="1">
        <v>-37.43</v>
      </c>
      <c r="G9" s="1">
        <v>-31.674900000000001</v>
      </c>
      <c r="H9" s="1">
        <v>-15.783099999999999</v>
      </c>
      <c r="I9" s="8"/>
      <c r="J9" s="8"/>
      <c r="K9" s="8"/>
      <c r="L9" s="8"/>
      <c r="M9" s="11" t="s">
        <v>38</v>
      </c>
      <c r="N9" s="8">
        <f>H6</f>
        <v>-45.298299999999998</v>
      </c>
      <c r="O9" s="19">
        <f>$H6+$H8*(O6-$N6)-$K8*(O6-$N6)^2/2</f>
        <v>-40.636764999999997</v>
      </c>
      <c r="P9" s="12">
        <f>$H6+$H8*(P6-$N6)-$K8*(P6-$N6)^2/2</f>
        <v>-32.409104799999994</v>
      </c>
      <c r="Q9" s="12">
        <f t="shared" ref="Q9:AM9" si="7">$H6+$H8*(Q6-$N6)-$K8*(Q6-$N6)^2/2</f>
        <v>-26.580366399999996</v>
      </c>
      <c r="R9" s="12">
        <f t="shared" si="7"/>
        <v>-21.162200799999997</v>
      </c>
      <c r="S9" s="12">
        <f t="shared" si="7"/>
        <v>-16.154607999999996</v>
      </c>
      <c r="T9" s="12">
        <f t="shared" si="7"/>
        <v>-11.557587999999996</v>
      </c>
      <c r="U9" s="12">
        <f t="shared" si="7"/>
        <v>-7.3711407999999956</v>
      </c>
      <c r="V9" s="12">
        <f t="shared" si="7"/>
        <v>-3.5952663999999981</v>
      </c>
      <c r="W9" s="12">
        <f t="shared" si="7"/>
        <v>-0.22996480000000119</v>
      </c>
      <c r="X9" s="12">
        <f t="shared" si="7"/>
        <v>2.7247640000000004</v>
      </c>
      <c r="Y9" s="12">
        <f t="shared" si="7"/>
        <v>5.2689200000000014</v>
      </c>
      <c r="Z9" s="12">
        <f t="shared" si="7"/>
        <v>7.4025032000000017</v>
      </c>
      <c r="AA9" s="12">
        <f t="shared" si="7"/>
        <v>9.1255135999999979</v>
      </c>
      <c r="AB9" s="12">
        <f t="shared" si="7"/>
        <v>10.437951200000001</v>
      </c>
      <c r="AC9" s="12">
        <f t="shared" si="7"/>
        <v>11.339815999999992</v>
      </c>
      <c r="AD9" s="12">
        <f t="shared" si="7"/>
        <v>11.831107999999993</v>
      </c>
      <c r="AE9" s="12">
        <f t="shared" si="7"/>
        <v>11.911827199999991</v>
      </c>
      <c r="AF9" s="12">
        <f t="shared" si="7"/>
        <v>11.581973599999984</v>
      </c>
      <c r="AG9" s="12">
        <f t="shared" si="7"/>
        <v>10.841547200000008</v>
      </c>
      <c r="AH9" s="12">
        <f t="shared" si="7"/>
        <v>9.6905479999999926</v>
      </c>
      <c r="AI9" s="12">
        <f t="shared" si="7"/>
        <v>8.1289759999999944</v>
      </c>
      <c r="AJ9" s="12">
        <f t="shared" si="7"/>
        <v>6.156831199999985</v>
      </c>
      <c r="AK9" s="12">
        <f t="shared" si="7"/>
        <v>3.7741135999999926</v>
      </c>
      <c r="AL9" s="17">
        <f t="shared" si="7"/>
        <v>4.5424999999980287E-2</v>
      </c>
      <c r="AM9" s="12">
        <f t="shared" si="7"/>
        <v>-2.2230400000000117</v>
      </c>
    </row>
    <row r="10" spans="1:46" x14ac:dyDescent="0.25">
      <c r="A10" s="1">
        <v>7</v>
      </c>
      <c r="B10" s="1">
        <v>3</v>
      </c>
      <c r="C10" s="1">
        <v>10</v>
      </c>
      <c r="D10" s="1">
        <v>3</v>
      </c>
      <c r="E10" s="1" t="s">
        <v>29</v>
      </c>
      <c r="F10" s="1">
        <v>-32.822000000000003</v>
      </c>
      <c r="G10" s="1">
        <v>4.3468000000000018</v>
      </c>
      <c r="H10" s="1">
        <v>-45.938800000000001</v>
      </c>
      <c r="I10" s="8">
        <f>I2</f>
        <v>5.4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 t="shared" ref="O10:AM10" si="8">O6</f>
        <v>0.15</v>
      </c>
      <c r="P10" s="1">
        <f t="shared" si="8"/>
        <v>0.43200000000000005</v>
      </c>
      <c r="Q10" s="1">
        <f t="shared" si="8"/>
        <v>0.64800000000000013</v>
      </c>
      <c r="R10" s="1">
        <f t="shared" si="8"/>
        <v>0.8640000000000001</v>
      </c>
      <c r="S10" s="1">
        <f t="shared" si="8"/>
        <v>1.08</v>
      </c>
      <c r="T10" s="1">
        <f t="shared" si="8"/>
        <v>1.2960000000000003</v>
      </c>
      <c r="U10" s="1">
        <f t="shared" si="8"/>
        <v>1.5120000000000002</v>
      </c>
      <c r="V10" s="1">
        <f t="shared" si="8"/>
        <v>1.7280000000000002</v>
      </c>
      <c r="W10" s="1">
        <f t="shared" si="8"/>
        <v>1.9440000000000002</v>
      </c>
      <c r="X10" s="1">
        <f t="shared" si="8"/>
        <v>2.16</v>
      </c>
      <c r="Y10" s="1">
        <f t="shared" si="8"/>
        <v>2.3760000000000003</v>
      </c>
      <c r="Z10" s="1">
        <f t="shared" si="8"/>
        <v>2.5920000000000005</v>
      </c>
      <c r="AA10" s="1">
        <f t="shared" si="8"/>
        <v>2.8080000000000003</v>
      </c>
      <c r="AB10" s="1">
        <f t="shared" si="8"/>
        <v>3.0240000000000005</v>
      </c>
      <c r="AC10" s="1">
        <f t="shared" si="8"/>
        <v>3.24</v>
      </c>
      <c r="AD10" s="1">
        <f t="shared" si="8"/>
        <v>3.4560000000000004</v>
      </c>
      <c r="AE10" s="1">
        <f t="shared" si="8"/>
        <v>3.6720000000000006</v>
      </c>
      <c r="AF10" s="1">
        <f t="shared" si="8"/>
        <v>3.8880000000000003</v>
      </c>
      <c r="AG10" s="1">
        <f t="shared" si="8"/>
        <v>4.1040000000000001</v>
      </c>
      <c r="AH10" s="1">
        <f t="shared" si="8"/>
        <v>4.32</v>
      </c>
      <c r="AI10" s="1">
        <f t="shared" si="8"/>
        <v>4.5360000000000005</v>
      </c>
      <c r="AJ10" s="1">
        <f t="shared" si="8"/>
        <v>4.7520000000000007</v>
      </c>
      <c r="AK10" s="1">
        <f t="shared" si="8"/>
        <v>4.9680000000000009</v>
      </c>
      <c r="AL10" s="16">
        <f t="shared" si="8"/>
        <v>5.25</v>
      </c>
      <c r="AM10" s="1">
        <f t="shared" si="8"/>
        <v>5.4</v>
      </c>
    </row>
    <row r="11" spans="1:46" x14ac:dyDescent="0.25">
      <c r="A11" s="1">
        <v>7</v>
      </c>
      <c r="B11" s="1">
        <v>3</v>
      </c>
      <c r="C11" s="1">
        <v>10</v>
      </c>
      <c r="D11" s="1">
        <v>3</v>
      </c>
      <c r="E11" s="1" t="s">
        <v>30</v>
      </c>
      <c r="F11" s="1">
        <v>-33.813000000000002</v>
      </c>
      <c r="G11" s="1">
        <v>-39.584400000000002</v>
      </c>
      <c r="H11" s="1">
        <v>-3.3696000000000019</v>
      </c>
      <c r="I11" s="8"/>
      <c r="J11" s="8"/>
      <c r="K11" s="8"/>
      <c r="L11" s="8"/>
      <c r="M11" s="11" t="s">
        <v>21</v>
      </c>
      <c r="N11" s="1">
        <f>F10</f>
        <v>-32.822000000000003</v>
      </c>
      <c r="O11" s="19">
        <f>$F10+$F12*(O10-$N10)-$J12*(O10-$N10)^2/2</f>
        <v>-27.376325000000005</v>
      </c>
      <c r="P11" s="10">
        <f>$F10+$F12*(P10-$N10)-$J12*(P10-$N10)^2/2</f>
        <v>-17.985132800000002</v>
      </c>
      <c r="Q11" s="10">
        <f>$F10+$F12*(Q10-$N10)-$J12*(Q10-$N10)^2/2</f>
        <v>-11.539476799999999</v>
      </c>
      <c r="R11" s="10">
        <f>$F10+$F12*(R10-$N10)-$J12*(R10-$N10)^2/2</f>
        <v>-5.7423392000000018</v>
      </c>
      <c r="S11" s="10">
        <f t="shared" ref="S11:AM11" si="9">$F10+$F12*(S10-$N10)-$J12*(S10-$N10)^2/2</f>
        <v>-0.59372000000000114</v>
      </c>
      <c r="T11" s="10">
        <f t="shared" si="9"/>
        <v>3.9063808000000027</v>
      </c>
      <c r="U11" s="10">
        <f t="shared" si="9"/>
        <v>7.7579632000000043</v>
      </c>
      <c r="V11" s="10">
        <f t="shared" si="9"/>
        <v>10.961027199999997</v>
      </c>
      <c r="W11" s="10">
        <f t="shared" si="9"/>
        <v>13.515572799999997</v>
      </c>
      <c r="X11" s="10">
        <f t="shared" si="9"/>
        <v>15.421599999999998</v>
      </c>
      <c r="Y11" s="10">
        <f t="shared" si="9"/>
        <v>16.679108800000009</v>
      </c>
      <c r="Z11" s="10">
        <f t="shared" si="9"/>
        <v>17.288099199999998</v>
      </c>
      <c r="AA11" s="10">
        <f t="shared" si="9"/>
        <v>17.248571199999994</v>
      </c>
      <c r="AB11" s="10">
        <f t="shared" si="9"/>
        <v>16.560524800000003</v>
      </c>
      <c r="AC11" s="10">
        <f t="shared" si="9"/>
        <v>15.223959999999991</v>
      </c>
      <c r="AD11" s="10">
        <f t="shared" si="9"/>
        <v>13.238876799999986</v>
      </c>
      <c r="AE11" s="10">
        <f t="shared" si="9"/>
        <v>10.605275199999994</v>
      </c>
      <c r="AF11" s="10">
        <f t="shared" si="9"/>
        <v>7.323155199999988</v>
      </c>
      <c r="AG11" s="10">
        <f t="shared" si="9"/>
        <v>3.3925167999999957</v>
      </c>
      <c r="AH11" s="10">
        <f t="shared" si="9"/>
        <v>-1.1866400000000112</v>
      </c>
      <c r="AI11" s="10">
        <f t="shared" si="9"/>
        <v>-6.4143152000000043</v>
      </c>
      <c r="AJ11" s="10">
        <f t="shared" si="9"/>
        <v>-12.290508799999998</v>
      </c>
      <c r="AK11" s="10">
        <f t="shared" si="9"/>
        <v>-18.815220800000048</v>
      </c>
      <c r="AL11" s="17">
        <f>$F10+$F12*(AL10-$N10)-$J12*(AL10-$N10)^2/2</f>
        <v>-28.309625000000011</v>
      </c>
      <c r="AM11" s="10">
        <f t="shared" si="9"/>
        <v>-33.810200000000009</v>
      </c>
    </row>
    <row r="12" spans="1:46" x14ac:dyDescent="0.25">
      <c r="A12" s="1">
        <v>7</v>
      </c>
      <c r="B12" s="1">
        <v>3</v>
      </c>
      <c r="C12" s="1">
        <v>10</v>
      </c>
      <c r="D12" s="1">
        <v>3</v>
      </c>
      <c r="E12" s="1" t="s">
        <v>31</v>
      </c>
      <c r="F12" s="1">
        <v>37.347000000000001</v>
      </c>
      <c r="G12" s="1">
        <v>15.6249</v>
      </c>
      <c r="H12" s="1">
        <v>31.6431</v>
      </c>
      <c r="I12" s="8"/>
      <c r="J12" s="8">
        <f>(F12-F13)/$I$10</f>
        <v>13.9</v>
      </c>
      <c r="K12" s="8">
        <f>(G12-G13)/$I$10</f>
        <v>8.7999999999999989</v>
      </c>
      <c r="L12" s="8"/>
      <c r="M12" s="11" t="s">
        <v>37</v>
      </c>
      <c r="N12" s="8">
        <f>G10</f>
        <v>4.3468000000000018</v>
      </c>
      <c r="O12" s="17">
        <f>$G10+$G12*(O10-$N10)-$K12*(O10-$N10)^2/2</f>
        <v>6.5915350000000021</v>
      </c>
      <c r="P12" s="12">
        <f>$G10+$G12*(P10-$N10)-$K12*(P10-$N10)^2/2</f>
        <v>10.275611200000002</v>
      </c>
      <c r="Q12" s="12">
        <f t="shared" ref="Q12:AL12" si="10">$G10+$G12*(Q10-$N10)-$K12*(Q10-$N10)^2/2</f>
        <v>12.624157600000004</v>
      </c>
      <c r="R12" s="12">
        <f t="shared" si="10"/>
        <v>14.562131200000001</v>
      </c>
      <c r="S12" s="12">
        <f t="shared" si="10"/>
        <v>16.089532000000005</v>
      </c>
      <c r="T12" s="12">
        <f t="shared" si="10"/>
        <v>17.206360000000004</v>
      </c>
      <c r="U12" s="12">
        <f t="shared" si="10"/>
        <v>17.912615200000005</v>
      </c>
      <c r="V12" s="12">
        <f t="shared" si="10"/>
        <v>18.208297600000002</v>
      </c>
      <c r="W12" s="12">
        <f t="shared" si="10"/>
        <v>18.093407200000001</v>
      </c>
      <c r="X12" s="12">
        <f t="shared" si="10"/>
        <v>17.567944000000008</v>
      </c>
      <c r="Y12" s="12">
        <f t="shared" si="10"/>
        <v>16.631908000000006</v>
      </c>
      <c r="Z12" s="12">
        <f t="shared" si="10"/>
        <v>15.285299200000004</v>
      </c>
      <c r="AA12" s="12">
        <f t="shared" si="10"/>
        <v>13.528117600000009</v>
      </c>
      <c r="AB12" s="12">
        <f t="shared" si="10"/>
        <v>11.360363200000002</v>
      </c>
      <c r="AC12" s="12">
        <f t="shared" si="10"/>
        <v>8.782035999999998</v>
      </c>
      <c r="AD12" s="12">
        <f t="shared" si="10"/>
        <v>5.7931360000000041</v>
      </c>
      <c r="AE12" s="12">
        <f t="shared" si="10"/>
        <v>2.3936631999999989</v>
      </c>
      <c r="AF12" s="12">
        <f t="shared" si="10"/>
        <v>-1.4163824000000034</v>
      </c>
      <c r="AG12" s="12">
        <f t="shared" si="10"/>
        <v>-5.6370007999999814</v>
      </c>
      <c r="AH12" s="12">
        <f t="shared" si="10"/>
        <v>-10.268191999999985</v>
      </c>
      <c r="AI12" s="12">
        <f t="shared" si="10"/>
        <v>-15.309956</v>
      </c>
      <c r="AJ12" s="12">
        <f t="shared" si="10"/>
        <v>-20.762292799999997</v>
      </c>
      <c r="AK12" s="12">
        <f t="shared" si="10"/>
        <v>-26.625202399999992</v>
      </c>
      <c r="AL12" s="17">
        <f t="shared" si="10"/>
        <v>-34.897474999999986</v>
      </c>
      <c r="AM12" s="12">
        <f>$G10+$G12*(AM10-$N10)-$K12*(AM10-$N10)^2/2</f>
        <v>-39.582739999999987</v>
      </c>
    </row>
    <row r="13" spans="1:46" x14ac:dyDescent="0.25">
      <c r="A13" s="1">
        <v>7</v>
      </c>
      <c r="B13" s="1">
        <v>3</v>
      </c>
      <c r="C13" s="1">
        <v>10</v>
      </c>
      <c r="D13" s="1">
        <v>3</v>
      </c>
      <c r="E13" s="1" t="s">
        <v>32</v>
      </c>
      <c r="F13" s="1">
        <v>-37.713000000000001</v>
      </c>
      <c r="G13" s="1">
        <v>-31.895099999999999</v>
      </c>
      <c r="H13" s="1">
        <v>-15.876899999999999</v>
      </c>
      <c r="I13" s="8"/>
      <c r="J13" s="8"/>
      <c r="K13" s="8"/>
      <c r="L13" s="8"/>
      <c r="M13" s="11" t="s">
        <v>38</v>
      </c>
      <c r="N13" s="8">
        <f>H10</f>
        <v>-45.938800000000001</v>
      </c>
      <c r="O13" s="19">
        <f>$H10+$H12*(O10-$N10)-$K12*(O10-$N10)^2/2</f>
        <v>-41.291334999999997</v>
      </c>
      <c r="P13" s="12">
        <f>$H10+$H12*(P10-$N10)-$K12*(P10-$N10)^2/2</f>
        <v>-33.090126400000003</v>
      </c>
      <c r="Q13" s="12">
        <f t="shared" ref="Q13:AM13" si="11">$H10+$H12*(Q10-$N10)-$K12*(Q10-$N10)^2/2</f>
        <v>-27.281648799999996</v>
      </c>
      <c r="R13" s="12">
        <f t="shared" si="11"/>
        <v>-21.883744</v>
      </c>
      <c r="S13" s="12">
        <f t="shared" si="11"/>
        <v>-16.896411999999998</v>
      </c>
      <c r="T13" s="12">
        <f t="shared" si="11"/>
        <v>-12.319652799999991</v>
      </c>
      <c r="U13" s="12">
        <f t="shared" si="11"/>
        <v>-8.1534663999999939</v>
      </c>
      <c r="V13" s="12">
        <f t="shared" si="11"/>
        <v>-4.3978527999999972</v>
      </c>
      <c r="W13" s="12">
        <f t="shared" si="11"/>
        <v>-1.0528119999999959</v>
      </c>
      <c r="X13" s="12">
        <f t="shared" si="11"/>
        <v>1.8816560000000031</v>
      </c>
      <c r="Y13" s="12">
        <f t="shared" si="11"/>
        <v>4.4055512000000014</v>
      </c>
      <c r="Z13" s="12">
        <f t="shared" si="11"/>
        <v>6.5188736000000134</v>
      </c>
      <c r="AA13" s="12">
        <f t="shared" si="11"/>
        <v>8.2216232000000105</v>
      </c>
      <c r="AB13" s="12">
        <f t="shared" si="11"/>
        <v>9.5138000000000105</v>
      </c>
      <c r="AC13" s="12">
        <f t="shared" si="11"/>
        <v>10.395403999999999</v>
      </c>
      <c r="AD13" s="12">
        <f t="shared" si="11"/>
        <v>10.866435200000005</v>
      </c>
      <c r="AE13" s="12">
        <f t="shared" si="11"/>
        <v>10.926893600000014</v>
      </c>
      <c r="AF13" s="12">
        <f t="shared" si="11"/>
        <v>10.576779200000004</v>
      </c>
      <c r="AG13" s="12">
        <f t="shared" si="11"/>
        <v>9.8160920000000118</v>
      </c>
      <c r="AH13" s="12">
        <f t="shared" si="11"/>
        <v>8.6448320000000081</v>
      </c>
      <c r="AI13" s="12">
        <f t="shared" si="11"/>
        <v>7.062999199999993</v>
      </c>
      <c r="AJ13" s="12">
        <f t="shared" si="11"/>
        <v>5.0705935999999951</v>
      </c>
      <c r="AK13" s="12">
        <f t="shared" si="11"/>
        <v>2.6676152000000002</v>
      </c>
      <c r="AL13" s="17">
        <f t="shared" si="11"/>
        <v>-1.0875249999999994</v>
      </c>
      <c r="AM13" s="12">
        <f t="shared" si="11"/>
        <v>-3.370059999999981</v>
      </c>
    </row>
    <row r="14" spans="1:46" x14ac:dyDescent="0.25">
      <c r="A14" s="1">
        <v>7</v>
      </c>
      <c r="B14" s="1">
        <v>3</v>
      </c>
      <c r="C14" s="1">
        <v>10</v>
      </c>
      <c r="D14" s="1">
        <v>2</v>
      </c>
      <c r="E14" s="1" t="s">
        <v>29</v>
      </c>
      <c r="F14" s="1">
        <v>-32.918999999999997</v>
      </c>
      <c r="G14" s="1">
        <v>6.1551999999999971</v>
      </c>
      <c r="H14" s="1">
        <v>-47.809200000000004</v>
      </c>
      <c r="I14" s="8">
        <f>I2</f>
        <v>5.4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12">O10</f>
        <v>0.15</v>
      </c>
      <c r="P14" s="1">
        <f t="shared" si="12"/>
        <v>0.43200000000000005</v>
      </c>
      <c r="Q14" s="1">
        <f t="shared" si="12"/>
        <v>0.64800000000000013</v>
      </c>
      <c r="R14" s="1">
        <f t="shared" si="12"/>
        <v>0.8640000000000001</v>
      </c>
      <c r="S14" s="1">
        <f t="shared" si="12"/>
        <v>1.08</v>
      </c>
      <c r="T14" s="1">
        <f t="shared" si="12"/>
        <v>1.2960000000000003</v>
      </c>
      <c r="U14" s="1">
        <f t="shared" si="12"/>
        <v>1.5120000000000002</v>
      </c>
      <c r="V14" s="1">
        <f t="shared" si="12"/>
        <v>1.7280000000000002</v>
      </c>
      <c r="W14" s="1">
        <f t="shared" si="12"/>
        <v>1.9440000000000002</v>
      </c>
      <c r="X14" s="1">
        <f t="shared" si="12"/>
        <v>2.16</v>
      </c>
      <c r="Y14" s="1">
        <f t="shared" si="12"/>
        <v>2.3760000000000003</v>
      </c>
      <c r="Z14" s="1">
        <f t="shared" si="12"/>
        <v>2.5920000000000005</v>
      </c>
      <c r="AA14" s="1">
        <f t="shared" si="12"/>
        <v>2.8080000000000003</v>
      </c>
      <c r="AB14" s="1">
        <f t="shared" si="12"/>
        <v>3.0240000000000005</v>
      </c>
      <c r="AC14" s="1">
        <f t="shared" si="12"/>
        <v>3.24</v>
      </c>
      <c r="AD14" s="1">
        <f t="shared" si="12"/>
        <v>3.4560000000000004</v>
      </c>
      <c r="AE14" s="1">
        <f t="shared" si="12"/>
        <v>3.6720000000000006</v>
      </c>
      <c r="AF14" s="1">
        <f t="shared" si="12"/>
        <v>3.8880000000000003</v>
      </c>
      <c r="AG14" s="1">
        <f t="shared" si="12"/>
        <v>4.1040000000000001</v>
      </c>
      <c r="AH14" s="1">
        <f t="shared" si="12"/>
        <v>4.32</v>
      </c>
      <c r="AI14" s="1">
        <f t="shared" si="12"/>
        <v>4.5360000000000005</v>
      </c>
      <c r="AJ14" s="1">
        <f t="shared" si="12"/>
        <v>4.7520000000000007</v>
      </c>
      <c r="AK14" s="1">
        <f t="shared" si="12"/>
        <v>4.9680000000000009</v>
      </c>
      <c r="AL14" s="16">
        <f t="shared" si="12"/>
        <v>5.25</v>
      </c>
      <c r="AM14" s="1">
        <f t="shared" si="12"/>
        <v>5.4</v>
      </c>
    </row>
    <row r="15" spans="1:46" x14ac:dyDescent="0.25">
      <c r="A15" s="1">
        <v>7</v>
      </c>
      <c r="B15" s="1">
        <v>3</v>
      </c>
      <c r="C15" s="1">
        <v>10</v>
      </c>
      <c r="D15" s="1">
        <v>2</v>
      </c>
      <c r="E15" s="1" t="s">
        <v>30</v>
      </c>
      <c r="F15" s="1">
        <v>-33.991999999999997</v>
      </c>
      <c r="G15" s="1">
        <v>-41.142899999999997</v>
      </c>
      <c r="H15" s="1">
        <v>-2.0610999999999997</v>
      </c>
      <c r="I15" s="8"/>
      <c r="J15" s="8"/>
      <c r="K15" s="8"/>
      <c r="L15" s="8"/>
      <c r="M15" s="11" t="s">
        <v>21</v>
      </c>
      <c r="N15" s="1">
        <f>F14</f>
        <v>-32.918999999999997</v>
      </c>
      <c r="O15" s="19">
        <f>$F14+$F16*(O14-$N14)-$J16*(O14-$N14)^2/2</f>
        <v>-27.475724999999997</v>
      </c>
      <c r="P15" s="10">
        <f>$F14+$F16*(P14-$N14)-$J16*(P14-$N14)^2/2</f>
        <v>-18.089044799999993</v>
      </c>
      <c r="Q15" s="10">
        <f>$F14+$F16*(Q14-$N14)-$J16*(Q14-$N14)^2/2</f>
        <v>-11.646844799999993</v>
      </c>
      <c r="R15" s="10">
        <f>$F14+$F16*(R14-$N14)-$J16*(R14-$N14)^2/2</f>
        <v>-5.8531631999999885</v>
      </c>
      <c r="S15" s="10">
        <f t="shared" ref="S15:AM15" si="13">$F14+$F16*(S14-$N14)-$J16*(S14-$N14)^2/2</f>
        <v>-0.70799999999999486</v>
      </c>
      <c r="T15" s="10">
        <f t="shared" si="13"/>
        <v>3.788644800000009</v>
      </c>
      <c r="U15" s="10">
        <f t="shared" si="13"/>
        <v>7.6367712000000108</v>
      </c>
      <c r="V15" s="10">
        <f t="shared" si="13"/>
        <v>10.836379200000017</v>
      </c>
      <c r="W15" s="10">
        <f t="shared" si="13"/>
        <v>13.387468800000004</v>
      </c>
      <c r="X15" s="10">
        <f t="shared" si="13"/>
        <v>15.290040000000005</v>
      </c>
      <c r="Y15" s="10">
        <f t="shared" si="13"/>
        <v>16.544092800000016</v>
      </c>
      <c r="Z15" s="10">
        <f t="shared" si="13"/>
        <v>17.149627200000005</v>
      </c>
      <c r="AA15" s="10">
        <f t="shared" si="13"/>
        <v>17.106643200000015</v>
      </c>
      <c r="AB15" s="10">
        <f t="shared" si="13"/>
        <v>16.41514080000001</v>
      </c>
      <c r="AC15" s="10">
        <f t="shared" si="13"/>
        <v>15.075120000000013</v>
      </c>
      <c r="AD15" s="10">
        <f t="shared" si="13"/>
        <v>13.086580800000021</v>
      </c>
      <c r="AE15" s="10">
        <f t="shared" si="13"/>
        <v>10.449523200000002</v>
      </c>
      <c r="AF15" s="10">
        <f t="shared" si="13"/>
        <v>7.1639471999999955</v>
      </c>
      <c r="AG15" s="10">
        <f t="shared" si="13"/>
        <v>3.2298528000000317</v>
      </c>
      <c r="AH15" s="10">
        <f t="shared" si="13"/>
        <v>-1.3527599999999893</v>
      </c>
      <c r="AI15" s="10">
        <f t="shared" si="13"/>
        <v>-6.5838912000000107</v>
      </c>
      <c r="AJ15" s="10">
        <f t="shared" si="13"/>
        <v>-12.463540799999976</v>
      </c>
      <c r="AK15" s="10">
        <f t="shared" si="13"/>
        <v>-18.991708800000026</v>
      </c>
      <c r="AL15" s="17">
        <f>$F14+$F16*(AL14-$N14)-$J16*(AL14-$N14)^2/2</f>
        <v>-28.490624999999994</v>
      </c>
      <c r="AM15" s="10">
        <f t="shared" si="13"/>
        <v>-33.993600000000015</v>
      </c>
    </row>
    <row r="16" spans="1:46" x14ac:dyDescent="0.25">
      <c r="A16" s="1">
        <v>7</v>
      </c>
      <c r="B16" s="1">
        <v>3</v>
      </c>
      <c r="C16" s="1">
        <v>10</v>
      </c>
      <c r="D16" s="1">
        <v>2</v>
      </c>
      <c r="E16" s="1" t="s">
        <v>31</v>
      </c>
      <c r="F16" s="1">
        <v>37.331000000000003</v>
      </c>
      <c r="G16" s="1">
        <v>15.0008</v>
      </c>
      <c r="H16" s="1">
        <v>32.231200000000001</v>
      </c>
      <c r="I16" s="8"/>
      <c r="J16" s="8">
        <f>(F16-F17)/$I$14</f>
        <v>13.9</v>
      </c>
      <c r="K16" s="8">
        <f>(G16-G17)/$I$14</f>
        <v>8.7999999999999989</v>
      </c>
      <c r="L16" s="8"/>
      <c r="M16" s="11" t="s">
        <v>37</v>
      </c>
      <c r="N16" s="8">
        <f>G14</f>
        <v>6.1551999999999971</v>
      </c>
      <c r="O16" s="17">
        <f>$G14+$G16*(O14-$N14)-$K16*(O14-$N14)^2/2</f>
        <v>8.3063199999999959</v>
      </c>
      <c r="P16" s="12">
        <f>$G14+$G16*(P14-$N14)-$K16*(P14-$N14)^2/2</f>
        <v>11.814399999999997</v>
      </c>
      <c r="Q16" s="12">
        <f t="shared" ref="Q16:AL16" si="14">$G14+$G16*(Q14-$N14)-$K16*(Q14-$N14)^2/2</f>
        <v>14.028140799999997</v>
      </c>
      <c r="R16" s="12">
        <f t="shared" si="14"/>
        <v>15.8313088</v>
      </c>
      <c r="S16" s="12">
        <f t="shared" si="14"/>
        <v>17.223903999999997</v>
      </c>
      <c r="T16" s="12">
        <f t="shared" si="14"/>
        <v>18.205926399999996</v>
      </c>
      <c r="U16" s="12">
        <f t="shared" si="14"/>
        <v>18.777375999999997</v>
      </c>
      <c r="V16" s="12">
        <f t="shared" si="14"/>
        <v>18.938252800000001</v>
      </c>
      <c r="W16" s="12">
        <f t="shared" si="14"/>
        <v>18.688556800000001</v>
      </c>
      <c r="X16" s="12">
        <f t="shared" si="14"/>
        <v>18.028288</v>
      </c>
      <c r="Y16" s="12">
        <f t="shared" si="14"/>
        <v>16.957446399999991</v>
      </c>
      <c r="Z16" s="12">
        <f t="shared" si="14"/>
        <v>15.476031999999996</v>
      </c>
      <c r="AA16" s="12">
        <f t="shared" si="14"/>
        <v>13.584044800000001</v>
      </c>
      <c r="AB16" s="12">
        <f t="shared" si="14"/>
        <v>11.281484799999994</v>
      </c>
      <c r="AC16" s="12">
        <f t="shared" si="14"/>
        <v>8.5683519999999902</v>
      </c>
      <c r="AD16" s="12">
        <f t="shared" si="14"/>
        <v>5.4446464000000034</v>
      </c>
      <c r="AE16" s="12">
        <f t="shared" si="14"/>
        <v>1.9103679999999912</v>
      </c>
      <c r="AF16" s="12">
        <f t="shared" si="14"/>
        <v>-2.034483200000011</v>
      </c>
      <c r="AG16" s="12">
        <f t="shared" si="14"/>
        <v>-6.3899071999999961</v>
      </c>
      <c r="AH16" s="12">
        <f t="shared" si="14"/>
        <v>-11.155904000000007</v>
      </c>
      <c r="AI16" s="12">
        <f t="shared" si="14"/>
        <v>-16.332473600000014</v>
      </c>
      <c r="AJ16" s="12">
        <f t="shared" si="14"/>
        <v>-21.919616000000019</v>
      </c>
      <c r="AK16" s="12">
        <f t="shared" si="14"/>
        <v>-27.917331200000007</v>
      </c>
      <c r="AL16" s="17">
        <f t="shared" si="14"/>
        <v>-36.365600000000001</v>
      </c>
      <c r="AM16" s="12">
        <f>$G14+$G16*(AM14-$N14)-$K16*(AM14-$N14)^2/2</f>
        <v>-41.144480000000001</v>
      </c>
    </row>
    <row r="17" spans="1:39" x14ac:dyDescent="0.25">
      <c r="A17" s="1">
        <v>7</v>
      </c>
      <c r="B17" s="1">
        <v>3</v>
      </c>
      <c r="C17" s="1">
        <v>10</v>
      </c>
      <c r="D17" s="1">
        <v>2</v>
      </c>
      <c r="E17" s="1" t="s">
        <v>32</v>
      </c>
      <c r="F17" s="1">
        <v>-37.728999999999999</v>
      </c>
      <c r="G17" s="1">
        <v>-32.519199999999998</v>
      </c>
      <c r="H17" s="1">
        <v>-15.2888</v>
      </c>
      <c r="I17" s="8"/>
      <c r="J17" s="8"/>
      <c r="K17" s="8"/>
      <c r="L17" s="8"/>
      <c r="M17" s="11" t="s">
        <v>38</v>
      </c>
      <c r="N17" s="8">
        <f>H14</f>
        <v>-47.809200000000004</v>
      </c>
      <c r="O17" s="19">
        <f>$H14+$H16*(O14-$N14)-$K16*(O14-$N14)^2/2</f>
        <v>-43.073520000000002</v>
      </c>
      <c r="P17" s="12">
        <f>$H14+$H16*(P14-$N14)-$K16*(P14-$N14)^2/2</f>
        <v>-34.706467200000006</v>
      </c>
      <c r="Q17" s="12">
        <f t="shared" ref="Q17:AM17" si="15">$H14+$H16*(Q14-$N14)-$K16*(Q14-$N14)^2/2</f>
        <v>-28.770959999999999</v>
      </c>
      <c r="R17" s="12">
        <f t="shared" si="15"/>
        <v>-23.246025600000003</v>
      </c>
      <c r="S17" s="12">
        <f t="shared" si="15"/>
        <v>-18.131664000000001</v>
      </c>
      <c r="T17" s="12">
        <f t="shared" si="15"/>
        <v>-13.427875199999994</v>
      </c>
      <c r="U17" s="12">
        <f t="shared" si="15"/>
        <v>-9.1346591999999962</v>
      </c>
      <c r="V17" s="12">
        <f t="shared" si="15"/>
        <v>-5.2520159999999994</v>
      </c>
      <c r="W17" s="12">
        <f t="shared" si="15"/>
        <v>-1.7799455999999978</v>
      </c>
      <c r="X17" s="12">
        <f t="shared" si="15"/>
        <v>1.2815520000000014</v>
      </c>
      <c r="Y17" s="12">
        <f t="shared" si="15"/>
        <v>3.9324767999999999</v>
      </c>
      <c r="Z17" s="12">
        <f t="shared" si="15"/>
        <v>6.172828800000012</v>
      </c>
      <c r="AA17" s="12">
        <f t="shared" si="15"/>
        <v>8.0026080000000093</v>
      </c>
      <c r="AB17" s="12">
        <f t="shared" si="15"/>
        <v>9.4218144000000095</v>
      </c>
      <c r="AC17" s="12">
        <f t="shared" si="15"/>
        <v>10.430447999999998</v>
      </c>
      <c r="AD17" s="12">
        <f t="shared" si="15"/>
        <v>11.028508800000004</v>
      </c>
      <c r="AE17" s="12">
        <f t="shared" si="15"/>
        <v>11.215996800000013</v>
      </c>
      <c r="AF17" s="12">
        <f t="shared" si="15"/>
        <v>10.992912000000004</v>
      </c>
      <c r="AG17" s="12">
        <f t="shared" si="15"/>
        <v>10.359254400000026</v>
      </c>
      <c r="AH17" s="12">
        <f t="shared" si="15"/>
        <v>9.3150240000000082</v>
      </c>
      <c r="AI17" s="12">
        <f t="shared" si="15"/>
        <v>7.8602208000000076</v>
      </c>
      <c r="AJ17" s="12">
        <f t="shared" si="15"/>
        <v>5.9948447999999956</v>
      </c>
      <c r="AK17" s="12">
        <f t="shared" si="15"/>
        <v>3.7188960000000151</v>
      </c>
      <c r="AL17" s="17">
        <f t="shared" si="15"/>
        <v>0.12959999999999638</v>
      </c>
      <c r="AM17" s="12">
        <f t="shared" si="15"/>
        <v>-2.0647199999999941</v>
      </c>
    </row>
    <row r="18" spans="1:39" x14ac:dyDescent="0.25">
      <c r="A18" s="1">
        <v>7</v>
      </c>
      <c r="B18" s="1">
        <v>3</v>
      </c>
      <c r="C18" s="1">
        <v>10</v>
      </c>
      <c r="D18" s="1">
        <v>1</v>
      </c>
      <c r="E18" s="1" t="s">
        <v>29</v>
      </c>
      <c r="F18" s="1">
        <v>-30.978000000000002</v>
      </c>
      <c r="G18" s="1">
        <v>7.0621000000000009</v>
      </c>
      <c r="H18" s="1">
        <v>-46.214100000000002</v>
      </c>
      <c r="I18" s="8">
        <f>I2</f>
        <v>5.4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6">O14</f>
        <v>0.15</v>
      </c>
      <c r="P18" s="1">
        <f t="shared" si="16"/>
        <v>0.43200000000000005</v>
      </c>
      <c r="Q18" s="1">
        <f t="shared" si="16"/>
        <v>0.64800000000000013</v>
      </c>
      <c r="R18" s="1">
        <f t="shared" si="16"/>
        <v>0.8640000000000001</v>
      </c>
      <c r="S18" s="1">
        <f t="shared" si="16"/>
        <v>1.08</v>
      </c>
      <c r="T18" s="1">
        <f t="shared" si="16"/>
        <v>1.2960000000000003</v>
      </c>
      <c r="U18" s="1">
        <f t="shared" si="16"/>
        <v>1.5120000000000002</v>
      </c>
      <c r="V18" s="1">
        <f t="shared" si="16"/>
        <v>1.7280000000000002</v>
      </c>
      <c r="W18" s="1">
        <f t="shared" si="16"/>
        <v>1.9440000000000002</v>
      </c>
      <c r="X18" s="1">
        <f t="shared" si="16"/>
        <v>2.16</v>
      </c>
      <c r="Y18" s="1">
        <f t="shared" si="16"/>
        <v>2.3760000000000003</v>
      </c>
      <c r="Z18" s="1">
        <f t="shared" si="16"/>
        <v>2.5920000000000005</v>
      </c>
      <c r="AA18" s="1">
        <f t="shared" si="16"/>
        <v>2.8080000000000003</v>
      </c>
      <c r="AB18" s="1">
        <f t="shared" si="16"/>
        <v>3.0240000000000005</v>
      </c>
      <c r="AC18" s="1">
        <f t="shared" si="16"/>
        <v>3.24</v>
      </c>
      <c r="AD18" s="1">
        <f t="shared" si="16"/>
        <v>3.4560000000000004</v>
      </c>
      <c r="AE18" s="1">
        <f t="shared" si="16"/>
        <v>3.6720000000000006</v>
      </c>
      <c r="AF18" s="1">
        <f t="shared" si="16"/>
        <v>3.8880000000000003</v>
      </c>
      <c r="AG18" s="1">
        <f t="shared" si="16"/>
        <v>4.1040000000000001</v>
      </c>
      <c r="AH18" s="1">
        <f t="shared" si="16"/>
        <v>4.32</v>
      </c>
      <c r="AI18" s="1">
        <f t="shared" si="16"/>
        <v>4.5360000000000005</v>
      </c>
      <c r="AJ18" s="1">
        <f t="shared" si="16"/>
        <v>4.7520000000000007</v>
      </c>
      <c r="AK18" s="1">
        <f t="shared" si="16"/>
        <v>4.9680000000000009</v>
      </c>
      <c r="AL18" s="16">
        <f t="shared" si="16"/>
        <v>5.25</v>
      </c>
      <c r="AM18" s="1">
        <f t="shared" si="16"/>
        <v>5.4</v>
      </c>
    </row>
    <row r="19" spans="1:39" x14ac:dyDescent="0.25">
      <c r="A19" s="1">
        <v>7</v>
      </c>
      <c r="B19" s="1">
        <v>3</v>
      </c>
      <c r="C19" s="1">
        <v>10</v>
      </c>
      <c r="D19" s="1">
        <v>1</v>
      </c>
      <c r="E19" s="1" t="s">
        <v>30</v>
      </c>
      <c r="F19" s="1">
        <v>-35.533000000000001</v>
      </c>
      <c r="G19" s="1">
        <v>-39.968400000000003</v>
      </c>
      <c r="H19" s="1">
        <v>-5.2655999999999992</v>
      </c>
      <c r="I19" s="8"/>
      <c r="J19" s="8"/>
      <c r="K19" s="8"/>
      <c r="L19" s="8"/>
      <c r="M19" s="11" t="s">
        <v>21</v>
      </c>
      <c r="N19" s="1">
        <f>F18</f>
        <v>-30.978000000000002</v>
      </c>
      <c r="O19" s="19">
        <f>$F18+$F20*(O18-$N18)-$J20*(O18-$N18)^2/2</f>
        <v>-25.631325000000004</v>
      </c>
      <c r="P19" s="10">
        <f>$F18+$F20*(P18-$N18)-$J20*(P18-$N18)^2/2</f>
        <v>-16.4262528</v>
      </c>
      <c r="Q19" s="10">
        <f>$F18+$F20*(Q18-$N18)-$J20*(Q18-$N18)^2/2</f>
        <v>-10.1231568</v>
      </c>
      <c r="R19" s="10">
        <f>$F18+$F20*(R18-$N18)-$J20*(R18-$N18)^2/2</f>
        <v>-4.4685792000000024</v>
      </c>
      <c r="S19" s="10">
        <f t="shared" ref="S19:AM19" si="17">$F18+$F20*(S18-$N18)-$J20*(S18-$N18)^2/2</f>
        <v>0.53747999999999863</v>
      </c>
      <c r="T19" s="10">
        <f t="shared" si="17"/>
        <v>4.8950207999999993</v>
      </c>
      <c r="U19" s="10">
        <f t="shared" si="17"/>
        <v>8.6040431999999978</v>
      </c>
      <c r="V19" s="10">
        <f t="shared" si="17"/>
        <v>11.664547199999994</v>
      </c>
      <c r="W19" s="10">
        <f t="shared" si="17"/>
        <v>14.076532799999999</v>
      </c>
      <c r="X19" s="10">
        <f t="shared" si="17"/>
        <v>15.839999999999996</v>
      </c>
      <c r="Y19" s="10">
        <f t="shared" si="17"/>
        <v>16.95494879999999</v>
      </c>
      <c r="Z19" s="10">
        <f t="shared" si="17"/>
        <v>17.421379199999997</v>
      </c>
      <c r="AA19" s="10">
        <f t="shared" si="17"/>
        <v>17.23929119999999</v>
      </c>
      <c r="AB19" s="10">
        <f t="shared" si="17"/>
        <v>16.408684799999996</v>
      </c>
      <c r="AC19" s="10">
        <f t="shared" si="17"/>
        <v>14.929559999999981</v>
      </c>
      <c r="AD19" s="10">
        <f t="shared" si="17"/>
        <v>12.801916799999987</v>
      </c>
      <c r="AE19" s="10">
        <f t="shared" si="17"/>
        <v>10.025755199999963</v>
      </c>
      <c r="AF19" s="10">
        <f t="shared" si="17"/>
        <v>6.6010751999999826</v>
      </c>
      <c r="AG19" s="10">
        <f t="shared" si="17"/>
        <v>2.5278767999999872</v>
      </c>
      <c r="AH19" s="10">
        <f t="shared" si="17"/>
        <v>-2.1938400000000229</v>
      </c>
      <c r="AI19" s="10">
        <f t="shared" si="17"/>
        <v>-7.5640752000000191</v>
      </c>
      <c r="AJ19" s="10">
        <f t="shared" si="17"/>
        <v>-13.582828800000044</v>
      </c>
      <c r="AK19" s="10">
        <f t="shared" si="17"/>
        <v>-20.25010080000007</v>
      </c>
      <c r="AL19" s="17">
        <f>$F18+$F20*(AL18-$N18)-$J20*(AL18-$N18)^2/2</f>
        <v>-29.930625000000049</v>
      </c>
      <c r="AM19" s="10">
        <f t="shared" si="17"/>
        <v>-35.530200000000036</v>
      </c>
    </row>
    <row r="20" spans="1:39" x14ac:dyDescent="0.25">
      <c r="A20" s="1">
        <v>7</v>
      </c>
      <c r="B20" s="1">
        <v>3</v>
      </c>
      <c r="C20" s="1">
        <v>10</v>
      </c>
      <c r="D20" s="1">
        <v>1</v>
      </c>
      <c r="E20" s="1" t="s">
        <v>31</v>
      </c>
      <c r="F20" s="1">
        <v>36.686999999999998</v>
      </c>
      <c r="G20" s="1">
        <v>15.050599999999999</v>
      </c>
      <c r="H20" s="1">
        <v>31.343399999999999</v>
      </c>
      <c r="I20" s="8"/>
      <c r="J20" s="8">
        <f>(F20-F21)/$I$18</f>
        <v>13.9</v>
      </c>
      <c r="K20" s="8">
        <f>(G20-G21)/$I$18</f>
        <v>8.7999999999999989</v>
      </c>
      <c r="L20" s="8"/>
      <c r="M20" s="11" t="s">
        <v>37</v>
      </c>
      <c r="N20" s="8">
        <f>G18</f>
        <v>7.0621000000000009</v>
      </c>
      <c r="O20" s="17">
        <f>$G18+$G20*(O18-$N18)-$K20*(O18-$N18)^2/2</f>
        <v>9.2206900000000012</v>
      </c>
      <c r="P20" s="12">
        <f>$G18+$G20*(P18-$N18)-$K20*(P18-$N18)^2/2</f>
        <v>12.742813600000002</v>
      </c>
      <c r="Q20" s="12">
        <f t="shared" ref="Q20:AL20" si="18">$G18+$G20*(Q18-$N18)-$K20*(Q18-$N18)^2/2</f>
        <v>14.967311200000001</v>
      </c>
      <c r="R20" s="12">
        <f t="shared" si="18"/>
        <v>16.781236</v>
      </c>
      <c r="S20" s="12">
        <f t="shared" si="18"/>
        <v>18.184588000000002</v>
      </c>
      <c r="T20" s="12">
        <f t="shared" si="18"/>
        <v>19.177367199999999</v>
      </c>
      <c r="U20" s="12">
        <f t="shared" si="18"/>
        <v>19.759573600000003</v>
      </c>
      <c r="V20" s="12">
        <f t="shared" si="18"/>
        <v>19.931207200000003</v>
      </c>
      <c r="W20" s="12">
        <f t="shared" si="18"/>
        <v>19.692267999999999</v>
      </c>
      <c r="X20" s="12">
        <f t="shared" si="18"/>
        <v>19.042756000000001</v>
      </c>
      <c r="Y20" s="12">
        <f t="shared" si="18"/>
        <v>17.982671200000002</v>
      </c>
      <c r="Z20" s="12">
        <f t="shared" si="18"/>
        <v>16.512013599999996</v>
      </c>
      <c r="AA20" s="12">
        <f t="shared" si="18"/>
        <v>14.630783200000003</v>
      </c>
      <c r="AB20" s="12">
        <f t="shared" si="18"/>
        <v>12.338979999999999</v>
      </c>
      <c r="AC20" s="12">
        <f t="shared" si="18"/>
        <v>9.6366039999999984</v>
      </c>
      <c r="AD20" s="12">
        <f t="shared" si="18"/>
        <v>6.5236552000000003</v>
      </c>
      <c r="AE20" s="12">
        <f t="shared" si="18"/>
        <v>3.0001335999999981</v>
      </c>
      <c r="AF20" s="12">
        <f t="shared" si="18"/>
        <v>-0.93396080000000836</v>
      </c>
      <c r="AG20" s="12">
        <f t="shared" si="18"/>
        <v>-5.2786279999999977</v>
      </c>
      <c r="AH20" s="12">
        <f t="shared" si="18"/>
        <v>-10.033867999999998</v>
      </c>
      <c r="AI20" s="12">
        <f t="shared" si="18"/>
        <v>-15.19968080000001</v>
      </c>
      <c r="AJ20" s="12">
        <f t="shared" si="18"/>
        <v>-20.776066400000005</v>
      </c>
      <c r="AK20" s="12">
        <f t="shared" si="18"/>
        <v>-26.763024800000011</v>
      </c>
      <c r="AL20" s="17">
        <f t="shared" si="18"/>
        <v>-35.197249999999997</v>
      </c>
      <c r="AM20" s="12">
        <f>$G18+$G20*(AM18-$N18)-$K20*(AM18-$N18)^2/2</f>
        <v>-39.96866</v>
      </c>
    </row>
    <row r="21" spans="1:39" x14ac:dyDescent="0.25">
      <c r="A21" s="2">
        <v>7</v>
      </c>
      <c r="B21" s="2">
        <v>3</v>
      </c>
      <c r="C21" s="2">
        <v>10</v>
      </c>
      <c r="D21" s="2">
        <v>1</v>
      </c>
      <c r="E21" s="2" t="s">
        <v>32</v>
      </c>
      <c r="F21" s="2">
        <v>-38.372999999999998</v>
      </c>
      <c r="G21" s="2">
        <v>-32.4694</v>
      </c>
      <c r="H21" s="2">
        <v>-16.176600000000001</v>
      </c>
      <c r="I21" s="2"/>
      <c r="J21" s="2"/>
      <c r="K21" s="2"/>
      <c r="L21" s="2"/>
      <c r="M21" s="13" t="s">
        <v>38</v>
      </c>
      <c r="N21" s="2">
        <f>H18</f>
        <v>-46.214100000000002</v>
      </c>
      <c r="O21" s="18">
        <f>$H18+$H20*(O18-$N18)-$K20*(O18-$N18)^2/2</f>
        <v>-41.61159</v>
      </c>
      <c r="P21" s="14">
        <f>$H18+$H20*(P18-$N18)-$K20*(P18-$N18)^2/2</f>
        <v>-33.494896799999999</v>
      </c>
      <c r="Q21" s="14">
        <f t="shared" ref="Q21:AM21" si="19">$H18+$H20*(Q18-$N18)-$K20*(Q18-$N18)^2/2</f>
        <v>-27.751154400000001</v>
      </c>
      <c r="R21" s="14">
        <f t="shared" si="19"/>
        <v>-22.417984800000003</v>
      </c>
      <c r="S21" s="14">
        <f t="shared" si="19"/>
        <v>-17.495387999999998</v>
      </c>
      <c r="T21" s="14">
        <f t="shared" si="19"/>
        <v>-12.983364</v>
      </c>
      <c r="U21" s="14">
        <f t="shared" si="19"/>
        <v>-8.8819127999999967</v>
      </c>
      <c r="V21" s="14">
        <f t="shared" si="19"/>
        <v>-5.1910344000000013</v>
      </c>
      <c r="W21" s="14">
        <f t="shared" si="19"/>
        <v>-1.9107288000000011</v>
      </c>
      <c r="X21" s="14">
        <f t="shared" si="19"/>
        <v>0.95900400000000374</v>
      </c>
      <c r="Y21" s="14">
        <f t="shared" si="19"/>
        <v>3.4181640000000009</v>
      </c>
      <c r="Z21" s="14">
        <f t="shared" si="19"/>
        <v>5.4667511999999974</v>
      </c>
      <c r="AA21" s="14">
        <f t="shared" si="19"/>
        <v>7.1047656000000075</v>
      </c>
      <c r="AB21" s="14">
        <f t="shared" si="19"/>
        <v>8.3322072000000063</v>
      </c>
      <c r="AC21" s="14">
        <f t="shared" si="19"/>
        <v>9.1490759999999938</v>
      </c>
      <c r="AD21" s="14">
        <f t="shared" si="19"/>
        <v>9.5553719999999984</v>
      </c>
      <c r="AE21" s="14">
        <f t="shared" si="19"/>
        <v>9.551095200000006</v>
      </c>
      <c r="AF21" s="14">
        <f t="shared" si="19"/>
        <v>9.1362455999999952</v>
      </c>
      <c r="AG21" s="14">
        <f t="shared" si="19"/>
        <v>8.3108232000000157</v>
      </c>
      <c r="AH21" s="14">
        <f t="shared" si="19"/>
        <v>7.0748280000000108</v>
      </c>
      <c r="AI21" s="14">
        <f t="shared" si="19"/>
        <v>5.4282599999999945</v>
      </c>
      <c r="AJ21" s="14">
        <f t="shared" si="19"/>
        <v>3.3711191999999954</v>
      </c>
      <c r="AK21" s="14">
        <f t="shared" si="19"/>
        <v>0.90340559999999925</v>
      </c>
      <c r="AL21" s="18">
        <f t="shared" si="19"/>
        <v>-2.9362499999999869</v>
      </c>
      <c r="AM21" s="14">
        <f t="shared" si="19"/>
        <v>-5.2637399999999843</v>
      </c>
    </row>
    <row r="22" spans="1:39" x14ac:dyDescent="0.25">
      <c r="A22" s="1">
        <v>7</v>
      </c>
      <c r="B22" s="1">
        <v>10</v>
      </c>
      <c r="C22" s="1">
        <v>17</v>
      </c>
      <c r="D22" s="1">
        <v>5</v>
      </c>
      <c r="E22" s="1" t="s">
        <v>29</v>
      </c>
      <c r="F22" s="1">
        <v>-46.658000000000001</v>
      </c>
      <c r="G22" s="1">
        <v>12.6219</v>
      </c>
      <c r="H22">
        <v>-73.003900000000002</v>
      </c>
      <c r="I22" s="1">
        <v>4.9000000000000004</v>
      </c>
      <c r="J22" s="1"/>
      <c r="K22" s="1"/>
      <c r="L22" s="1">
        <f>D23</f>
        <v>5</v>
      </c>
      <c r="M22" s="1" t="s">
        <v>42</v>
      </c>
      <c r="N22" s="1">
        <f>I2</f>
        <v>5.4</v>
      </c>
      <c r="O22" s="16">
        <f>N22+0.15</f>
        <v>5.5500000000000007</v>
      </c>
      <c r="P22" s="1">
        <f>(Q22+O22)/2</f>
        <v>5.7690000000000001</v>
      </c>
      <c r="Q22" s="1">
        <f>$N$22+$I$22/25*Q1</f>
        <v>5.9880000000000004</v>
      </c>
      <c r="R22" s="1">
        <f t="shared" ref="R22:AM22" si="20">$N$22+$I$22/25*R1</f>
        <v>6.1840000000000002</v>
      </c>
      <c r="S22" s="1">
        <f t="shared" si="20"/>
        <v>6.3800000000000008</v>
      </c>
      <c r="T22" s="1">
        <f t="shared" si="20"/>
        <v>6.5760000000000005</v>
      </c>
      <c r="U22" s="1">
        <f t="shared" si="20"/>
        <v>6.7720000000000002</v>
      </c>
      <c r="V22" s="1">
        <f t="shared" si="20"/>
        <v>6.968</v>
      </c>
      <c r="W22" s="1">
        <f t="shared" si="20"/>
        <v>7.1640000000000006</v>
      </c>
      <c r="X22" s="1">
        <f t="shared" si="20"/>
        <v>7.36</v>
      </c>
      <c r="Y22" s="1">
        <f t="shared" si="20"/>
        <v>7.5560000000000009</v>
      </c>
      <c r="Z22" s="1">
        <f t="shared" si="20"/>
        <v>7.7520000000000007</v>
      </c>
      <c r="AA22" s="1">
        <f t="shared" si="20"/>
        <v>7.9480000000000004</v>
      </c>
      <c r="AB22" s="1">
        <f t="shared" si="20"/>
        <v>8.1440000000000001</v>
      </c>
      <c r="AC22" s="1">
        <f t="shared" si="20"/>
        <v>8.34</v>
      </c>
      <c r="AD22" s="1">
        <f t="shared" si="20"/>
        <v>8.5360000000000014</v>
      </c>
      <c r="AE22" s="1">
        <f t="shared" si="20"/>
        <v>8.7320000000000011</v>
      </c>
      <c r="AF22" s="1">
        <f t="shared" si="20"/>
        <v>8.9280000000000008</v>
      </c>
      <c r="AG22" s="1">
        <f t="shared" si="20"/>
        <v>9.1240000000000006</v>
      </c>
      <c r="AH22" s="1">
        <f t="shared" si="20"/>
        <v>9.32</v>
      </c>
      <c r="AI22" s="1">
        <f t="shared" si="20"/>
        <v>9.5160000000000018</v>
      </c>
      <c r="AJ22" s="1">
        <f t="shared" si="20"/>
        <v>9.7119999999999997</v>
      </c>
      <c r="AK22" s="1">
        <f>$N$22+$I$22/25*AK1-0.01</f>
        <v>9.8980000000000015</v>
      </c>
      <c r="AL22" s="54">
        <f>AM22-0.3</f>
        <v>10</v>
      </c>
      <c r="AM22" s="1">
        <f t="shared" si="20"/>
        <v>10.3</v>
      </c>
    </row>
    <row r="23" spans="1:39" x14ac:dyDescent="0.25">
      <c r="A23" s="1">
        <v>7</v>
      </c>
      <c r="B23" s="1">
        <v>10</v>
      </c>
      <c r="C23" s="1">
        <v>17</v>
      </c>
      <c r="D23" s="1">
        <v>5</v>
      </c>
      <c r="E23" s="1" t="s">
        <v>30</v>
      </c>
      <c r="F23" s="1">
        <v>-45.183999999999997</v>
      </c>
      <c r="G23" s="1">
        <v>-93.834100000000007</v>
      </c>
      <c r="H23">
        <v>31.472100000000001</v>
      </c>
      <c r="I23" s="1"/>
      <c r="J23" s="1"/>
      <c r="K23" s="1"/>
      <c r="L23" s="1"/>
      <c r="M23" s="7" t="s">
        <v>21</v>
      </c>
      <c r="N23" s="1">
        <f>F22</f>
        <v>-46.658000000000001</v>
      </c>
      <c r="O23" s="19">
        <f>$F22+$F24*(O22-$N22)-$J24*(O22-$N22)^2/2</f>
        <v>-37.172224999999976</v>
      </c>
      <c r="P23" s="10">
        <f>$F22+$F24*(P22-$N22)-$J24*(P22-$N22)^2/2</f>
        <v>-24.393739250000014</v>
      </c>
      <c r="Q23" s="10">
        <f>$F22+$F24*(Q22-$N22)-$J24*(Q22-$N22)^2/2</f>
        <v>-12.886219999999994</v>
      </c>
      <c r="R23" s="10">
        <f>$F22+$F24*(R22-$N22)-$J24*(R22-$N22)^2/2</f>
        <v>-3.6650080000000127</v>
      </c>
      <c r="S23" s="10">
        <f t="shared" ref="S23:AK23" si="21">$F22+$F24*(S22-$N22)-$J24*(S22-$N22)^2/2</f>
        <v>4.538180000000013</v>
      </c>
      <c r="T23" s="10">
        <f t="shared" si="21"/>
        <v>11.723344000000012</v>
      </c>
      <c r="U23" s="10">
        <f t="shared" si="21"/>
        <v>17.890484000000004</v>
      </c>
      <c r="V23" s="10">
        <f t="shared" si="21"/>
        <v>23.039599999999986</v>
      </c>
      <c r="W23" s="10">
        <f t="shared" si="21"/>
        <v>27.170692000000003</v>
      </c>
      <c r="X23" s="10">
        <f t="shared" si="21"/>
        <v>30.283760000000001</v>
      </c>
      <c r="Y23" s="10">
        <f t="shared" si="21"/>
        <v>32.378804000000024</v>
      </c>
      <c r="Z23" s="10">
        <f t="shared" si="21"/>
        <v>33.455824000000021</v>
      </c>
      <c r="AA23" s="10">
        <f t="shared" si="21"/>
        <v>33.514820000000029</v>
      </c>
      <c r="AB23" s="10">
        <f t="shared" si="21"/>
        <v>32.555792000000011</v>
      </c>
      <c r="AC23" s="10">
        <f t="shared" si="21"/>
        <v>30.57874000000001</v>
      </c>
      <c r="AD23" s="10">
        <f t="shared" si="21"/>
        <v>27.583663999999999</v>
      </c>
      <c r="AE23" s="10">
        <f t="shared" si="21"/>
        <v>23.57056399999999</v>
      </c>
      <c r="AF23" s="10">
        <f t="shared" si="21"/>
        <v>18.539440000000013</v>
      </c>
      <c r="AG23" s="10">
        <f t="shared" si="21"/>
        <v>12.490292000000011</v>
      </c>
      <c r="AH23" s="10">
        <f t="shared" si="21"/>
        <v>5.4231200000000399</v>
      </c>
      <c r="AI23" s="10">
        <f t="shared" si="21"/>
        <v>-2.6620760000000416</v>
      </c>
      <c r="AJ23" s="10">
        <f t="shared" si="21"/>
        <v>-11.76529599999995</v>
      </c>
      <c r="AK23" s="10">
        <f t="shared" si="21"/>
        <v>-21.34550500000006</v>
      </c>
      <c r="AL23" s="17">
        <f>$F22+$F24*(AL22-$N22)-$J24*(AL22-$N22)^2/2</f>
        <v>-26.988399999999956</v>
      </c>
      <c r="AM23" s="10">
        <f>$F22+$F24*(AM22-$N22)-$J24*(AM22-$N22)^2/2</f>
        <v>-45.183100000000024</v>
      </c>
    </row>
    <row r="24" spans="1:39" x14ac:dyDescent="0.25">
      <c r="A24" s="1">
        <v>7</v>
      </c>
      <c r="B24" s="1">
        <v>10</v>
      </c>
      <c r="C24" s="1">
        <v>17</v>
      </c>
      <c r="D24" s="1">
        <v>5</v>
      </c>
      <c r="E24" s="1" t="s">
        <v>31</v>
      </c>
      <c r="F24" s="1">
        <v>65.225999999999999</v>
      </c>
      <c r="G24" s="1">
        <v>22.375000000000004</v>
      </c>
      <c r="H24">
        <v>65.421000000000006</v>
      </c>
      <c r="I24" s="8"/>
      <c r="J24" s="8">
        <f>(F24-F25)/I22</f>
        <v>26.499999999999996</v>
      </c>
      <c r="K24" s="8">
        <f>(G24-G25)/I22</f>
        <v>18</v>
      </c>
      <c r="L24" s="8"/>
      <c r="M24" s="11" t="s">
        <v>37</v>
      </c>
      <c r="N24" s="8">
        <f>G22</f>
        <v>12.6219</v>
      </c>
      <c r="O24" s="17">
        <f>$G22+$G24*(O22-$N22)-$K24*(O22-$N22)^2/2</f>
        <v>15.775650000000008</v>
      </c>
      <c r="P24" s="12">
        <f>$G22+$G24*(P22-$N22)-$K24*(P22-$N22)^2/2</f>
        <v>19.652825999999997</v>
      </c>
      <c r="Q24" s="12">
        <f t="shared" ref="Q24:AL24" si="22">$G22+$G24*(Q22-$N22)-$K24*(Q22-$N22)^2/2</f>
        <v>22.666704000000003</v>
      </c>
      <c r="R24" s="12">
        <f t="shared" si="22"/>
        <v>24.631996000000001</v>
      </c>
      <c r="S24" s="12">
        <f t="shared" si="22"/>
        <v>25.905800000000006</v>
      </c>
      <c r="T24" s="12">
        <f t="shared" si="22"/>
        <v>26.488116000000002</v>
      </c>
      <c r="U24" s="12">
        <f t="shared" si="22"/>
        <v>26.378944000000011</v>
      </c>
      <c r="V24" s="12">
        <f t="shared" si="22"/>
        <v>25.578284000000011</v>
      </c>
      <c r="W24" s="12">
        <f t="shared" si="22"/>
        <v>24.086136</v>
      </c>
      <c r="X24" s="12">
        <f t="shared" si="22"/>
        <v>21.902500000000003</v>
      </c>
      <c r="Y24" s="12">
        <f t="shared" si="22"/>
        <v>19.027376000000004</v>
      </c>
      <c r="Z24" s="12">
        <f t="shared" si="22"/>
        <v>15.460763999999998</v>
      </c>
      <c r="AA24" s="12">
        <f t="shared" si="22"/>
        <v>11.202664000000013</v>
      </c>
      <c r="AB24" s="12">
        <f t="shared" si="22"/>
        <v>6.2530760000000214</v>
      </c>
      <c r="AC24" s="12">
        <f t="shared" si="22"/>
        <v>0.61200000000002319</v>
      </c>
      <c r="AD24" s="12">
        <f t="shared" si="22"/>
        <v>-5.7205640000000244</v>
      </c>
      <c r="AE24" s="12">
        <f t="shared" si="22"/>
        <v>-12.744616000000022</v>
      </c>
      <c r="AF24" s="12">
        <f t="shared" si="22"/>
        <v>-20.460156000000012</v>
      </c>
      <c r="AG24" s="12">
        <f t="shared" si="22"/>
        <v>-28.867184000000009</v>
      </c>
      <c r="AH24" s="12">
        <f t="shared" si="22"/>
        <v>-37.965699999999984</v>
      </c>
      <c r="AI24" s="12">
        <f t="shared" si="22"/>
        <v>-47.75570400000008</v>
      </c>
      <c r="AJ24" s="12">
        <f t="shared" si="22"/>
        <v>-58.237195999999969</v>
      </c>
      <c r="AK24" s="12">
        <f t="shared" si="22"/>
        <v>-68.82338600000007</v>
      </c>
      <c r="AL24" s="17">
        <f t="shared" si="22"/>
        <v>-74.893099999999961</v>
      </c>
      <c r="AM24" s="12">
        <f>$G22+$G24*(AM22-$N22)-$K24*(AM22-$N22)^2/2</f>
        <v>-93.830600000000004</v>
      </c>
    </row>
    <row r="25" spans="1:39" x14ac:dyDescent="0.25">
      <c r="A25" s="1">
        <v>7</v>
      </c>
      <c r="B25" s="1">
        <v>10</v>
      </c>
      <c r="C25" s="1">
        <v>17</v>
      </c>
      <c r="D25" s="1">
        <v>5</v>
      </c>
      <c r="E25" s="1" t="s">
        <v>32</v>
      </c>
      <c r="F25" s="1">
        <v>-64.623999999999995</v>
      </c>
      <c r="G25" s="1">
        <v>-65.825000000000003</v>
      </c>
      <c r="H25">
        <v>-22.779</v>
      </c>
      <c r="I25" s="8"/>
      <c r="J25" s="8"/>
      <c r="K25" s="8"/>
      <c r="L25" s="8"/>
      <c r="M25" s="11" t="s">
        <v>38</v>
      </c>
      <c r="N25" s="8">
        <f>H22</f>
        <v>-73.003900000000002</v>
      </c>
      <c r="O25" s="19">
        <f>$H22+$H24*(O22-$N22)-$K24*(O22-$N22)^2/2</f>
        <v>-63.393249999999981</v>
      </c>
      <c r="P25" s="12">
        <f>$H22+$H24*(P22-$N22)-$K24*(P22-$N22)^2/2</f>
        <v>-50.089000000000013</v>
      </c>
      <c r="Q25" s="12">
        <f t="shared" ref="Q25:AK25" si="23">$H22+$H24*(Q22-$N22)-$K24*(Q22-$N22)^2/2</f>
        <v>-37.648047999999996</v>
      </c>
      <c r="R25" s="12">
        <f t="shared" si="23"/>
        <v>-27.245740000000005</v>
      </c>
      <c r="S25" s="12">
        <f t="shared" si="23"/>
        <v>-17.534919999999971</v>
      </c>
      <c r="T25" s="12">
        <f t="shared" si="23"/>
        <v>-8.5155879999999904</v>
      </c>
      <c r="U25" s="12">
        <f t="shared" si="23"/>
        <v>-0.18774400000000213</v>
      </c>
      <c r="V25" s="12">
        <f t="shared" si="23"/>
        <v>7.4486119999999971</v>
      </c>
      <c r="W25" s="12">
        <f t="shared" si="23"/>
        <v>14.393480000000014</v>
      </c>
      <c r="X25" s="12">
        <f t="shared" si="23"/>
        <v>20.646860000000018</v>
      </c>
      <c r="Y25" s="12">
        <f t="shared" si="23"/>
        <v>26.208752000000032</v>
      </c>
      <c r="Z25" s="12">
        <f t="shared" si="23"/>
        <v>31.079156000000012</v>
      </c>
      <c r="AA25" s="12">
        <f t="shared" si="23"/>
        <v>35.258072000000013</v>
      </c>
      <c r="AB25" s="12">
        <f t="shared" si="23"/>
        <v>38.745500000000007</v>
      </c>
      <c r="AC25" s="12">
        <f t="shared" si="23"/>
        <v>41.541440000000023</v>
      </c>
      <c r="AD25" s="12">
        <f t="shared" si="23"/>
        <v>43.645892000000018</v>
      </c>
      <c r="AE25" s="12">
        <f t="shared" si="23"/>
        <v>45.058856000000034</v>
      </c>
      <c r="AF25" s="12">
        <f t="shared" si="23"/>
        <v>45.780332000000001</v>
      </c>
      <c r="AG25" s="12">
        <f t="shared" si="23"/>
        <v>45.810320000000019</v>
      </c>
      <c r="AH25" s="12">
        <f t="shared" si="23"/>
        <v>45.148820000000057</v>
      </c>
      <c r="AI25" s="12">
        <f t="shared" si="23"/>
        <v>43.79583199999999</v>
      </c>
      <c r="AJ25" s="12">
        <f t="shared" si="23"/>
        <v>41.751356000000044</v>
      </c>
      <c r="AK25" s="12">
        <f t="shared" si="23"/>
        <v>39.171721999999988</v>
      </c>
      <c r="AL25" s="17">
        <f>$H22+$H24*(AL22-$N22)-$K24*(AL22-$N22)^2/2</f>
        <v>37.492700000000042</v>
      </c>
      <c r="AM25" s="12">
        <f t="shared" ref="AM25" si="24">$H22+$H24*(AM22-$N22)-$K24*(AM22-$N22)^2/2</f>
        <v>31.469000000000051</v>
      </c>
    </row>
    <row r="26" spans="1:39" x14ac:dyDescent="0.25">
      <c r="A26" s="1">
        <v>7</v>
      </c>
      <c r="B26" s="1">
        <v>10</v>
      </c>
      <c r="C26" s="1">
        <v>17</v>
      </c>
      <c r="D26" s="1">
        <v>4</v>
      </c>
      <c r="E26" s="1" t="s">
        <v>29</v>
      </c>
      <c r="F26" s="1">
        <v>-48.918999999999997</v>
      </c>
      <c r="G26" s="1">
        <v>76.925799999999995</v>
      </c>
      <c r="H26">
        <v>-143.32979999999998</v>
      </c>
      <c r="I26" s="8">
        <f>I22</f>
        <v>4.9000000000000004</v>
      </c>
      <c r="J26" s="8"/>
      <c r="K26" s="8"/>
      <c r="L26" s="8">
        <f>D27</f>
        <v>4</v>
      </c>
      <c r="M26" s="8" t="s">
        <v>42</v>
      </c>
      <c r="N26" s="1">
        <f>N22</f>
        <v>5.4</v>
      </c>
      <c r="O26" s="16">
        <f t="shared" ref="O26:AM26" si="25">O22</f>
        <v>5.5500000000000007</v>
      </c>
      <c r="P26" s="1">
        <f t="shared" si="25"/>
        <v>5.7690000000000001</v>
      </c>
      <c r="Q26" s="1">
        <f t="shared" si="25"/>
        <v>5.9880000000000004</v>
      </c>
      <c r="R26" s="1">
        <f t="shared" si="25"/>
        <v>6.1840000000000002</v>
      </c>
      <c r="S26" s="1">
        <f t="shared" si="25"/>
        <v>6.3800000000000008</v>
      </c>
      <c r="T26" s="1">
        <f t="shared" si="25"/>
        <v>6.5760000000000005</v>
      </c>
      <c r="U26" s="1">
        <f t="shared" si="25"/>
        <v>6.7720000000000002</v>
      </c>
      <c r="V26" s="1">
        <f t="shared" si="25"/>
        <v>6.968</v>
      </c>
      <c r="W26" s="1">
        <f t="shared" si="25"/>
        <v>7.1640000000000006</v>
      </c>
      <c r="X26" s="1">
        <f t="shared" si="25"/>
        <v>7.36</v>
      </c>
      <c r="Y26" s="1">
        <f t="shared" si="25"/>
        <v>7.5560000000000009</v>
      </c>
      <c r="Z26" s="1">
        <f t="shared" si="25"/>
        <v>7.7520000000000007</v>
      </c>
      <c r="AA26" s="1">
        <f t="shared" si="25"/>
        <v>7.9480000000000004</v>
      </c>
      <c r="AB26" s="1">
        <f t="shared" si="25"/>
        <v>8.1440000000000001</v>
      </c>
      <c r="AC26" s="1">
        <f t="shared" si="25"/>
        <v>8.34</v>
      </c>
      <c r="AD26" s="1">
        <f t="shared" si="25"/>
        <v>8.5360000000000014</v>
      </c>
      <c r="AE26" s="1">
        <f t="shared" si="25"/>
        <v>8.7320000000000011</v>
      </c>
      <c r="AF26" s="1">
        <f t="shared" si="25"/>
        <v>8.9280000000000008</v>
      </c>
      <c r="AG26" s="1">
        <f t="shared" si="25"/>
        <v>9.1240000000000006</v>
      </c>
      <c r="AH26" s="1">
        <f t="shared" si="25"/>
        <v>9.32</v>
      </c>
      <c r="AI26" s="1">
        <f t="shared" si="25"/>
        <v>9.5160000000000018</v>
      </c>
      <c r="AJ26" s="1">
        <f t="shared" si="25"/>
        <v>9.7119999999999997</v>
      </c>
      <c r="AK26" s="1">
        <f t="shared" si="25"/>
        <v>9.8980000000000015</v>
      </c>
      <c r="AL26" s="16">
        <f>AM26-0.35</f>
        <v>9.9500000000000011</v>
      </c>
      <c r="AM26" s="1">
        <f t="shared" si="25"/>
        <v>10.3</v>
      </c>
    </row>
    <row r="27" spans="1:39" x14ac:dyDescent="0.25">
      <c r="A27" s="1">
        <v>7</v>
      </c>
      <c r="B27" s="1">
        <v>10</v>
      </c>
      <c r="C27" s="1">
        <v>17</v>
      </c>
      <c r="D27" s="1">
        <v>4</v>
      </c>
      <c r="E27" s="1" t="s">
        <v>30</v>
      </c>
      <c r="F27" s="1">
        <v>-56.813000000000002</v>
      </c>
      <c r="G27" s="1">
        <v>-187.6155</v>
      </c>
      <c r="H27">
        <v>109.4975</v>
      </c>
      <c r="I27" s="8"/>
      <c r="J27" s="8"/>
      <c r="K27" s="8"/>
      <c r="L27" s="8"/>
      <c r="M27" s="11" t="s">
        <v>21</v>
      </c>
      <c r="N27" s="1">
        <f>F26</f>
        <v>-48.918999999999997</v>
      </c>
      <c r="O27" s="19">
        <f>$F26+$F28*(O26-$N26)-$J28*(O26-$N26)^2/2</f>
        <v>-38.936274999999974</v>
      </c>
      <c r="P27" s="10">
        <f>$F26+$F28*(P26-$N26)-$J28*(P26-$N26)^2/2</f>
        <v>-25.521134350000011</v>
      </c>
      <c r="Q27" s="10">
        <f>$F26+$F28*(Q26-$N26)-$J28*(Q26-$N26)^2/2</f>
        <v>-13.482474399999994</v>
      </c>
      <c r="R27" s="10">
        <f>$F26+$F28*(R26-$N26)-$J28*(R26-$N26)^2/2</f>
        <v>-3.8753776000000091</v>
      </c>
      <c r="S27" s="10">
        <f t="shared" ref="S27:AK27" si="26">$F26+$F28*(S26-$N26)-$J28*(S26-$N26)^2/2</f>
        <v>4.6291800000000229</v>
      </c>
      <c r="T27" s="10">
        <f t="shared" si="26"/>
        <v>12.031198400000008</v>
      </c>
      <c r="U27" s="10">
        <f t="shared" si="26"/>
        <v>18.330677599999998</v>
      </c>
      <c r="V27" s="10">
        <f t="shared" si="26"/>
        <v>23.527617599999992</v>
      </c>
      <c r="W27" s="10">
        <f t="shared" si="26"/>
        <v>27.622018400000009</v>
      </c>
      <c r="X27" s="10">
        <f t="shared" si="26"/>
        <v>30.613879999999988</v>
      </c>
      <c r="Y27" s="10">
        <f t="shared" si="26"/>
        <v>32.503202400000006</v>
      </c>
      <c r="Z27" s="10">
        <f t="shared" si="26"/>
        <v>33.289985600000009</v>
      </c>
      <c r="AA27" s="10">
        <f t="shared" si="26"/>
        <v>32.974229600000001</v>
      </c>
      <c r="AB27" s="10">
        <f t="shared" si="26"/>
        <v>31.555934399999998</v>
      </c>
      <c r="AC27" s="10">
        <f t="shared" si="26"/>
        <v>29.0351</v>
      </c>
      <c r="AD27" s="10">
        <f t="shared" si="26"/>
        <v>25.411726399999992</v>
      </c>
      <c r="AE27" s="10">
        <f t="shared" si="26"/>
        <v>20.685813599999989</v>
      </c>
      <c r="AF27" s="10">
        <f t="shared" si="26"/>
        <v>14.857361600000019</v>
      </c>
      <c r="AG27" s="10">
        <f t="shared" si="26"/>
        <v>7.9263703999999677</v>
      </c>
      <c r="AH27" s="10">
        <f t="shared" si="26"/>
        <v>-0.10715999999999326</v>
      </c>
      <c r="AI27" s="10">
        <f t="shared" si="26"/>
        <v>-9.2432296000000918</v>
      </c>
      <c r="AJ27" s="10">
        <f t="shared" si="26"/>
        <v>-19.481838399999958</v>
      </c>
      <c r="AK27" s="10">
        <f t="shared" si="26"/>
        <v>-30.217665400000044</v>
      </c>
      <c r="AL27" s="17">
        <f>$F26+$F28*(AL26-$N26)-$J28*(AL26-$N26)^2/2</f>
        <v>-33.396675000000016</v>
      </c>
      <c r="AM27" s="10">
        <f>$F26+$F28*(AM26-$N26)-$J28*(AM26-$N26)^2/2</f>
        <v>-56.812899999999956</v>
      </c>
    </row>
    <row r="28" spans="1:39" x14ac:dyDescent="0.25">
      <c r="A28" s="1">
        <v>7</v>
      </c>
      <c r="B28" s="1">
        <v>10</v>
      </c>
      <c r="C28" s="1">
        <v>17</v>
      </c>
      <c r="D28" s="1">
        <v>4</v>
      </c>
      <c r="E28" s="1" t="s">
        <v>31</v>
      </c>
      <c r="F28" s="1">
        <v>68.703999999999994</v>
      </c>
      <c r="G28" s="1">
        <v>-5.7229000000000028</v>
      </c>
      <c r="H28">
        <v>99.862899999999996</v>
      </c>
      <c r="I28" s="8"/>
      <c r="J28" s="8">
        <f>(F28-F29)/I26</f>
        <v>28.699999999999996</v>
      </c>
      <c r="K28" s="8">
        <f>(G28-G29)/I26</f>
        <v>19.7</v>
      </c>
      <c r="L28" s="8"/>
      <c r="M28" s="11" t="s">
        <v>37</v>
      </c>
      <c r="N28" s="8">
        <f>G26</f>
        <v>76.925799999999995</v>
      </c>
      <c r="O28" s="17">
        <f>$G26+$G28*(O26-$N26)-$K28*(O26-$N26)^2/2</f>
        <v>75.845739999999992</v>
      </c>
      <c r="P28" s="12">
        <f>$G26+$G28*(P26-$N26)-$K28*(P26-$N26)^2/2</f>
        <v>73.472864049999998</v>
      </c>
      <c r="Q28" s="12">
        <f t="shared" ref="Q28:AL28" si="27">$G26+$G28*(Q26-$N26)-$K28*(Q26-$N26)^2/2</f>
        <v>70.155156399999996</v>
      </c>
      <c r="R28" s="12">
        <f t="shared" si="27"/>
        <v>66.384684800000002</v>
      </c>
      <c r="S28" s="12">
        <f t="shared" si="27"/>
        <v>61.857417999999974</v>
      </c>
      <c r="T28" s="12">
        <f t="shared" si="27"/>
        <v>56.573355999999983</v>
      </c>
      <c r="U28" s="12">
        <f t="shared" si="27"/>
        <v>50.532498799999999</v>
      </c>
      <c r="V28" s="12">
        <f t="shared" si="27"/>
        <v>43.734846400000009</v>
      </c>
      <c r="W28" s="12">
        <f t="shared" si="27"/>
        <v>36.180398799999978</v>
      </c>
      <c r="X28" s="12">
        <f t="shared" si="27"/>
        <v>27.86915599999999</v>
      </c>
      <c r="Y28" s="12">
        <f t="shared" si="27"/>
        <v>18.801117999999974</v>
      </c>
      <c r="Z28" s="12">
        <f t="shared" si="27"/>
        <v>8.9762847999999735</v>
      </c>
      <c r="AA28" s="12">
        <f t="shared" si="27"/>
        <v>-1.6053436000000119</v>
      </c>
      <c r="AB28" s="12">
        <f t="shared" si="27"/>
        <v>-12.943767199999996</v>
      </c>
      <c r="AC28" s="12">
        <f t="shared" si="27"/>
        <v>-25.03898599999998</v>
      </c>
      <c r="AD28" s="12">
        <f t="shared" si="27"/>
        <v>-37.891000000000076</v>
      </c>
      <c r="AE28" s="12">
        <f t="shared" si="27"/>
        <v>-51.499809200000058</v>
      </c>
      <c r="AF28" s="12">
        <f t="shared" si="27"/>
        <v>-65.865413600000039</v>
      </c>
      <c r="AG28" s="12">
        <f t="shared" si="27"/>
        <v>-80.987813200000033</v>
      </c>
      <c r="AH28" s="12">
        <f t="shared" si="27"/>
        <v>-96.867008000000013</v>
      </c>
      <c r="AI28" s="12">
        <f t="shared" si="27"/>
        <v>-113.50299800000013</v>
      </c>
      <c r="AJ28" s="12">
        <f t="shared" si="27"/>
        <v>-130.89578319999998</v>
      </c>
      <c r="AK28" s="12">
        <f t="shared" si="27"/>
        <v>-148.10104360000014</v>
      </c>
      <c r="AL28" s="17">
        <f t="shared" si="27"/>
        <v>-153.03302000000011</v>
      </c>
      <c r="AM28" s="12">
        <f>$G26+$G28*(AM26-$N26)-$K28*(AM26-$N26)^2/2</f>
        <v>-187.61491000000007</v>
      </c>
    </row>
    <row r="29" spans="1:39" x14ac:dyDescent="0.25">
      <c r="A29" s="1">
        <v>7</v>
      </c>
      <c r="B29" s="1">
        <v>10</v>
      </c>
      <c r="C29" s="1">
        <v>17</v>
      </c>
      <c r="D29" s="1">
        <v>4</v>
      </c>
      <c r="E29" s="1" t="s">
        <v>32</v>
      </c>
      <c r="F29" s="1">
        <v>-71.926000000000002</v>
      </c>
      <c r="G29" s="1">
        <v>-102.25290000000001</v>
      </c>
      <c r="H29">
        <v>3.3329000000000022</v>
      </c>
      <c r="I29" s="8"/>
      <c r="J29" s="8"/>
      <c r="K29" s="8"/>
      <c r="L29" s="8"/>
      <c r="M29" s="11" t="s">
        <v>38</v>
      </c>
      <c r="N29" s="8">
        <f>H26</f>
        <v>-143.32979999999998</v>
      </c>
      <c r="O29" s="19">
        <f>$H26+$H28*(O26-$N26)-$K28*(O26-$N26)^2/2</f>
        <v>-128.57198999999994</v>
      </c>
      <c r="P29" s="12">
        <f>$H26+$H28*(P26-$N26)-$K28*(P26-$N26)^2/2</f>
        <v>-107.82157575000001</v>
      </c>
      <c r="Q29" s="12">
        <f t="shared" ref="Q29:AK29" si="28">$H26+$H28*(Q26-$N26)-$K28*(Q26-$N26)^2/2</f>
        <v>-88.015993199999969</v>
      </c>
      <c r="R29" s="12">
        <f t="shared" si="28"/>
        <v>-71.091647999999992</v>
      </c>
      <c r="S29" s="12">
        <f t="shared" si="28"/>
        <v>-54.924097999999951</v>
      </c>
      <c r="T29" s="12">
        <f t="shared" si="28"/>
        <v>-39.513343199999973</v>
      </c>
      <c r="U29" s="12">
        <f t="shared" si="28"/>
        <v>-24.85938359999999</v>
      </c>
      <c r="V29" s="12">
        <f t="shared" si="28"/>
        <v>-10.962219200000007</v>
      </c>
      <c r="W29" s="12">
        <f t="shared" si="28"/>
        <v>2.1781500000000307</v>
      </c>
      <c r="X29" s="12">
        <f t="shared" si="28"/>
        <v>14.561724000000012</v>
      </c>
      <c r="Y29" s="12">
        <f t="shared" si="28"/>
        <v>26.188502800000052</v>
      </c>
      <c r="Z29" s="12">
        <f t="shared" si="28"/>
        <v>37.058486400000028</v>
      </c>
      <c r="AA29" s="12">
        <f t="shared" si="28"/>
        <v>47.171674800000019</v>
      </c>
      <c r="AB29" s="12">
        <f t="shared" si="28"/>
        <v>56.528068000000005</v>
      </c>
      <c r="AC29" s="12">
        <f t="shared" si="28"/>
        <v>65.127665999999991</v>
      </c>
      <c r="AD29" s="12">
        <f t="shared" si="28"/>
        <v>72.970468800000049</v>
      </c>
      <c r="AE29" s="12">
        <f t="shared" si="28"/>
        <v>80.056476400000037</v>
      </c>
      <c r="AF29" s="12">
        <f t="shared" si="28"/>
        <v>86.385688800000025</v>
      </c>
      <c r="AG29" s="12">
        <f t="shared" si="28"/>
        <v>91.958106000000015</v>
      </c>
      <c r="AH29" s="12">
        <f t="shared" si="28"/>
        <v>96.773728000000006</v>
      </c>
      <c r="AI29" s="12">
        <f t="shared" si="28"/>
        <v>100.83255480000003</v>
      </c>
      <c r="AJ29" s="12">
        <f t="shared" si="28"/>
        <v>104.13458639999999</v>
      </c>
      <c r="AK29" s="12">
        <f t="shared" si="28"/>
        <v>106.56828479999999</v>
      </c>
      <c r="AL29" s="17">
        <f>$H26+$H28*(AL26-$N26)-$K28*(AL26-$N26)^2/2</f>
        <v>107.12676999999999</v>
      </c>
      <c r="AM29" s="12">
        <f t="shared" ref="AM29" si="29">$H26+$H28*(AM26-$N26)-$K28*(AM26-$N26)^2/2</f>
        <v>109.49991</v>
      </c>
    </row>
    <row r="30" spans="1:39" x14ac:dyDescent="0.25">
      <c r="A30" s="1">
        <v>7</v>
      </c>
      <c r="B30" s="1">
        <v>10</v>
      </c>
      <c r="C30" s="1">
        <v>17</v>
      </c>
      <c r="D30" s="1">
        <v>3</v>
      </c>
      <c r="E30" s="1" t="s">
        <v>29</v>
      </c>
      <c r="F30" s="1">
        <v>-47.634</v>
      </c>
      <c r="G30" s="1">
        <v>133.06890000000001</v>
      </c>
      <c r="H30">
        <v>-197.06489999999999</v>
      </c>
      <c r="I30" s="8">
        <f>I22</f>
        <v>4.9000000000000004</v>
      </c>
      <c r="J30" s="8"/>
      <c r="K30" s="8"/>
      <c r="L30" s="8">
        <f>D31</f>
        <v>3</v>
      </c>
      <c r="M30" s="8" t="s">
        <v>42</v>
      </c>
      <c r="N30" s="1">
        <f>N26</f>
        <v>5.4</v>
      </c>
      <c r="O30" s="16">
        <f t="shared" ref="O30:AM30" si="30">O26</f>
        <v>5.5500000000000007</v>
      </c>
      <c r="P30" s="1">
        <f t="shared" si="30"/>
        <v>5.7690000000000001</v>
      </c>
      <c r="Q30" s="1">
        <f t="shared" si="30"/>
        <v>5.9880000000000004</v>
      </c>
      <c r="R30" s="1">
        <f t="shared" si="30"/>
        <v>6.1840000000000002</v>
      </c>
      <c r="S30" s="1">
        <f t="shared" si="30"/>
        <v>6.3800000000000008</v>
      </c>
      <c r="T30" s="1">
        <f t="shared" si="30"/>
        <v>6.5760000000000005</v>
      </c>
      <c r="U30" s="1">
        <f t="shared" si="30"/>
        <v>6.7720000000000002</v>
      </c>
      <c r="V30" s="1">
        <f t="shared" si="30"/>
        <v>6.968</v>
      </c>
      <c r="W30" s="1">
        <f t="shared" si="30"/>
        <v>7.1640000000000006</v>
      </c>
      <c r="X30" s="1">
        <f t="shared" si="30"/>
        <v>7.36</v>
      </c>
      <c r="Y30" s="1">
        <f t="shared" si="30"/>
        <v>7.5560000000000009</v>
      </c>
      <c r="Z30" s="1">
        <f t="shared" si="30"/>
        <v>7.7520000000000007</v>
      </c>
      <c r="AA30" s="1">
        <f t="shared" si="30"/>
        <v>7.9480000000000004</v>
      </c>
      <c r="AB30" s="1">
        <f t="shared" si="30"/>
        <v>8.1440000000000001</v>
      </c>
      <c r="AC30" s="1">
        <f t="shared" si="30"/>
        <v>8.34</v>
      </c>
      <c r="AD30" s="1">
        <f t="shared" si="30"/>
        <v>8.5360000000000014</v>
      </c>
      <c r="AE30" s="1">
        <f t="shared" si="30"/>
        <v>8.7320000000000011</v>
      </c>
      <c r="AF30" s="1">
        <f t="shared" si="30"/>
        <v>8.9280000000000008</v>
      </c>
      <c r="AG30" s="1">
        <f t="shared" si="30"/>
        <v>9.1240000000000006</v>
      </c>
      <c r="AH30" s="1">
        <f t="shared" si="30"/>
        <v>9.32</v>
      </c>
      <c r="AI30" s="1">
        <f t="shared" si="30"/>
        <v>9.5160000000000018</v>
      </c>
      <c r="AJ30" s="1">
        <f t="shared" si="30"/>
        <v>9.7119999999999997</v>
      </c>
      <c r="AK30" s="1">
        <f t="shared" si="30"/>
        <v>9.8980000000000015</v>
      </c>
      <c r="AL30" s="16">
        <f>AM30-0.4</f>
        <v>9.9</v>
      </c>
      <c r="AM30" s="1">
        <f t="shared" si="30"/>
        <v>10.3</v>
      </c>
    </row>
    <row r="31" spans="1:39" x14ac:dyDescent="0.25">
      <c r="A31" s="1">
        <v>7</v>
      </c>
      <c r="B31" s="1">
        <v>10</v>
      </c>
      <c r="C31" s="1">
        <v>17</v>
      </c>
      <c r="D31" s="1">
        <v>3</v>
      </c>
      <c r="E31" s="1" t="s">
        <v>30</v>
      </c>
      <c r="F31" s="1">
        <v>-57.96</v>
      </c>
      <c r="G31" s="1">
        <v>-287.21039999999999</v>
      </c>
      <c r="H31">
        <v>206.87440000000001</v>
      </c>
      <c r="I31" s="8"/>
      <c r="J31" s="8"/>
      <c r="K31" s="8"/>
      <c r="L31" s="8"/>
      <c r="M31" s="11" t="s">
        <v>21</v>
      </c>
      <c r="N31" s="1">
        <f>F30</f>
        <v>-47.634</v>
      </c>
      <c r="O31" s="19">
        <f>$F30+$F32*(O30-$N30)-$J32*(O30-$N30)^2/2</f>
        <v>-37.405049999999974</v>
      </c>
      <c r="P31" s="10">
        <f>$F30+$F32*(P30-$N30)-$J32*(P30-$N30)^2/2</f>
        <v>-23.666785800000017</v>
      </c>
      <c r="Q31" s="10">
        <f>$F30+$F32*(Q30-$N30)-$J32*(Q30-$N30)^2/2</f>
        <v>-11.348167199999999</v>
      </c>
      <c r="R31" s="10">
        <f>$F30+$F32*(R30-$N30)-$J32*(R30-$N30)^2/2</f>
        <v>-1.5271168000000088</v>
      </c>
      <c r="S31" s="10">
        <f t="shared" ref="S31:AK31" si="31">$F30+$F32*(S30-$N30)-$J32*(S30-$N30)^2/2</f>
        <v>7.1568200000000157</v>
      </c>
      <c r="T31" s="10">
        <f t="shared" si="31"/>
        <v>14.703643199999998</v>
      </c>
      <c r="U31" s="10">
        <f t="shared" si="31"/>
        <v>21.113352799999987</v>
      </c>
      <c r="V31" s="10">
        <f t="shared" si="31"/>
        <v>26.385948799999994</v>
      </c>
      <c r="W31" s="10">
        <f t="shared" si="31"/>
        <v>30.521431199999995</v>
      </c>
      <c r="X31" s="10">
        <f t="shared" si="31"/>
        <v>33.519800000000004</v>
      </c>
      <c r="Y31" s="10">
        <f t="shared" si="31"/>
        <v>35.381055200000006</v>
      </c>
      <c r="Z31" s="10">
        <f t="shared" si="31"/>
        <v>36.105196799999987</v>
      </c>
      <c r="AA31" s="10">
        <f t="shared" si="31"/>
        <v>35.692224800000005</v>
      </c>
      <c r="AB31" s="10">
        <f t="shared" si="31"/>
        <v>34.142139199999974</v>
      </c>
      <c r="AC31" s="10">
        <f t="shared" si="31"/>
        <v>31.454939999999993</v>
      </c>
      <c r="AD31" s="10">
        <f t="shared" si="31"/>
        <v>27.630627199999992</v>
      </c>
      <c r="AE31" s="10">
        <f t="shared" si="31"/>
        <v>22.66920079999997</v>
      </c>
      <c r="AF31" s="10">
        <f t="shared" si="31"/>
        <v>16.570660799999985</v>
      </c>
      <c r="AG31" s="10">
        <f t="shared" si="31"/>
        <v>9.33500719999995</v>
      </c>
      <c r="AH31" s="10">
        <f t="shared" si="31"/>
        <v>0.96224000000000842</v>
      </c>
      <c r="AI31" s="10">
        <f t="shared" si="31"/>
        <v>-8.5476408000000674</v>
      </c>
      <c r="AJ31" s="10">
        <f t="shared" si="31"/>
        <v>-19.194635199999993</v>
      </c>
      <c r="AK31" s="10">
        <f t="shared" si="31"/>
        <v>-30.349985200000106</v>
      </c>
      <c r="AL31" s="17">
        <f>$F30+$F32*(AL30-$N30)-$J32*(AL30-$N30)^2/2</f>
        <v>-30.475500000000011</v>
      </c>
      <c r="AM31" s="10">
        <f>$F30+$F32*(AM30-$N30)-$J32*(AM30-$N30)^2/2</f>
        <v>-57.958300000000065</v>
      </c>
    </row>
    <row r="32" spans="1:39" x14ac:dyDescent="0.25">
      <c r="A32" s="1">
        <v>7</v>
      </c>
      <c r="B32" s="1">
        <v>10</v>
      </c>
      <c r="C32" s="1">
        <v>17</v>
      </c>
      <c r="D32" s="1">
        <v>3</v>
      </c>
      <c r="E32" s="1" t="s">
        <v>31</v>
      </c>
      <c r="F32" s="1">
        <v>70.412999999999997</v>
      </c>
      <c r="G32" s="1">
        <v>-35.790699999999987</v>
      </c>
      <c r="H32">
        <v>132.41669999999999</v>
      </c>
      <c r="I32" s="8"/>
      <c r="J32" s="8">
        <f>(F32-F33)/I30</f>
        <v>29.599999999999998</v>
      </c>
      <c r="K32" s="8">
        <f>(G32-G33)/I30</f>
        <v>20.399999999999999</v>
      </c>
      <c r="L32" s="8"/>
      <c r="M32" s="11" t="s">
        <v>37</v>
      </c>
      <c r="N32" s="8">
        <f>G30</f>
        <v>133.06890000000001</v>
      </c>
      <c r="O32" s="17">
        <f>$G30+$G32*(O30-$N30)-$K32*(O30-$N30)^2/2</f>
        <v>127.470795</v>
      </c>
      <c r="P32" s="12">
        <f>$G30+$G32*(P30-$N30)-$K32*(P30-$N30)^2/2</f>
        <v>118.47328950000002</v>
      </c>
      <c r="Q32" s="12">
        <f t="shared" ref="Q32:AL32" si="32">$G30+$G32*(Q30-$N30)-$K32*(Q30-$N30)^2/2</f>
        <v>108.49737960000002</v>
      </c>
      <c r="R32" s="12">
        <f t="shared" si="32"/>
        <v>98.739500000000035</v>
      </c>
      <c r="S32" s="12">
        <f t="shared" si="32"/>
        <v>88.197934000000018</v>
      </c>
      <c r="T32" s="12">
        <f t="shared" si="32"/>
        <v>76.872681600000021</v>
      </c>
      <c r="U32" s="12">
        <f t="shared" si="32"/>
        <v>64.763742800000045</v>
      </c>
      <c r="V32" s="12">
        <f t="shared" si="32"/>
        <v>51.871117600000055</v>
      </c>
      <c r="W32" s="12">
        <f t="shared" si="32"/>
        <v>38.194806000000028</v>
      </c>
      <c r="X32" s="12">
        <f t="shared" si="32"/>
        <v>23.734808000000051</v>
      </c>
      <c r="Y32" s="12">
        <f t="shared" si="32"/>
        <v>8.4911236000000088</v>
      </c>
      <c r="Z32" s="12">
        <f t="shared" si="32"/>
        <v>-7.5362471999999769</v>
      </c>
      <c r="AA32" s="12">
        <f t="shared" si="32"/>
        <v>-24.347304399999942</v>
      </c>
      <c r="AB32" s="12">
        <f t="shared" si="32"/>
        <v>-41.942047999999929</v>
      </c>
      <c r="AC32" s="12">
        <f t="shared" si="32"/>
        <v>-60.320477999999909</v>
      </c>
      <c r="AD32" s="12">
        <f t="shared" si="32"/>
        <v>-79.482594400000039</v>
      </c>
      <c r="AE32" s="12">
        <f t="shared" si="32"/>
        <v>-99.42839720000002</v>
      </c>
      <c r="AF32" s="12">
        <f t="shared" si="32"/>
        <v>-120.15788639999998</v>
      </c>
      <c r="AG32" s="12">
        <f t="shared" si="32"/>
        <v>-141.67106199999995</v>
      </c>
      <c r="AH32" s="12">
        <f t="shared" si="32"/>
        <v>-163.9679239999999</v>
      </c>
      <c r="AI32" s="12">
        <f t="shared" si="32"/>
        <v>-187.04847240000012</v>
      </c>
      <c r="AJ32" s="12">
        <f t="shared" si="32"/>
        <v>-210.91270719999983</v>
      </c>
      <c r="AK32" s="12">
        <f t="shared" si="32"/>
        <v>-234.28410940000006</v>
      </c>
      <c r="AL32" s="17">
        <f t="shared" si="32"/>
        <v>-234.53924999999992</v>
      </c>
      <c r="AM32" s="12">
        <f>$G30+$G32*(AM30-$N30)-$K32*(AM30-$N30)^2/2</f>
        <v>-287.20753000000002</v>
      </c>
    </row>
    <row r="33" spans="1:39" x14ac:dyDescent="0.25">
      <c r="A33" s="1">
        <v>7</v>
      </c>
      <c r="B33" s="1">
        <v>10</v>
      </c>
      <c r="C33" s="1">
        <v>17</v>
      </c>
      <c r="D33" s="1">
        <v>3</v>
      </c>
      <c r="E33" s="1" t="s">
        <v>32</v>
      </c>
      <c r="F33" s="1">
        <v>-74.626999999999995</v>
      </c>
      <c r="G33" s="1">
        <v>-135.75069999999999</v>
      </c>
      <c r="H33">
        <v>32.456699999999991</v>
      </c>
      <c r="I33" s="8"/>
      <c r="J33" s="8"/>
      <c r="K33" s="8"/>
      <c r="L33" s="8"/>
      <c r="M33" s="11" t="s">
        <v>38</v>
      </c>
      <c r="N33" s="8">
        <f>H30</f>
        <v>-197.06489999999999</v>
      </c>
      <c r="O33" s="19">
        <f>$H30+$H32*(O30-$N30)-$K32*(O30-$N30)^2/2</f>
        <v>-177.43189499999994</v>
      </c>
      <c r="P33" s="12">
        <f>$H30+$H32*(P30-$N30)-$K32*(P30-$N30)^2/2</f>
        <v>-149.59197990000001</v>
      </c>
      <c r="Q33" s="12">
        <f t="shared" ref="Q33:AK33" si="33">$H30+$H32*(Q30-$N30)-$K32*(Q30-$N30)^2/2</f>
        <v>-122.73046919999999</v>
      </c>
      <c r="R33" s="12">
        <f t="shared" si="33"/>
        <v>-99.51969840000001</v>
      </c>
      <c r="S33" s="12">
        <f t="shared" si="33"/>
        <v>-77.092613999999955</v>
      </c>
      <c r="T33" s="12">
        <f t="shared" si="33"/>
        <v>-55.449215999999986</v>
      </c>
      <c r="U33" s="12">
        <f t="shared" si="33"/>
        <v>-34.58950440000001</v>
      </c>
      <c r="V33" s="12">
        <f t="shared" si="33"/>
        <v>-14.513479200000027</v>
      </c>
      <c r="W33" s="12">
        <f t="shared" si="33"/>
        <v>4.7788596000000041</v>
      </c>
      <c r="X33" s="12">
        <f t="shared" si="33"/>
        <v>23.287511999999985</v>
      </c>
      <c r="Y33" s="12">
        <f t="shared" si="33"/>
        <v>41.012478000000044</v>
      </c>
      <c r="Z33" s="12">
        <f t="shared" si="33"/>
        <v>57.953757600000017</v>
      </c>
      <c r="AA33" s="12">
        <f t="shared" si="33"/>
        <v>74.111350800000011</v>
      </c>
      <c r="AB33" s="12">
        <f t="shared" si="33"/>
        <v>89.485257599999983</v>
      </c>
      <c r="AC33" s="12">
        <f t="shared" si="33"/>
        <v>104.07547799999996</v>
      </c>
      <c r="AD33" s="12">
        <f t="shared" si="33"/>
        <v>117.88201200000007</v>
      </c>
      <c r="AE33" s="12">
        <f t="shared" si="33"/>
        <v>130.90485960000007</v>
      </c>
      <c r="AF33" s="12">
        <f t="shared" si="33"/>
        <v>143.14402080000002</v>
      </c>
      <c r="AG33" s="12">
        <f t="shared" si="33"/>
        <v>154.59949559999995</v>
      </c>
      <c r="AH33" s="12">
        <f t="shared" si="33"/>
        <v>165.27128400000001</v>
      </c>
      <c r="AI33" s="12">
        <f t="shared" si="33"/>
        <v>175.1593860000001</v>
      </c>
      <c r="AJ33" s="12">
        <f t="shared" si="33"/>
        <v>184.26380159999999</v>
      </c>
      <c r="AK33" s="12">
        <f t="shared" si="33"/>
        <v>192.17897580000007</v>
      </c>
      <c r="AL33" s="17">
        <f>$H30+$H32*(AL30-$N30)-$K32*(AL30-$N30)^2/2</f>
        <v>192.26025000000001</v>
      </c>
      <c r="AM33" s="12">
        <f t="shared" ref="AM33" si="34">$H30+$H32*(AM30-$N30)-$K32*(AM30-$N30)^2/2</f>
        <v>206.87492999999995</v>
      </c>
    </row>
    <row r="34" spans="1:39" x14ac:dyDescent="0.25">
      <c r="A34" s="1">
        <v>7</v>
      </c>
      <c r="B34" s="1">
        <v>10</v>
      </c>
      <c r="C34" s="1">
        <v>17</v>
      </c>
      <c r="D34" s="1">
        <v>2</v>
      </c>
      <c r="E34" s="1" t="s">
        <v>29</v>
      </c>
      <c r="F34" s="1">
        <v>-48.097000000000001</v>
      </c>
      <c r="G34" s="1">
        <v>165.71390000000002</v>
      </c>
      <c r="H34">
        <v>-230.43389999999999</v>
      </c>
      <c r="I34" s="8">
        <f>I22</f>
        <v>4.9000000000000004</v>
      </c>
      <c r="J34" s="8"/>
      <c r="K34" s="8"/>
      <c r="L34" s="8">
        <f>D35</f>
        <v>2</v>
      </c>
      <c r="M34" s="8" t="s">
        <v>42</v>
      </c>
      <c r="N34" s="1">
        <f>N30</f>
        <v>5.4</v>
      </c>
      <c r="O34" s="16">
        <f t="shared" ref="O34:AM34" si="35">O30</f>
        <v>5.5500000000000007</v>
      </c>
      <c r="P34" s="1">
        <f t="shared" si="35"/>
        <v>5.7690000000000001</v>
      </c>
      <c r="Q34" s="1">
        <f t="shared" si="35"/>
        <v>5.9880000000000004</v>
      </c>
      <c r="R34" s="1">
        <f t="shared" si="35"/>
        <v>6.1840000000000002</v>
      </c>
      <c r="S34" s="1">
        <f t="shared" si="35"/>
        <v>6.3800000000000008</v>
      </c>
      <c r="T34" s="1">
        <f t="shared" si="35"/>
        <v>6.5760000000000005</v>
      </c>
      <c r="U34" s="1">
        <f t="shared" si="35"/>
        <v>6.7720000000000002</v>
      </c>
      <c r="V34" s="1">
        <f t="shared" si="35"/>
        <v>6.968</v>
      </c>
      <c r="W34" s="1">
        <f t="shared" si="35"/>
        <v>7.1640000000000006</v>
      </c>
      <c r="X34" s="1">
        <f t="shared" si="35"/>
        <v>7.36</v>
      </c>
      <c r="Y34" s="1">
        <f t="shared" si="35"/>
        <v>7.5560000000000009</v>
      </c>
      <c r="Z34" s="1">
        <f t="shared" si="35"/>
        <v>7.7520000000000007</v>
      </c>
      <c r="AA34" s="1">
        <f t="shared" si="35"/>
        <v>7.9480000000000004</v>
      </c>
      <c r="AB34" s="1">
        <f t="shared" si="35"/>
        <v>8.1440000000000001</v>
      </c>
      <c r="AC34" s="1">
        <f t="shared" si="35"/>
        <v>8.34</v>
      </c>
      <c r="AD34" s="1">
        <f t="shared" si="35"/>
        <v>8.5360000000000014</v>
      </c>
      <c r="AE34" s="1">
        <f t="shared" si="35"/>
        <v>8.7320000000000011</v>
      </c>
      <c r="AF34" s="1">
        <f t="shared" si="35"/>
        <v>8.9280000000000008</v>
      </c>
      <c r="AG34" s="1">
        <f t="shared" si="35"/>
        <v>9.1240000000000006</v>
      </c>
      <c r="AH34" s="1">
        <f t="shared" si="35"/>
        <v>9.32</v>
      </c>
      <c r="AI34" s="1">
        <f t="shared" si="35"/>
        <v>9.5160000000000018</v>
      </c>
      <c r="AJ34" s="1">
        <f t="shared" si="35"/>
        <v>9.7119999999999997</v>
      </c>
      <c r="AK34" s="1">
        <f t="shared" si="35"/>
        <v>9.8980000000000015</v>
      </c>
      <c r="AL34" s="16">
        <f t="shared" si="35"/>
        <v>9.9</v>
      </c>
      <c r="AM34" s="1">
        <f t="shared" si="35"/>
        <v>10.3</v>
      </c>
    </row>
    <row r="35" spans="1:39" x14ac:dyDescent="0.25">
      <c r="A35" s="1">
        <v>7</v>
      </c>
      <c r="B35" s="1">
        <v>10</v>
      </c>
      <c r="C35" s="1">
        <v>17</v>
      </c>
      <c r="D35" s="1">
        <v>2</v>
      </c>
      <c r="E35" s="1" t="s">
        <v>30</v>
      </c>
      <c r="F35" s="1">
        <v>-59.561</v>
      </c>
      <c r="G35" s="1">
        <v>-329.73579999999998</v>
      </c>
      <c r="H35">
        <v>247.10980000000001</v>
      </c>
      <c r="I35" s="8"/>
      <c r="J35" s="8"/>
      <c r="K35" s="8"/>
      <c r="L35" s="8"/>
      <c r="M35" s="11" t="s">
        <v>21</v>
      </c>
      <c r="N35" s="1">
        <f>F34</f>
        <v>-48.097000000000001</v>
      </c>
      <c r="O35" s="19">
        <f>$F34+$F36*(O34-$N34)-$J36*(O34-$N34)^2/2</f>
        <v>-37.902999999999977</v>
      </c>
      <c r="P35" s="10">
        <f>$F34+$F36*(P34-$N34)-$J36*(P34-$N34)^2/2</f>
        <v>-24.215762800000014</v>
      </c>
      <c r="Q35" s="10">
        <f>$F34+$F36*(Q34-$N34)-$J36*(Q34-$N34)^2/2</f>
        <v>-11.948171199999992</v>
      </c>
      <c r="R35" s="10">
        <f>$F34+$F36*(R34-$N34)-$J36*(R34-$N34)^2/2</f>
        <v>-2.1727888000000082</v>
      </c>
      <c r="S35" s="10">
        <f t="shared" ref="S35:AK35" si="36">$F34+$F36*(S34-$N34)-$J36*(S34-$N34)^2/2</f>
        <v>6.4654800000000243</v>
      </c>
      <c r="T35" s="10">
        <f t="shared" si="36"/>
        <v>13.966635200000013</v>
      </c>
      <c r="U35" s="10">
        <f t="shared" si="36"/>
        <v>20.33067680000001</v>
      </c>
      <c r="V35" s="10">
        <f t="shared" si="36"/>
        <v>25.557604799999993</v>
      </c>
      <c r="W35" s="10">
        <f t="shared" si="36"/>
        <v>29.64741920000003</v>
      </c>
      <c r="X35" s="10">
        <f t="shared" si="36"/>
        <v>32.600120000000011</v>
      </c>
      <c r="Y35" s="10">
        <f t="shared" si="36"/>
        <v>34.4157072</v>
      </c>
      <c r="Z35" s="10">
        <f t="shared" si="36"/>
        <v>35.094180800000004</v>
      </c>
      <c r="AA35" s="10">
        <f t="shared" si="36"/>
        <v>34.635540800000001</v>
      </c>
      <c r="AB35" s="10">
        <f t="shared" si="36"/>
        <v>33.039787200000021</v>
      </c>
      <c r="AC35" s="10">
        <f t="shared" si="36"/>
        <v>30.306920000000005</v>
      </c>
      <c r="AD35" s="10">
        <f t="shared" si="36"/>
        <v>26.436939199999983</v>
      </c>
      <c r="AE35" s="10">
        <f t="shared" si="36"/>
        <v>21.429844799999984</v>
      </c>
      <c r="AF35" s="10">
        <f t="shared" si="36"/>
        <v>15.28563680000002</v>
      </c>
      <c r="AG35" s="10">
        <f t="shared" si="36"/>
        <v>8.0043152000000362</v>
      </c>
      <c r="AH35" s="10">
        <f t="shared" si="36"/>
        <v>-0.41411999999996851</v>
      </c>
      <c r="AI35" s="10">
        <f t="shared" si="36"/>
        <v>-9.969668800000079</v>
      </c>
      <c r="AJ35" s="10">
        <f t="shared" si="36"/>
        <v>-20.662331199999954</v>
      </c>
      <c r="AK35" s="10">
        <f t="shared" si="36"/>
        <v>-31.861019200000044</v>
      </c>
      <c r="AL35" s="17">
        <f>$F34+$F36*(AL34-$N34)-$J36*(AL34-$N34)^2/2</f>
        <v>-31.98699999999991</v>
      </c>
      <c r="AM35" s="10">
        <f>$F34+$F36*(AM34-$N34)-$J36*(AM34-$N34)^2/2</f>
        <v>-59.562999999999988</v>
      </c>
    </row>
    <row r="36" spans="1:39" x14ac:dyDescent="0.25">
      <c r="A36" s="1">
        <v>7</v>
      </c>
      <c r="B36" s="1">
        <v>10</v>
      </c>
      <c r="C36" s="1">
        <v>17</v>
      </c>
      <c r="D36" s="1">
        <v>2</v>
      </c>
      <c r="E36" s="1" t="s">
        <v>31</v>
      </c>
      <c r="F36" s="1">
        <v>70.180000000000007</v>
      </c>
      <c r="G36" s="1">
        <v>-51.131899999999995</v>
      </c>
      <c r="H36">
        <v>147.43789999999998</v>
      </c>
      <c r="I36" s="8"/>
      <c r="J36" s="8">
        <f>(F36-F37)/I34</f>
        <v>29.6</v>
      </c>
      <c r="K36" s="8">
        <f>(G36-G37)/I34</f>
        <v>20.399999999999999</v>
      </c>
      <c r="L36" s="8"/>
      <c r="M36" s="11" t="s">
        <v>37</v>
      </c>
      <c r="N36" s="8">
        <f>G34</f>
        <v>165.71390000000002</v>
      </c>
      <c r="O36" s="17">
        <f>$G34+$G36*(O34-$N34)-$K36*(O34-$N34)^2/2</f>
        <v>157.814615</v>
      </c>
      <c r="P36" s="12">
        <f>$G34+$G36*(P34-$N34)-$K36*(P34-$N34)^2/2</f>
        <v>145.45738670000003</v>
      </c>
      <c r="Q36" s="12">
        <f t="shared" ref="Q36:AL36" si="37">$G34+$G36*(Q34-$N34)-$K36*(Q34-$N34)^2/2</f>
        <v>132.12175400000001</v>
      </c>
      <c r="R36" s="12">
        <f t="shared" si="37"/>
        <v>119.35699920000005</v>
      </c>
      <c r="S36" s="12">
        <f t="shared" si="37"/>
        <v>105.808558</v>
      </c>
      <c r="T36" s="12">
        <f t="shared" si="37"/>
        <v>91.476430400000027</v>
      </c>
      <c r="U36" s="12">
        <f t="shared" si="37"/>
        <v>76.36061640000004</v>
      </c>
      <c r="V36" s="12">
        <f t="shared" si="37"/>
        <v>60.461116000000068</v>
      </c>
      <c r="W36" s="12">
        <f t="shared" si="37"/>
        <v>43.777929200000017</v>
      </c>
      <c r="X36" s="12">
        <f t="shared" si="37"/>
        <v>26.311056000000043</v>
      </c>
      <c r="Y36" s="12">
        <f t="shared" si="37"/>
        <v>8.060496399999991</v>
      </c>
      <c r="Z36" s="12">
        <f t="shared" si="37"/>
        <v>-10.973749599999991</v>
      </c>
      <c r="AA36" s="12">
        <f t="shared" si="37"/>
        <v>-30.791681999999938</v>
      </c>
      <c r="AB36" s="12">
        <f t="shared" si="37"/>
        <v>-51.393300799999935</v>
      </c>
      <c r="AC36" s="12">
        <f t="shared" si="37"/>
        <v>-72.778605999999897</v>
      </c>
      <c r="AD36" s="12">
        <f t="shared" si="37"/>
        <v>-94.947597600000066</v>
      </c>
      <c r="AE36" s="12">
        <f t="shared" si="37"/>
        <v>-117.90027560000006</v>
      </c>
      <c r="AF36" s="12">
        <f t="shared" si="37"/>
        <v>-141.63664</v>
      </c>
      <c r="AG36" s="12">
        <f t="shared" si="37"/>
        <v>-166.15669079999998</v>
      </c>
      <c r="AH36" s="12">
        <f t="shared" si="37"/>
        <v>-191.46042799999992</v>
      </c>
      <c r="AI36" s="12">
        <f t="shared" si="37"/>
        <v>-217.54785160000017</v>
      </c>
      <c r="AJ36" s="12">
        <f t="shared" si="37"/>
        <v>-244.41896159999985</v>
      </c>
      <c r="AK36" s="12">
        <f t="shared" si="37"/>
        <v>-270.6438270000001</v>
      </c>
      <c r="AL36" s="17">
        <f t="shared" si="37"/>
        <v>-270.92964999999992</v>
      </c>
      <c r="AM36" s="12">
        <f>$G34+$G36*(AM34-$N34)-$K36*(AM34-$N34)^2/2</f>
        <v>-329.73441000000003</v>
      </c>
    </row>
    <row r="37" spans="1:39" x14ac:dyDescent="0.25">
      <c r="A37" s="1">
        <v>7</v>
      </c>
      <c r="B37" s="1">
        <v>10</v>
      </c>
      <c r="C37" s="1">
        <v>17</v>
      </c>
      <c r="D37" s="1">
        <v>2</v>
      </c>
      <c r="E37" s="1" t="s">
        <v>32</v>
      </c>
      <c r="F37" s="1">
        <v>-74.86</v>
      </c>
      <c r="G37" s="1">
        <v>-151.09190000000001</v>
      </c>
      <c r="H37">
        <v>47.477899999999991</v>
      </c>
      <c r="I37" s="8"/>
      <c r="J37" s="8"/>
      <c r="K37" s="8"/>
      <c r="L37" s="8"/>
      <c r="M37" s="11" t="s">
        <v>38</v>
      </c>
      <c r="N37" s="8">
        <f>H34</f>
        <v>-230.43389999999999</v>
      </c>
      <c r="O37" s="19">
        <f>$H34+$H36*(O34-$N34)-$K36*(O34-$N34)^2/2</f>
        <v>-208.54771499999995</v>
      </c>
      <c r="P37" s="12">
        <f>$H34+$H36*(P34-$N34)-$K36*(P34-$N34)^2/2</f>
        <v>-177.41815710000003</v>
      </c>
      <c r="Q37" s="12">
        <f t="shared" ref="Q37:AK37" si="38">$H34+$H36*(Q34-$N34)-$K36*(Q34-$N34)^2/2</f>
        <v>-147.26700360000001</v>
      </c>
      <c r="R37" s="12">
        <f t="shared" si="38"/>
        <v>-121.11207760000002</v>
      </c>
      <c r="S37" s="12">
        <f t="shared" si="38"/>
        <v>-95.740837999999954</v>
      </c>
      <c r="T37" s="12">
        <f t="shared" si="38"/>
        <v>-71.153284799999994</v>
      </c>
      <c r="U37" s="12">
        <f t="shared" si="38"/>
        <v>-47.349418000000014</v>
      </c>
      <c r="V37" s="12">
        <f t="shared" si="38"/>
        <v>-24.329237600000049</v>
      </c>
      <c r="W37" s="12">
        <f t="shared" si="38"/>
        <v>-2.0927436000000057</v>
      </c>
      <c r="X37" s="12">
        <f t="shared" si="38"/>
        <v>19.360063999999987</v>
      </c>
      <c r="Y37" s="12">
        <f t="shared" si="38"/>
        <v>40.029185200000057</v>
      </c>
      <c r="Z37" s="12">
        <f t="shared" si="38"/>
        <v>59.914619999999985</v>
      </c>
      <c r="AA37" s="12">
        <f t="shared" si="38"/>
        <v>79.01636839999999</v>
      </c>
      <c r="AB37" s="12">
        <f t="shared" si="38"/>
        <v>97.334430399999974</v>
      </c>
      <c r="AC37" s="12">
        <f t="shared" si="38"/>
        <v>114.86880599999991</v>
      </c>
      <c r="AD37" s="12">
        <f t="shared" si="38"/>
        <v>131.61949520000002</v>
      </c>
      <c r="AE37" s="12">
        <f t="shared" si="38"/>
        <v>147.58649800000001</v>
      </c>
      <c r="AF37" s="12">
        <f t="shared" si="38"/>
        <v>162.76981439999997</v>
      </c>
      <c r="AG37" s="12">
        <f t="shared" si="38"/>
        <v>177.16944439999997</v>
      </c>
      <c r="AH37" s="12">
        <f t="shared" si="38"/>
        <v>190.78538799999998</v>
      </c>
      <c r="AI37" s="12">
        <f t="shared" si="38"/>
        <v>203.61764520000003</v>
      </c>
      <c r="AJ37" s="12">
        <f t="shared" si="38"/>
        <v>215.66621599999988</v>
      </c>
      <c r="AK37" s="12">
        <f t="shared" si="38"/>
        <v>226.37533340000002</v>
      </c>
      <c r="AL37" s="17">
        <f>$H34+$H36*(AL34-$N34)-$K36*(AL34-$N34)^2/2</f>
        <v>226.48664999999991</v>
      </c>
      <c r="AM37" s="12">
        <f t="shared" ref="AM37" si="39">$H34+$H36*(AM34-$N34)-$K36*(AM34-$N34)^2/2</f>
        <v>247.10980999999992</v>
      </c>
    </row>
    <row r="38" spans="1:39" x14ac:dyDescent="0.25">
      <c r="A38" s="1">
        <v>7</v>
      </c>
      <c r="B38" s="1">
        <v>10</v>
      </c>
      <c r="C38" s="1">
        <v>17</v>
      </c>
      <c r="D38" s="1">
        <v>1</v>
      </c>
      <c r="E38" s="1" t="s">
        <v>29</v>
      </c>
      <c r="F38" s="1">
        <v>-47.692</v>
      </c>
      <c r="G38" s="1">
        <v>151.91679999999999</v>
      </c>
      <c r="H38">
        <v>-215.69480000000001</v>
      </c>
      <c r="I38" s="8">
        <f>I22</f>
        <v>4.9000000000000004</v>
      </c>
      <c r="J38" s="8"/>
      <c r="K38" s="8"/>
      <c r="L38" s="8">
        <f>D39</f>
        <v>1</v>
      </c>
      <c r="M38" s="8" t="s">
        <v>42</v>
      </c>
      <c r="N38" s="1">
        <f>N34</f>
        <v>5.4</v>
      </c>
      <c r="O38" s="16">
        <f t="shared" ref="O38:AM38" si="40">O34</f>
        <v>5.5500000000000007</v>
      </c>
      <c r="P38" s="1">
        <f t="shared" si="40"/>
        <v>5.7690000000000001</v>
      </c>
      <c r="Q38" s="1">
        <f t="shared" si="40"/>
        <v>5.9880000000000004</v>
      </c>
      <c r="R38" s="1">
        <f t="shared" si="40"/>
        <v>6.1840000000000002</v>
      </c>
      <c r="S38" s="1">
        <f t="shared" si="40"/>
        <v>6.3800000000000008</v>
      </c>
      <c r="T38" s="1">
        <f t="shared" si="40"/>
        <v>6.5760000000000005</v>
      </c>
      <c r="U38" s="1">
        <f t="shared" si="40"/>
        <v>6.7720000000000002</v>
      </c>
      <c r="V38" s="1">
        <f t="shared" si="40"/>
        <v>6.968</v>
      </c>
      <c r="W38" s="1">
        <f t="shared" si="40"/>
        <v>7.1640000000000006</v>
      </c>
      <c r="X38" s="1">
        <f t="shared" si="40"/>
        <v>7.36</v>
      </c>
      <c r="Y38" s="1">
        <f t="shared" si="40"/>
        <v>7.5560000000000009</v>
      </c>
      <c r="Z38" s="1">
        <f t="shared" si="40"/>
        <v>7.7520000000000007</v>
      </c>
      <c r="AA38" s="1">
        <f t="shared" si="40"/>
        <v>7.9480000000000004</v>
      </c>
      <c r="AB38" s="1">
        <f t="shared" si="40"/>
        <v>8.1440000000000001</v>
      </c>
      <c r="AC38" s="1">
        <f t="shared" si="40"/>
        <v>8.34</v>
      </c>
      <c r="AD38" s="1">
        <f t="shared" si="40"/>
        <v>8.5360000000000014</v>
      </c>
      <c r="AE38" s="1">
        <f t="shared" si="40"/>
        <v>8.7320000000000011</v>
      </c>
      <c r="AF38" s="1">
        <f t="shared" si="40"/>
        <v>8.9280000000000008</v>
      </c>
      <c r="AG38" s="1">
        <f t="shared" si="40"/>
        <v>9.1240000000000006</v>
      </c>
      <c r="AH38" s="1">
        <f t="shared" si="40"/>
        <v>9.32</v>
      </c>
      <c r="AI38" s="1">
        <f t="shared" si="40"/>
        <v>9.5160000000000018</v>
      </c>
      <c r="AJ38" s="1">
        <f t="shared" si="40"/>
        <v>9.7119999999999997</v>
      </c>
      <c r="AK38" s="1">
        <f t="shared" si="40"/>
        <v>9.8980000000000015</v>
      </c>
      <c r="AL38" s="16">
        <f t="shared" si="40"/>
        <v>9.9</v>
      </c>
      <c r="AM38" s="1">
        <f t="shared" si="40"/>
        <v>10.3</v>
      </c>
    </row>
    <row r="39" spans="1:39" x14ac:dyDescent="0.25">
      <c r="A39" s="1">
        <v>7</v>
      </c>
      <c r="B39" s="1">
        <v>10</v>
      </c>
      <c r="C39" s="1">
        <v>17</v>
      </c>
      <c r="D39" s="1">
        <v>1</v>
      </c>
      <c r="E39" s="1" t="s">
        <v>30</v>
      </c>
      <c r="F39" s="1">
        <v>-56.84</v>
      </c>
      <c r="G39" s="1">
        <v>-332.67410000000001</v>
      </c>
      <c r="H39">
        <v>253.65209999999999</v>
      </c>
      <c r="I39" s="8"/>
      <c r="J39" s="8"/>
      <c r="K39" s="8"/>
      <c r="L39" s="8"/>
      <c r="M39" s="11" t="s">
        <v>21</v>
      </c>
      <c r="N39" s="1">
        <f>F38</f>
        <v>-47.692</v>
      </c>
      <c r="O39" s="19">
        <f>$F38+$F40*(O38-$N38)-$J40*(O38-$N38)^2/2</f>
        <v>-37.427049999999973</v>
      </c>
      <c r="P39" s="10">
        <f>$F38+$F40*(P38-$N38)-$J40*(P38-$N38)^2/2</f>
        <v>-23.636225800000012</v>
      </c>
      <c r="Q39" s="10">
        <f>$F38+$F40*(Q38-$N38)-$J40*(Q38-$N38)^2/2</f>
        <v>-11.265047199999993</v>
      </c>
      <c r="R39" s="10">
        <f>$F38+$F40*(R38-$N38)-$J40*(R38-$N38)^2/2</f>
        <v>-1.396956800000007</v>
      </c>
      <c r="S39" s="10">
        <f t="shared" ref="S39:AK39" si="41">$F38+$F40*(S38-$N38)-$J40*(S38-$N38)^2/2</f>
        <v>7.3340200000000202</v>
      </c>
      <c r="T39" s="10">
        <f t="shared" si="41"/>
        <v>14.927883200000011</v>
      </c>
      <c r="U39" s="10">
        <f t="shared" si="41"/>
        <v>21.384632800000009</v>
      </c>
      <c r="V39" s="10">
        <f t="shared" si="41"/>
        <v>26.704268799999994</v>
      </c>
      <c r="W39" s="10">
        <f t="shared" si="41"/>
        <v>30.886791200000005</v>
      </c>
      <c r="X39" s="10">
        <f t="shared" si="41"/>
        <v>33.932200000000002</v>
      </c>
      <c r="Y39" s="10">
        <f t="shared" si="41"/>
        <v>35.840495200000007</v>
      </c>
      <c r="Z39" s="10">
        <f t="shared" si="41"/>
        <v>36.611676799999998</v>
      </c>
      <c r="AA39" s="10">
        <f t="shared" si="41"/>
        <v>36.245744800000011</v>
      </c>
      <c r="AB39" s="10">
        <f t="shared" si="41"/>
        <v>34.742699200000018</v>
      </c>
      <c r="AC39" s="10">
        <f t="shared" si="41"/>
        <v>32.102539999999991</v>
      </c>
      <c r="AD39" s="10">
        <f t="shared" si="41"/>
        <v>28.325267199999985</v>
      </c>
      <c r="AE39" s="10">
        <f t="shared" si="41"/>
        <v>23.410880800000001</v>
      </c>
      <c r="AF39" s="10">
        <f t="shared" si="41"/>
        <v>17.359380799999997</v>
      </c>
      <c r="AG39" s="10">
        <f t="shared" si="41"/>
        <v>10.1707672</v>
      </c>
      <c r="AH39" s="10">
        <f t="shared" si="41"/>
        <v>1.8450400000000116</v>
      </c>
      <c r="AI39" s="10">
        <f t="shared" si="41"/>
        <v>-7.617800800000083</v>
      </c>
      <c r="AJ39" s="10">
        <f t="shared" si="41"/>
        <v>-18.217755199999942</v>
      </c>
      <c r="AK39" s="10">
        <f t="shared" si="41"/>
        <v>-29.328465200000096</v>
      </c>
      <c r="AL39" s="17">
        <f>$F38+$F40*(AL38-$N38)-$J40*(AL38-$N38)^2/2</f>
        <v>-29.453499999999963</v>
      </c>
      <c r="AM39" s="10">
        <f>$F38+$F40*(AM38-$N38)-$J40*(AM38-$N38)^2/2</f>
        <v>-56.840300000000013</v>
      </c>
    </row>
    <row r="40" spans="1:39" x14ac:dyDescent="0.25">
      <c r="A40" s="1">
        <v>7</v>
      </c>
      <c r="B40" s="1">
        <v>10</v>
      </c>
      <c r="C40" s="1">
        <v>17</v>
      </c>
      <c r="D40" s="1">
        <v>1</v>
      </c>
      <c r="E40" s="1" t="s">
        <v>31</v>
      </c>
      <c r="F40" s="1">
        <v>70.653000000000006</v>
      </c>
      <c r="G40" s="1">
        <v>-48.916000000000004</v>
      </c>
      <c r="H40">
        <v>145.76400000000001</v>
      </c>
      <c r="I40" s="8"/>
      <c r="J40" s="8">
        <f>(F40-F41)/I38</f>
        <v>29.6</v>
      </c>
      <c r="K40" s="8">
        <f>(G40-G41)/I38</f>
        <v>20.399999999999999</v>
      </c>
      <c r="L40" s="8"/>
      <c r="M40" s="11" t="s">
        <v>37</v>
      </c>
      <c r="N40" s="8">
        <f>G38</f>
        <v>151.91679999999999</v>
      </c>
      <c r="O40" s="17">
        <f>$G38+$G40*(O38-$N38)-$K40*(O38-$N38)^2/2</f>
        <v>144.34989999999996</v>
      </c>
      <c r="P40" s="12">
        <f>$G38+$G40*(P38-$N38)-$K40*(P38-$N38)^2/2</f>
        <v>132.47795379999999</v>
      </c>
      <c r="Q40" s="12">
        <f t="shared" ref="Q40:AL40" si="42">$G38+$G40*(Q38-$N38)-$K40*(Q38-$N38)^2/2</f>
        <v>119.6276032</v>
      </c>
      <c r="R40" s="12">
        <f t="shared" si="42"/>
        <v>107.2971648</v>
      </c>
      <c r="S40" s="12">
        <f t="shared" si="42"/>
        <v>94.183039999999963</v>
      </c>
      <c r="T40" s="12">
        <f t="shared" si="42"/>
        <v>80.28522879999997</v>
      </c>
      <c r="U40" s="12">
        <f t="shared" si="42"/>
        <v>65.603731199999999</v>
      </c>
      <c r="V40" s="12">
        <f t="shared" si="42"/>
        <v>50.138547200000026</v>
      </c>
      <c r="W40" s="12">
        <f t="shared" si="42"/>
        <v>33.889676799999975</v>
      </c>
      <c r="X40" s="12">
        <f t="shared" si="42"/>
        <v>16.857120000000002</v>
      </c>
      <c r="Y40" s="12">
        <f t="shared" si="42"/>
        <v>-0.95912320000006446</v>
      </c>
      <c r="Z40" s="12">
        <f t="shared" si="42"/>
        <v>-19.559052800000046</v>
      </c>
      <c r="AA40" s="12">
        <f t="shared" si="42"/>
        <v>-38.942668800000007</v>
      </c>
      <c r="AB40" s="12">
        <f t="shared" si="42"/>
        <v>-59.10997119999999</v>
      </c>
      <c r="AC40" s="12">
        <f t="shared" si="42"/>
        <v>-80.06095999999998</v>
      </c>
      <c r="AD40" s="12">
        <f t="shared" si="42"/>
        <v>-101.79563520000012</v>
      </c>
      <c r="AE40" s="12">
        <f t="shared" si="42"/>
        <v>-124.31399680000011</v>
      </c>
      <c r="AF40" s="12">
        <f t="shared" si="42"/>
        <v>-147.61604480000005</v>
      </c>
      <c r="AG40" s="12">
        <f t="shared" si="42"/>
        <v>-171.70177920000003</v>
      </c>
      <c r="AH40" s="12">
        <f t="shared" si="42"/>
        <v>-196.57119999999998</v>
      </c>
      <c r="AI40" s="12">
        <f t="shared" si="42"/>
        <v>-222.22430720000023</v>
      </c>
      <c r="AJ40" s="12">
        <f t="shared" si="42"/>
        <v>-248.6611007999999</v>
      </c>
      <c r="AK40" s="12">
        <f t="shared" si="42"/>
        <v>-274.47380880000014</v>
      </c>
      <c r="AL40" s="17">
        <f t="shared" si="42"/>
        <v>-274.7552</v>
      </c>
      <c r="AM40" s="12">
        <f>$G38+$G40*(AM38-$N38)-$K40*(AM38-$N38)^2/2</f>
        <v>-332.67360000000008</v>
      </c>
    </row>
    <row r="41" spans="1:39" x14ac:dyDescent="0.25">
      <c r="A41" s="2">
        <v>7</v>
      </c>
      <c r="B41" s="2">
        <v>10</v>
      </c>
      <c r="C41" s="2">
        <v>17</v>
      </c>
      <c r="D41" s="2">
        <v>1</v>
      </c>
      <c r="E41" s="2" t="s">
        <v>32</v>
      </c>
      <c r="F41" s="2">
        <v>-74.387</v>
      </c>
      <c r="G41" s="2">
        <v>-148.876</v>
      </c>
      <c r="H41" s="3">
        <v>45.804000000000002</v>
      </c>
      <c r="I41" s="3"/>
      <c r="J41" s="3"/>
      <c r="K41" s="3"/>
      <c r="L41" s="3"/>
      <c r="M41" s="13" t="s">
        <v>38</v>
      </c>
      <c r="N41" s="2">
        <f>H38</f>
        <v>-215.69480000000001</v>
      </c>
      <c r="O41" s="18">
        <f>$H38+$H40*(O38-$N38)-$K40*(O38-$N38)^2/2</f>
        <v>-194.05969999999996</v>
      </c>
      <c r="P41" s="14">
        <f>$H38+$H40*(P38-$N38)-$K40*(P38-$N38)^2/2</f>
        <v>-163.29672620000005</v>
      </c>
      <c r="Q41" s="14">
        <f t="shared" ref="Q41:AK41" si="43">$H38+$H40*(Q38-$N38)-$K40*(Q38-$N38)^2/2</f>
        <v>-133.51215680000001</v>
      </c>
      <c r="R41" s="14">
        <f t="shared" si="43"/>
        <v>-107.68531520000002</v>
      </c>
      <c r="S41" s="14">
        <f t="shared" si="43"/>
        <v>-82.642159999999947</v>
      </c>
      <c r="T41" s="14">
        <f t="shared" si="43"/>
        <v>-58.382691199999989</v>
      </c>
      <c r="U41" s="14">
        <f t="shared" si="43"/>
        <v>-34.906908800000025</v>
      </c>
      <c r="V41" s="14">
        <f t="shared" si="43"/>
        <v>-12.214812800000026</v>
      </c>
      <c r="W41" s="14">
        <f t="shared" si="43"/>
        <v>9.6935968000000514</v>
      </c>
      <c r="X41" s="14">
        <f t="shared" si="43"/>
        <v>30.818320000000021</v>
      </c>
      <c r="Y41" s="14">
        <f t="shared" si="43"/>
        <v>51.159356800000069</v>
      </c>
      <c r="Z41" s="14">
        <f t="shared" si="43"/>
        <v>70.71670720000003</v>
      </c>
      <c r="AA41" s="14">
        <f t="shared" si="43"/>
        <v>89.490371200000013</v>
      </c>
      <c r="AB41" s="14">
        <f t="shared" si="43"/>
        <v>107.48034879999997</v>
      </c>
      <c r="AC41" s="14">
        <f t="shared" si="43"/>
        <v>124.68663999999994</v>
      </c>
      <c r="AD41" s="14">
        <f t="shared" si="43"/>
        <v>141.10924480000011</v>
      </c>
      <c r="AE41" s="14">
        <f t="shared" si="43"/>
        <v>156.74816320000008</v>
      </c>
      <c r="AF41" s="14">
        <f t="shared" si="43"/>
        <v>171.60339520000014</v>
      </c>
      <c r="AG41" s="14">
        <f t="shared" si="43"/>
        <v>185.67494080000006</v>
      </c>
      <c r="AH41" s="14">
        <f t="shared" si="43"/>
        <v>198.9628000000001</v>
      </c>
      <c r="AI41" s="14">
        <f t="shared" si="43"/>
        <v>211.46697280000018</v>
      </c>
      <c r="AJ41" s="14">
        <f t="shared" si="43"/>
        <v>223.18745920000006</v>
      </c>
      <c r="AK41" s="14">
        <f t="shared" si="43"/>
        <v>233.58523120000015</v>
      </c>
      <c r="AL41" s="18">
        <f>$H38+$H40*(AL38-$N38)-$K40*(AL38-$N38)^2/2</f>
        <v>233.69320000000013</v>
      </c>
      <c r="AM41" s="14">
        <f t="shared" ref="AM41" si="44">$H38+$H40*(AM38-$N38)-$K40*(AM38-$N38)^2/2</f>
        <v>253.6468000000001</v>
      </c>
    </row>
    <row r="42" spans="1:39" x14ac:dyDescent="0.25">
      <c r="I42" s="8"/>
      <c r="J42" s="8"/>
      <c r="K42" s="8"/>
      <c r="L42" s="8"/>
    </row>
    <row r="44" spans="1:39" x14ac:dyDescent="0.25">
      <c r="A44" t="s">
        <v>44</v>
      </c>
    </row>
    <row r="46" spans="1:39" x14ac:dyDescent="0.25">
      <c r="C46" s="23">
        <v>3</v>
      </c>
      <c r="D46" s="8">
        <v>10</v>
      </c>
      <c r="E46" s="23">
        <v>10</v>
      </c>
      <c r="F46" s="8">
        <v>17</v>
      </c>
      <c r="G46" s="8"/>
      <c r="H46" s="8"/>
      <c r="I46" s="8"/>
      <c r="J46" s="8"/>
    </row>
    <row r="47" spans="1:39" x14ac:dyDescent="0.25">
      <c r="A47" s="1">
        <v>1</v>
      </c>
      <c r="B47" s="32" t="s">
        <v>45</v>
      </c>
      <c r="C47" s="1">
        <v>-27.132999999999999</v>
      </c>
      <c r="D47" s="32">
        <v>-35.676000000000002</v>
      </c>
      <c r="E47" s="1">
        <v>-46.658000000000001</v>
      </c>
      <c r="F47" s="1">
        <v>-45.183999999999997</v>
      </c>
      <c r="G47" s="8"/>
      <c r="H47" s="81" t="s">
        <v>111</v>
      </c>
      <c r="I47" s="81" t="s">
        <v>110</v>
      </c>
      <c r="J47" s="81"/>
      <c r="K47" s="81"/>
    </row>
    <row r="48" spans="1:39" x14ac:dyDescent="0.25">
      <c r="A48" s="1">
        <v>2</v>
      </c>
      <c r="B48" s="32" t="s">
        <v>46</v>
      </c>
      <c r="C48" s="1">
        <v>-16.029</v>
      </c>
      <c r="D48" s="32">
        <v>-21.367999999999999</v>
      </c>
      <c r="E48" s="1">
        <v>-30.190999999999999</v>
      </c>
      <c r="F48" s="1">
        <v>-31.181000000000001</v>
      </c>
      <c r="G48" s="8"/>
      <c r="H48" s="8"/>
      <c r="I48" s="8"/>
      <c r="J48" s="8"/>
    </row>
    <row r="49" spans="1:83" x14ac:dyDescent="0.25">
      <c r="A49" s="1">
        <v>3</v>
      </c>
      <c r="B49" s="32" t="s">
        <v>47</v>
      </c>
      <c r="C49" s="1">
        <v>-0.16</v>
      </c>
      <c r="D49" s="32">
        <v>0.122</v>
      </c>
      <c r="E49" s="1">
        <v>-0.41099999999999998</v>
      </c>
      <c r="F49" s="1">
        <v>0.60499999999999998</v>
      </c>
      <c r="G49" s="8"/>
      <c r="H49" s="8"/>
      <c r="I49" s="8"/>
      <c r="J49" s="8"/>
    </row>
    <row r="50" spans="1:83" x14ac:dyDescent="0.25">
      <c r="A50" s="1">
        <v>4</v>
      </c>
      <c r="B50" s="32" t="s">
        <v>48</v>
      </c>
      <c r="C50" s="1">
        <v>16.898</v>
      </c>
      <c r="D50" s="32">
        <v>-13.285</v>
      </c>
      <c r="E50" s="1">
        <v>41.612000000000002</v>
      </c>
      <c r="F50" s="1">
        <v>-60.895000000000003</v>
      </c>
      <c r="G50" s="8"/>
      <c r="H50" s="8"/>
      <c r="I50" s="8"/>
      <c r="J50" s="8"/>
    </row>
    <row r="51" spans="1:83" x14ac:dyDescent="0.25">
      <c r="A51" s="1">
        <v>5</v>
      </c>
      <c r="B51" s="32" t="s">
        <v>49</v>
      </c>
      <c r="C51" s="1">
        <v>-0.22900000000000001</v>
      </c>
      <c r="D51" s="32">
        <v>0.18</v>
      </c>
      <c r="E51" s="1">
        <v>-0.56200000000000006</v>
      </c>
      <c r="F51" s="1">
        <v>0.82199999999999995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83" ht="18.75" x14ac:dyDescent="0.35">
      <c r="A52" s="1">
        <v>6</v>
      </c>
      <c r="B52" s="32" t="s">
        <v>50</v>
      </c>
      <c r="C52" s="1">
        <v>-0.371</v>
      </c>
      <c r="D52" s="32">
        <v>0.29099999999999998</v>
      </c>
      <c r="E52" s="1">
        <v>-0.90900000000000003</v>
      </c>
      <c r="F52" s="1">
        <v>1.33</v>
      </c>
      <c r="G52" s="8"/>
      <c r="H52" s="65" t="s">
        <v>86</v>
      </c>
      <c r="I52" s="65" t="s">
        <v>84</v>
      </c>
      <c r="J52" s="65" t="s">
        <v>85</v>
      </c>
      <c r="K52" s="65" t="s">
        <v>83</v>
      </c>
      <c r="L52" s="65" t="s">
        <v>128</v>
      </c>
      <c r="M52" s="148" t="s">
        <v>129</v>
      </c>
      <c r="N52" s="65" t="s">
        <v>87</v>
      </c>
      <c r="O52" s="65" t="s">
        <v>128</v>
      </c>
      <c r="P52" s="148" t="s">
        <v>129</v>
      </c>
      <c r="Q52" s="79" t="s">
        <v>86</v>
      </c>
      <c r="R52" s="79" t="s">
        <v>55</v>
      </c>
      <c r="S52" s="79" t="s">
        <v>56</v>
      </c>
      <c r="T52" s="79" t="s">
        <v>79</v>
      </c>
      <c r="U52" s="79" t="s">
        <v>86</v>
      </c>
      <c r="V52" s="240" t="s">
        <v>91</v>
      </c>
      <c r="W52" s="240"/>
      <c r="X52" s="240" t="s">
        <v>92</v>
      </c>
      <c r="Y52" s="24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157" t="s">
        <v>131</v>
      </c>
      <c r="AI52" s="157" t="s">
        <v>132</v>
      </c>
      <c r="AJ52" s="157" t="s">
        <v>133</v>
      </c>
      <c r="AK52" s="157" t="s">
        <v>134</v>
      </c>
      <c r="AL52" s="157" t="s">
        <v>135</v>
      </c>
      <c r="AM52" s="157" t="s">
        <v>136</v>
      </c>
      <c r="AN52" s="157" t="s">
        <v>137</v>
      </c>
      <c r="AO52" s="157" t="s">
        <v>138</v>
      </c>
      <c r="AP52" s="157" t="s">
        <v>139</v>
      </c>
      <c r="AQ52" s="158" t="s">
        <v>140</v>
      </c>
      <c r="AR52" s="157" t="s">
        <v>141</v>
      </c>
      <c r="AS52" s="157" t="s">
        <v>142</v>
      </c>
      <c r="AT52" s="159" t="s">
        <v>131</v>
      </c>
      <c r="AU52" s="157" t="s">
        <v>132</v>
      </c>
      <c r="AV52" s="157" t="s">
        <v>133</v>
      </c>
      <c r="AW52" s="157" t="s">
        <v>134</v>
      </c>
      <c r="AX52" s="157" t="s">
        <v>42</v>
      </c>
      <c r="AY52" s="157" t="s">
        <v>136</v>
      </c>
      <c r="AZ52" s="157" t="s">
        <v>137</v>
      </c>
      <c r="BA52" s="157" t="s">
        <v>138</v>
      </c>
      <c r="BB52" s="157" t="s">
        <v>139</v>
      </c>
      <c r="BC52" s="158" t="s">
        <v>140</v>
      </c>
      <c r="BD52" s="157" t="s">
        <v>143</v>
      </c>
      <c r="BE52" s="157" t="s">
        <v>144</v>
      </c>
      <c r="BF52" s="205" t="s">
        <v>145</v>
      </c>
      <c r="BG52" s="205" t="s">
        <v>188</v>
      </c>
      <c r="BH52" s="205" t="s">
        <v>186</v>
      </c>
      <c r="BI52" s="205" t="s">
        <v>146</v>
      </c>
      <c r="BJ52" s="205" t="s">
        <v>147</v>
      </c>
      <c r="BK52" s="205" t="s">
        <v>148</v>
      </c>
      <c r="BL52" s="205" t="s">
        <v>189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  <c r="CB52" s="236"/>
      <c r="CC52" s="236"/>
      <c r="CD52" s="236"/>
      <c r="CE52" s="236"/>
    </row>
    <row r="53" spans="1:83" ht="16.5" x14ac:dyDescent="0.35">
      <c r="B53" s="32" t="s">
        <v>33</v>
      </c>
      <c r="C53" s="35">
        <f>(ABS(C49)+ABS(C51))*SIGN(C49)</f>
        <v>-0.38900000000000001</v>
      </c>
      <c r="D53" s="37">
        <f t="shared" ref="D53:F54" si="45">(ABS(D49)+ABS(D51))*SIGN(D49)</f>
        <v>0.30199999999999999</v>
      </c>
      <c r="E53" s="35">
        <f t="shared" si="45"/>
        <v>-0.97300000000000009</v>
      </c>
      <c r="F53" s="35">
        <f t="shared" si="45"/>
        <v>1.427</v>
      </c>
      <c r="G53" s="35"/>
      <c r="H53" s="195">
        <v>3</v>
      </c>
      <c r="I53" s="196">
        <f>C57</f>
        <v>-33.414699999999996</v>
      </c>
      <c r="J53" s="196">
        <f>C58</f>
        <v>-29.589864999999996</v>
      </c>
      <c r="K53" s="196">
        <f t="shared" ref="K53:K54" si="46">$N$154</f>
        <v>59.367672447112795</v>
      </c>
      <c r="L53" s="193" t="str">
        <f>IF(ABS(I53)&lt;=K53,"VERIFICA","NON VERIFICA")</f>
        <v>VERIFICA</v>
      </c>
      <c r="M53" s="193" t="str">
        <f>IF(ABS(J53)&lt;=K53,"VERIFICA","NON VERIFICA")</f>
        <v>VERIFICA</v>
      </c>
      <c r="N53" s="196">
        <f>$N$155</f>
        <v>78.793474915358573</v>
      </c>
      <c r="O53" s="193" t="str">
        <f>IF(ABS(I53)&lt;=N53,"VERIFICA","NON VERIFICA")</f>
        <v>VERIFICA</v>
      </c>
      <c r="P53" s="193" t="str">
        <f>IF(ABS(J53)&lt;=N53,"VERIFICA","NON VERIFICA")</f>
        <v>VERIFICA</v>
      </c>
      <c r="Q53" s="195">
        <v>3</v>
      </c>
      <c r="R53" s="198">
        <f>C61</f>
        <v>3.5008974122346213</v>
      </c>
      <c r="S53" s="198">
        <f>C62</f>
        <v>0.40894253248904416</v>
      </c>
      <c r="T53" s="331">
        <f>C63</f>
        <v>2.0742003388515027</v>
      </c>
      <c r="U53" s="195">
        <v>3</v>
      </c>
      <c r="V53" s="198">
        <f>3*fi!$B$6</f>
        <v>6.0288000000000004</v>
      </c>
      <c r="W53" s="199" t="s">
        <v>95</v>
      </c>
      <c r="X53" s="198">
        <f>3*fi!$B$6</f>
        <v>6.0288000000000004</v>
      </c>
      <c r="Y53" s="199" t="s">
        <v>95</v>
      </c>
      <c r="Z53" s="198">
        <f>40*28*1.4/450</f>
        <v>3.4844444444444442</v>
      </c>
      <c r="AA53" s="198" t="s">
        <v>96</v>
      </c>
      <c r="AB53" s="198">
        <f>X53+40*28*(3.5/450)</f>
        <v>14.739911111111111</v>
      </c>
      <c r="AC53" s="198" t="s">
        <v>96</v>
      </c>
      <c r="AD53" s="296" t="str">
        <f>IF((25*V53)/100&lt;=X53,"VERIFICA","NON VERIFICA")</f>
        <v>VERIFICA</v>
      </c>
      <c r="AE53" s="296"/>
      <c r="AF53" s="332" t="str">
        <f>IF((50*V53)/100&lt;=X53,"VERIFICA","NON VERIFICA")</f>
        <v>VERIFICA</v>
      </c>
      <c r="AG53" s="333"/>
      <c r="AH53" s="192">
        <f>(V53*100*391.3)/(40*10*($F$157)*10*14.17)</f>
        <v>0.17342018348623855</v>
      </c>
      <c r="AI53" s="192">
        <f>X53/V53</f>
        <v>1</v>
      </c>
      <c r="AJ53" s="192">
        <f>0.0035*AI53/0.00196</f>
        <v>1.7857142857142858</v>
      </c>
      <c r="AK53" s="200">
        <v>0.81</v>
      </c>
      <c r="AL53" s="201">
        <f>(AH53/(2*AK53))*((1-AJ53)+SQRT((1-AJ53)^2+(4*AK53*AJ53*0.04)/(AH53*(0.28-0.04))))*(0.28-0.04)</f>
        <v>4.367088233304172E-2</v>
      </c>
      <c r="AM53" s="202">
        <f>(AL53-0.04)*0.0035/AL53</f>
        <v>2.9420262379093403E-4</v>
      </c>
      <c r="AN53" s="202">
        <v>1.9599999999999999E-3</v>
      </c>
      <c r="AO53" s="200" t="str">
        <f>IF(AM53&lt;AN53, "VERIFICA","NON VERIFICA")</f>
        <v>VERIFICA</v>
      </c>
      <c r="AP53" s="200">
        <v>0.41599999999999998</v>
      </c>
      <c r="AQ53" s="192">
        <f>(AL53-0.04)*0.0035/(AL53*0.00196)</f>
        <v>0.15010337948517041</v>
      </c>
      <c r="AR53" s="192">
        <f>(V53*100*0.9*391.3*($F$157)*10)*10^-6</f>
        <v>50.955899904000006</v>
      </c>
      <c r="AS53" s="192">
        <f>((V53*100*(($F$157)*10-AP53*AL53*1000)+AQ53*X53*100*(AP53*AL53*1000-0.04*1000))*391.3)*10^-6</f>
        <v>51.558811746908773</v>
      </c>
      <c r="AT53" s="192">
        <f>(X53*100*391.3)/(40*10*($F$157)*10*14.17)</f>
        <v>0.17342018348623855</v>
      </c>
      <c r="AU53" s="192">
        <f>V53/X53</f>
        <v>1</v>
      </c>
      <c r="AV53" s="192">
        <f>0.0035*AU53/0.00196</f>
        <v>1.7857142857142858</v>
      </c>
      <c r="AW53" s="200">
        <v>0.81</v>
      </c>
      <c r="AX53" s="192">
        <f>(AT53/(2*AW53))*((1-AV53)+SQRT((1-AV53)^2+(4*AW53*AV53*0.04)/(AT53*(0.24))))*(0.24)</f>
        <v>4.3670882333041713E-2</v>
      </c>
      <c r="AY53" s="202">
        <f>(AX53-0.04)*0.0035/AX53</f>
        <v>2.9420262379093348E-4</v>
      </c>
      <c r="AZ53" s="202">
        <v>1.9599999999999999E-3</v>
      </c>
      <c r="BA53" s="200" t="str">
        <f>IF(AY53&lt;AZ53, "VERIFICA","NON VERIFICA")</f>
        <v>VERIFICA</v>
      </c>
      <c r="BB53" s="200">
        <v>0.41599999999999998</v>
      </c>
      <c r="BC53" s="192">
        <f>(AX53-0.04)*0.0035/(AX53*0.00196)</f>
        <v>0.15010337948517014</v>
      </c>
      <c r="BD53" s="192">
        <f>(X53*100*0.9*391.3*($F$157)*10)*10^-6</f>
        <v>50.955899904000006</v>
      </c>
      <c r="BE53" s="192">
        <f>((X53*100*(($F$157)*10-BB53*AX53*1000)+BC53*V53*100*(BB53*AX53*1000-0.04*1000))*391.3)*10^-6</f>
        <v>51.558811746908781</v>
      </c>
      <c r="BF53" s="300">
        <f>K4</f>
        <v>7.9</v>
      </c>
      <c r="BG53" s="191">
        <f t="shared" ref="BG53:BG56" si="47">BE53</f>
        <v>51.558811746908781</v>
      </c>
      <c r="BH53" s="192">
        <f t="shared" ref="BH53:BH56" si="48">AS53</f>
        <v>51.558811746908773</v>
      </c>
      <c r="BI53" s="302">
        <f>(BF53*$AR$2/2)+(BH53+ABS(BG54))/$AR$2</f>
        <v>40.364141861532858</v>
      </c>
      <c r="BJ53" s="302">
        <f>(BF53*$AR$2/2)+(ABS(BG53)+BH54)/$AR$2</f>
        <v>40.364141861532858</v>
      </c>
      <c r="BK53" s="302">
        <f>MAX(ABS(F4),ABS(F5))</f>
        <v>37.762</v>
      </c>
      <c r="BL53" s="291">
        <f>MAX(BI53,BJ53,BK53)</f>
        <v>40.364141861532858</v>
      </c>
      <c r="BM53" s="305">
        <f>BL53*10/(0.9*(0.24)*391.3*2)</f>
        <v>2.3878229892247149</v>
      </c>
      <c r="BN53" s="307">
        <v>8</v>
      </c>
      <c r="BO53" s="305">
        <f>fi!$B$2</f>
        <v>0.50240000000000007</v>
      </c>
      <c r="BP53" s="291">
        <f>0.24/4</f>
        <v>0.06</v>
      </c>
      <c r="BQ53" s="291">
        <f t="shared" ref="BQ53" si="49">0.225</f>
        <v>0.22500000000000001</v>
      </c>
      <c r="BR53" s="291">
        <f t="shared" ref="BR53" si="50">8*0.016</f>
        <v>0.128</v>
      </c>
      <c r="BS53" s="291">
        <f t="shared" ref="BS53" si="51">24*0.008</f>
        <v>0.192</v>
      </c>
      <c r="BT53" s="291">
        <f t="shared" ref="BT53" si="52">MIN(BP53:BS53)</f>
        <v>0.06</v>
      </c>
      <c r="BU53" s="240" t="str">
        <f>IF(BL53&lt;=$N$156,"VERIFICA","NON VERIFICA")</f>
        <v>VERIFICA</v>
      </c>
      <c r="BV53" s="240"/>
      <c r="BW53" s="240"/>
      <c r="BX53" s="240" t="str">
        <f>IF(BL53&lt;=$X$158,"VERIFICA","NON VERIFICA")</f>
        <v>VERIFICA</v>
      </c>
      <c r="BY53" s="240"/>
      <c r="BZ53" s="240"/>
      <c r="CA53" s="318">
        <v>15</v>
      </c>
      <c r="CB53" s="236"/>
      <c r="CC53" s="288" t="s">
        <v>212</v>
      </c>
      <c r="CD53" s="289"/>
      <c r="CE53" s="289"/>
    </row>
    <row r="54" spans="1:83" ht="16.5" x14ac:dyDescent="0.35">
      <c r="B54" s="32" t="s">
        <v>34</v>
      </c>
      <c r="C54" s="35">
        <f>(ABS(C50)+ABS(C52))*SIGN(C50)</f>
        <v>17.268999999999998</v>
      </c>
      <c r="D54" s="37">
        <f t="shared" si="45"/>
        <v>-13.576000000000001</v>
      </c>
      <c r="E54" s="35">
        <f t="shared" si="45"/>
        <v>42.521000000000001</v>
      </c>
      <c r="F54" s="35">
        <f t="shared" si="45"/>
        <v>-62.225000000000001</v>
      </c>
      <c r="G54" s="35"/>
      <c r="H54" s="195">
        <v>10</v>
      </c>
      <c r="I54" s="196">
        <f>D47</f>
        <v>-35.676000000000002</v>
      </c>
      <c r="J54" s="196">
        <f>D58</f>
        <v>-30.914524999999998</v>
      </c>
      <c r="K54" s="196">
        <f t="shared" si="46"/>
        <v>59.367672447112795</v>
      </c>
      <c r="L54" s="193" t="str">
        <f>IF(ABS(I54)&lt;=K54,"VERIFICA","NON VERIFICA")</f>
        <v>VERIFICA</v>
      </c>
      <c r="M54" s="193" t="str">
        <f>IF(ABS(J54)&lt;=K54,"VERIFICA","NON VERIFICA")</f>
        <v>VERIFICA</v>
      </c>
      <c r="N54" s="196">
        <f>$N$155</f>
        <v>78.793474915358573</v>
      </c>
      <c r="O54" s="193" t="str">
        <f>IF(ABS(I54)&lt;=N54,"VERIFICA","NON VERIFICA")</f>
        <v>VERIFICA</v>
      </c>
      <c r="P54" s="193" t="str">
        <f>IF(ABS(J54)&lt;=N54,"VERIFICA","NON VERIFICA")</f>
        <v>VERIFICA</v>
      </c>
      <c r="Q54" s="195">
        <v>10</v>
      </c>
      <c r="R54" s="198">
        <f>D61</f>
        <v>3.6576233305884465</v>
      </c>
      <c r="S54" s="198">
        <f>D62</f>
        <v>0</v>
      </c>
      <c r="T54" s="331"/>
      <c r="U54" s="195">
        <v>10</v>
      </c>
      <c r="V54" s="198">
        <f>3*fi!$B$6</f>
        <v>6.0288000000000004</v>
      </c>
      <c r="W54" s="199" t="s">
        <v>95</v>
      </c>
      <c r="X54" s="198">
        <f>3*fi!$B$6</f>
        <v>6.0288000000000004</v>
      </c>
      <c r="Y54" s="199" t="s">
        <v>95</v>
      </c>
      <c r="Z54" s="198">
        <f t="shared" ref="Z54" si="53">40*28*1.4/450</f>
        <v>3.4844444444444442</v>
      </c>
      <c r="AA54" s="198" t="s">
        <v>96</v>
      </c>
      <c r="AB54" s="198">
        <f>X54+40*28*(3.5/450)</f>
        <v>14.739911111111111</v>
      </c>
      <c r="AC54" s="198" t="s">
        <v>96</v>
      </c>
      <c r="AD54" s="296" t="str">
        <f>IF((25*V54)/100&lt;=X54,"VERIFICA","NON VERIFICA")</f>
        <v>VERIFICA</v>
      </c>
      <c r="AE54" s="296"/>
      <c r="AF54" s="328" t="str">
        <f>IF((50*V54)/100&lt;=X54,"VERIFICA","NON VERIFICA")</f>
        <v>VERIFICA</v>
      </c>
      <c r="AG54" s="329"/>
      <c r="AH54" s="192">
        <f>(V54*100*391.3)/(40*10*($F$157)*10*14.17)</f>
        <v>0.17342018348623855</v>
      </c>
      <c r="AI54" s="192">
        <f t="shared" ref="AI54:AI56" si="54">X54/V54</f>
        <v>1</v>
      </c>
      <c r="AJ54" s="192">
        <f t="shared" ref="AJ54:AJ55" si="55">0.0035*AI54/0.00196</f>
        <v>1.7857142857142858</v>
      </c>
      <c r="AK54" s="200">
        <v>0.81</v>
      </c>
      <c r="AL54" s="201">
        <f t="shared" ref="AL54" si="56">(AH54/(2*AK54))*((1-AJ54)+SQRT((1-AJ54)^2+(4*AK54*AJ54*0.04)/(AH54*(0.28-0.04))))*(0.28-0.04)</f>
        <v>4.367088233304172E-2</v>
      </c>
      <c r="AM54" s="202">
        <f t="shared" ref="AM54:AM56" si="57">(AL54-0.04)*0.0035/AL54</f>
        <v>2.9420262379093403E-4</v>
      </c>
      <c r="AN54" s="202">
        <v>1.9599999999999999E-3</v>
      </c>
      <c r="AO54" s="200" t="str">
        <f t="shared" ref="AO54:AO56" si="58">IF(AM54&lt;AN54, "VERIFICA","NON VERIFICA")</f>
        <v>VERIFICA</v>
      </c>
      <c r="AP54" s="200">
        <v>0.41599999999999998</v>
      </c>
      <c r="AQ54" s="192">
        <f>(AL54-0.04)*0.0035/(AL54*0.00196)</f>
        <v>0.15010337948517041</v>
      </c>
      <c r="AR54" s="192">
        <f>(V54*100*0.9*391.3*($F$157)*10)*10^-6</f>
        <v>50.955899904000006</v>
      </c>
      <c r="AS54" s="192">
        <f>((V54*100*(($F$157)*10-AP54*AL54*1000)+AQ54*X54*100*(AP54*AL54*1000-0.04*1000))*391.3)*10^-6</f>
        <v>51.558811746908773</v>
      </c>
      <c r="AT54" s="192">
        <f>(X54*100*391.3)/(40*10*($F$157)*10*14.17)</f>
        <v>0.17342018348623855</v>
      </c>
      <c r="AU54" s="192">
        <f t="shared" ref="AU54:AU56" si="59">V54/X54</f>
        <v>1</v>
      </c>
      <c r="AV54" s="192">
        <f t="shared" ref="AV54:AV56" si="60">0.0035*AU54/0.00196</f>
        <v>1.7857142857142858</v>
      </c>
      <c r="AW54" s="200">
        <v>0.81</v>
      </c>
      <c r="AX54" s="192">
        <f t="shared" ref="AX54" si="61">(AT54/(2*AW54))*((1-AV54)+SQRT((1-AV54)^2+(4*AW54*AV54*0.04)/(AT54*(0.24))))*(0.24)</f>
        <v>4.3670882333041713E-2</v>
      </c>
      <c r="AY54" s="202">
        <f t="shared" ref="AY54:AY56" si="62">(AX54-0.04)*0.0035/AX54</f>
        <v>2.9420262379093348E-4</v>
      </c>
      <c r="AZ54" s="202">
        <v>1.9599999999999999E-3</v>
      </c>
      <c r="BA54" s="200" t="str">
        <f t="shared" ref="BA54:BA56" si="63">IF(AY54&lt;AZ54, "VERIFICA","NON VERIFICA")</f>
        <v>VERIFICA</v>
      </c>
      <c r="BB54" s="200">
        <v>0.41599999999999998</v>
      </c>
      <c r="BC54" s="192">
        <f t="shared" ref="BC54:BC56" si="64">(AX54-0.04)*0.0035/(AX54*0.00196)</f>
        <v>0.15010337948517014</v>
      </c>
      <c r="BD54" s="192">
        <f>(X54*100*0.9*391.3*($F$157)*10)*10^-6</f>
        <v>50.955899904000006</v>
      </c>
      <c r="BE54" s="192">
        <f>((X54*100*(($F$157)*10-BB54*AX54*1000)+BC54*V54*100*(BB54*AX54*1000-0.04*1000))*391.3)*10^-6</f>
        <v>51.558811746908781</v>
      </c>
      <c r="BF54" s="301"/>
      <c r="BG54" s="191">
        <f t="shared" si="47"/>
        <v>51.558811746908781</v>
      </c>
      <c r="BH54" s="192">
        <f t="shared" si="48"/>
        <v>51.558811746908773</v>
      </c>
      <c r="BI54" s="303"/>
      <c r="BJ54" s="303"/>
      <c r="BK54" s="303"/>
      <c r="BL54" s="291"/>
      <c r="BM54" s="305"/>
      <c r="BN54" s="307"/>
      <c r="BO54" s="305"/>
      <c r="BP54" s="291"/>
      <c r="BQ54" s="291"/>
      <c r="BR54" s="291"/>
      <c r="BS54" s="291"/>
      <c r="BT54" s="291"/>
      <c r="BU54" s="240" t="str">
        <f>IF(BL54&lt;=$N$156,"VERIFICA","NON VERIFICA")</f>
        <v>VERIFICA</v>
      </c>
      <c r="BV54" s="240"/>
      <c r="BW54" s="240"/>
      <c r="BX54" s="240" t="str">
        <f>IF(BL54&lt;=$X$158,"VERIFICA","NON VERIFICA")</f>
        <v>VERIFICA</v>
      </c>
      <c r="BY54" s="240"/>
      <c r="BZ54" s="240"/>
      <c r="CA54" s="318"/>
      <c r="CB54" s="236"/>
      <c r="CC54" s="288"/>
      <c r="CD54" s="289"/>
      <c r="CE54" s="289"/>
    </row>
    <row r="55" spans="1:83" ht="16.5" x14ac:dyDescent="0.35">
      <c r="B55" s="32" t="s">
        <v>75</v>
      </c>
      <c r="C55" s="35">
        <f>(ABS(C54)+0.3*ABS(C53))*SIGN(C54)</f>
        <v>17.3857</v>
      </c>
      <c r="D55" s="37">
        <f>(ABS(D54)+0.3*ABS(D53))*SIGN(D54)</f>
        <v>-13.666600000000001</v>
      </c>
      <c r="E55" s="35">
        <f>(ABS(E54)+0.3*ABS(E53))*SIGN(E54)</f>
        <v>42.812899999999999</v>
      </c>
      <c r="F55" s="35">
        <f>(ABS(F54)+0.3*ABS(F53))*SIGN(F54)</f>
        <v>-62.653100000000002</v>
      </c>
      <c r="G55" s="35"/>
      <c r="H55" s="137">
        <v>10</v>
      </c>
      <c r="I55" s="138">
        <f>E57</f>
        <v>-73.003900000000002</v>
      </c>
      <c r="J55" s="138">
        <f>E58</f>
        <v>-63.393249999999981</v>
      </c>
      <c r="K55" s="63">
        <f>$M$154</f>
        <v>163.57030585688887</v>
      </c>
      <c r="L55" s="78" t="str">
        <f>IF(ABS(I55)&lt;=K55,"VERIFICA","NON VERIFICA")</f>
        <v>VERIFICA</v>
      </c>
      <c r="M55" s="78" t="str">
        <f>IF(ABS(J55)&lt;=K55,"VERIFICA","NON VERIFICA")</f>
        <v>VERIFICA</v>
      </c>
      <c r="N55" s="63">
        <f>$M$155</f>
        <v>217.09243869908687</v>
      </c>
      <c r="O55" s="78" t="str">
        <f>IF(ABS(I55)&lt;=N55,"VERIFICA","NON VERIFICA")</f>
        <v>VERIFICA</v>
      </c>
      <c r="P55" s="78" t="str">
        <f>IF(ABS(J55)&lt;=N55,"VERIFICA","NON VERIFICA")</f>
        <v>VERIFICA</v>
      </c>
      <c r="Q55" s="137">
        <v>10</v>
      </c>
      <c r="R55" s="68">
        <f>E61</f>
        <v>3.9132070603253601</v>
      </c>
      <c r="S55" s="68">
        <f>E62</f>
        <v>0.97381637573750868</v>
      </c>
      <c r="T55" s="254">
        <f>E63</f>
        <v>2.8278289511858783</v>
      </c>
      <c r="U55" s="137">
        <v>10</v>
      </c>
      <c r="V55" s="77">
        <f>3*fi!$B$6</f>
        <v>6.0288000000000004</v>
      </c>
      <c r="W55" s="75" t="s">
        <v>95</v>
      </c>
      <c r="X55" s="77">
        <f>3*fi!$B$6</f>
        <v>6.0288000000000004</v>
      </c>
      <c r="Y55" s="75" t="s">
        <v>95</v>
      </c>
      <c r="Z55" s="77">
        <f>30*50*1.4/450</f>
        <v>4.666666666666667</v>
      </c>
      <c r="AA55" s="77" t="s">
        <v>96</v>
      </c>
      <c r="AB55" s="77">
        <f>X55+30*50*(3.5/450)</f>
        <v>17.695466666666668</v>
      </c>
      <c r="AC55" s="77" t="s">
        <v>96</v>
      </c>
      <c r="AD55" s="263" t="str">
        <f>IF((25*V55)/100&lt;=X55,"VERIFICA","NON VERIFICA")</f>
        <v>VERIFICA</v>
      </c>
      <c r="AE55" s="263"/>
      <c r="AF55" s="295" t="str">
        <f>IF((50*V55)/100&lt;=X55,"VERIFICA","NON VERIFICA")</f>
        <v>VERIFICA</v>
      </c>
      <c r="AG55" s="315"/>
      <c r="AH55" s="74">
        <f>(V55*100*391.3)/(30*10*($E$157)*10*14.17)</f>
        <v>0.12064012764260072</v>
      </c>
      <c r="AI55" s="74">
        <f t="shared" si="54"/>
        <v>1</v>
      </c>
      <c r="AJ55" s="74">
        <f t="shared" si="55"/>
        <v>1.7857142857142858</v>
      </c>
      <c r="AK55" s="177">
        <v>0.81</v>
      </c>
      <c r="AL55" s="178">
        <f>(AH55/(2*AK55))*((1-AJ55)+SQRT((1-AJ55)^2+(4*AK55*AJ55*0.04)/(AH55*(0.5-0.04))))*(0.5-0.04)</f>
        <v>4.8038848927687922E-2</v>
      </c>
      <c r="AM55" s="179">
        <f t="shared" si="57"/>
        <v>5.8569203623634548E-4</v>
      </c>
      <c r="AN55" s="179">
        <v>1.9599999999999999E-3</v>
      </c>
      <c r="AO55" s="177" t="str">
        <f t="shared" si="58"/>
        <v>VERIFICA</v>
      </c>
      <c r="AP55" s="177">
        <v>0.41599999999999998</v>
      </c>
      <c r="AQ55" s="74">
        <f>(AL55-0.04)*0.0035/(AL55*0.00196)</f>
        <v>0.29882246746752322</v>
      </c>
      <c r="AR55" s="74">
        <f>(V55*100*0.9*391.3*($E$157)*10)*10^-6</f>
        <v>97.665474816</v>
      </c>
      <c r="AS55" s="74">
        <f>((V55*100*(($E$157)*10-AP55*AL55*1000)+AQ55*X55*100*(AP55*AL55*1000-0.04*1000))*391.3)*10^-6</f>
        <v>102.39178940350988</v>
      </c>
      <c r="AT55" s="74">
        <f>(X55*100*391.3)/(30*10*($E$157)*10*14.17)</f>
        <v>0.12064012764260072</v>
      </c>
      <c r="AU55" s="74">
        <f t="shared" si="59"/>
        <v>1</v>
      </c>
      <c r="AV55" s="74">
        <f t="shared" si="60"/>
        <v>1.7857142857142858</v>
      </c>
      <c r="AW55" s="177">
        <v>0.81</v>
      </c>
      <c r="AX55" s="74">
        <f>(AT55/(2*AW55))*((1-AV55)+SQRT((1-AV55)^2+(4*AW55*AV55*0.04)/(AT55*(0.46))))*(0.46)</f>
        <v>4.8038848927687922E-2</v>
      </c>
      <c r="AY55" s="179">
        <f t="shared" si="62"/>
        <v>5.8569203623634548E-4</v>
      </c>
      <c r="AZ55" s="179">
        <v>1.9599999999999999E-3</v>
      </c>
      <c r="BA55" s="177" t="str">
        <f t="shared" si="63"/>
        <v>VERIFICA</v>
      </c>
      <c r="BB55" s="177">
        <v>0.41599999999999998</v>
      </c>
      <c r="BC55" s="74">
        <f t="shared" si="64"/>
        <v>0.29882246746752322</v>
      </c>
      <c r="BD55" s="74">
        <f>(X55*100*0.9*391.3*($E$157)*10)*10^-6</f>
        <v>97.665474816</v>
      </c>
      <c r="BE55" s="74">
        <f>((X55*100*(($E$157)*10-BB55*AX55*1000)+BC55*V55*100*(BB55*AX55*1000-0.04*1000))*391.3)*10^-6</f>
        <v>102.39178940350988</v>
      </c>
      <c r="BF55" s="325">
        <f>K24</f>
        <v>18</v>
      </c>
      <c r="BG55" s="194">
        <f t="shared" si="47"/>
        <v>102.39178940350988</v>
      </c>
      <c r="BH55" s="74">
        <f t="shared" si="48"/>
        <v>102.39178940350988</v>
      </c>
      <c r="BI55" s="325">
        <f>(BF55*$AR$3/2)+(BH55+ABS(BG56))/$AR$3</f>
        <v>86.068781754386464</v>
      </c>
      <c r="BJ55" s="325">
        <f>(BF55*$AR$3/2)+(ABS(BG55)+BH56)/$AR$3</f>
        <v>86.068781754386464</v>
      </c>
      <c r="BK55" s="325">
        <f>MAX(ABS(F24),ABS(F25))</f>
        <v>65.225999999999999</v>
      </c>
      <c r="BL55" s="327">
        <f>MAX(BI55,BJ55,BK55)</f>
        <v>86.068781754386464</v>
      </c>
      <c r="BM55" s="336">
        <f>BL55*10/(0.9*(0.46)*391.3*2)</f>
        <v>2.6564733976793091</v>
      </c>
      <c r="BN55" s="318">
        <v>8</v>
      </c>
      <c r="BO55" s="336">
        <f>fi!$B$2</f>
        <v>0.50240000000000007</v>
      </c>
      <c r="BP55" s="247">
        <f t="shared" ref="BP55" si="65">0.46/4</f>
        <v>0.115</v>
      </c>
      <c r="BQ55" s="247">
        <f t="shared" ref="BQ55" si="66">0.225</f>
        <v>0.22500000000000001</v>
      </c>
      <c r="BR55" s="247">
        <f t="shared" ref="BR55" si="67">8*0.016</f>
        <v>0.128</v>
      </c>
      <c r="BS55" s="247">
        <f t="shared" ref="BS55" si="68">24*0.008</f>
        <v>0.192</v>
      </c>
      <c r="BT55" s="247">
        <f t="shared" ref="BT55" si="69">MIN(BP55:BS55)</f>
        <v>0.115</v>
      </c>
      <c r="BU55" s="240" t="str">
        <f>IF(BL55&lt;=$M$156,"VERIFICA","NON VERIFICA")</f>
        <v>VERIFICA</v>
      </c>
      <c r="BV55" s="240"/>
      <c r="BW55" s="240"/>
      <c r="BX55" s="240" t="str">
        <f>IF(BL55&lt;=$T$159,"VERIFICA","NON VERIFICA")</f>
        <v>VERIFICA</v>
      </c>
      <c r="BY55" s="240"/>
      <c r="BZ55" s="240"/>
      <c r="CA55" s="318">
        <v>20</v>
      </c>
      <c r="CB55" s="236"/>
      <c r="CC55" s="238"/>
      <c r="CD55" s="239"/>
      <c r="CE55" s="239"/>
    </row>
    <row r="56" spans="1:83" ht="16.5" x14ac:dyDescent="0.35">
      <c r="B56" s="32" t="s">
        <v>37</v>
      </c>
      <c r="C56" s="35">
        <f>C48+C55</f>
        <v>1.3567</v>
      </c>
      <c r="D56" s="37">
        <f t="shared" ref="D56:F56" si="70">D48+D55</f>
        <v>-35.034599999999998</v>
      </c>
      <c r="E56" s="35">
        <f t="shared" si="70"/>
        <v>12.6219</v>
      </c>
      <c r="F56" s="35">
        <f t="shared" si="70"/>
        <v>-93.834100000000007</v>
      </c>
      <c r="G56" s="35"/>
      <c r="H56" s="137">
        <v>17</v>
      </c>
      <c r="I56" s="138">
        <f>F56</f>
        <v>-93.834100000000007</v>
      </c>
      <c r="J56" s="138">
        <f>F58</f>
        <v>-74.893099999999961</v>
      </c>
      <c r="K56" s="63">
        <f>$M$154</f>
        <v>163.57030585688887</v>
      </c>
      <c r="L56" s="78" t="str">
        <f>IF(ABS(I56)&lt;=K56,"VERIFICA","NON VERIFICA")</f>
        <v>VERIFICA</v>
      </c>
      <c r="M56" s="78" t="str">
        <f>IF(ABS(J56)&lt;=K56,"VERIFICA","NON VERIFICA")</f>
        <v>VERIFICA</v>
      </c>
      <c r="N56" s="63">
        <f>$M$155</f>
        <v>217.09243869908687</v>
      </c>
      <c r="O56" s="78" t="str">
        <f>IF(ABS(I56)&lt;=N56,"VERIFICA","NON VERIFICA")</f>
        <v>VERIFICA</v>
      </c>
      <c r="P56" s="78" t="str">
        <f>IF(ABS(J56)&lt;=N56,"VERIFICA","NON VERIFICA")</f>
        <v>VERIFICA</v>
      </c>
      <c r="Q56" s="137">
        <v>17</v>
      </c>
      <c r="R56" s="68">
        <f>F61</f>
        <v>4.6230822317778815</v>
      </c>
      <c r="S56" s="68">
        <f>F62</f>
        <v>2.3143899129743444</v>
      </c>
      <c r="T56" s="257"/>
      <c r="U56" s="137">
        <v>17</v>
      </c>
      <c r="V56" s="77">
        <f>3*fi!$B$6</f>
        <v>6.0288000000000004</v>
      </c>
      <c r="W56" s="75" t="s">
        <v>95</v>
      </c>
      <c r="X56" s="77">
        <f>3*fi!$B$6</f>
        <v>6.0288000000000004</v>
      </c>
      <c r="Y56" s="75" t="s">
        <v>95</v>
      </c>
      <c r="Z56" s="77">
        <f>30*50*1.4/450</f>
        <v>4.666666666666667</v>
      </c>
      <c r="AA56" s="77" t="s">
        <v>96</v>
      </c>
      <c r="AB56" s="77">
        <f>X56+30*50*(3.5/450)</f>
        <v>17.695466666666668</v>
      </c>
      <c r="AC56" s="77" t="s">
        <v>96</v>
      </c>
      <c r="AD56" s="263" t="str">
        <f>IF((25*V56)/100&lt;=X56,"VERIFICA","NON VERIFICA")</f>
        <v>VERIFICA</v>
      </c>
      <c r="AE56" s="263"/>
      <c r="AF56" s="263" t="str">
        <f>IF((50*V56)/100&lt;=X56,"VERIFICA","NON VERIFICA")</f>
        <v>VERIFICA</v>
      </c>
      <c r="AG56" s="263"/>
      <c r="AH56" s="74">
        <f>(V56*100*391.3)/(30*10*($E$157)*10*14.17)</f>
        <v>0.12064012764260072</v>
      </c>
      <c r="AI56" s="74">
        <f t="shared" si="54"/>
        <v>1</v>
      </c>
      <c r="AJ56" s="74">
        <f>0.0035*AI56/0.00196</f>
        <v>1.7857142857142858</v>
      </c>
      <c r="AK56" s="177">
        <v>0.81</v>
      </c>
      <c r="AL56" s="178">
        <f>(AH56/(2*AK56))*((1-AJ56)+SQRT((1-AJ56)^2+(4*AK56*AJ56*0.04)/(AH56*(0.5-0.04))))*(0.5-0.04)</f>
        <v>4.8038848927687922E-2</v>
      </c>
      <c r="AM56" s="179">
        <f t="shared" si="57"/>
        <v>5.8569203623634548E-4</v>
      </c>
      <c r="AN56" s="179">
        <v>1.9599999999999999E-3</v>
      </c>
      <c r="AO56" s="177" t="str">
        <f t="shared" si="58"/>
        <v>VERIFICA</v>
      </c>
      <c r="AP56" s="177">
        <v>0.41599999999999998</v>
      </c>
      <c r="AQ56" s="74">
        <f t="shared" ref="AQ56" si="71">(AL56-0.04)*0.0035/(AL56*0.00196)</f>
        <v>0.29882246746752322</v>
      </c>
      <c r="AR56" s="74">
        <f>(V56*100*0.9*391.3*($E$157)*10)*10^-6</f>
        <v>97.665474816</v>
      </c>
      <c r="AS56" s="74">
        <f>((V56*100*(($E$157)*10-AP56*AL56*1000)+AQ56*X56*100*(AP56*AL56*1000-0.04*1000))*391.3)*10^-6</f>
        <v>102.39178940350988</v>
      </c>
      <c r="AT56" s="74">
        <f>(X56*100*391.3)/(30*10*($E$157)*10*14.17)</f>
        <v>0.12064012764260072</v>
      </c>
      <c r="AU56" s="74">
        <f t="shared" si="59"/>
        <v>1</v>
      </c>
      <c r="AV56" s="74">
        <f t="shared" si="60"/>
        <v>1.7857142857142858</v>
      </c>
      <c r="AW56" s="177">
        <v>0.81</v>
      </c>
      <c r="AX56" s="74">
        <f>(AT56/(2*AW56))*((1-AV56)+SQRT((1-AV56)^2+(4*AW56*AV56*0.04)/(AT56*(0.46))))*(0.46)</f>
        <v>4.8038848927687922E-2</v>
      </c>
      <c r="AY56" s="179">
        <f t="shared" si="62"/>
        <v>5.8569203623634548E-4</v>
      </c>
      <c r="AZ56" s="179">
        <v>1.9599999999999999E-3</v>
      </c>
      <c r="BA56" s="177" t="str">
        <f t="shared" si="63"/>
        <v>VERIFICA</v>
      </c>
      <c r="BB56" s="177">
        <v>0.41599999999999998</v>
      </c>
      <c r="BC56" s="74">
        <f t="shared" si="64"/>
        <v>0.29882246746752322</v>
      </c>
      <c r="BD56" s="74">
        <f>(X56*100*0.9*391.3*($E$157)*10)*10^-6</f>
        <v>97.665474816</v>
      </c>
      <c r="BE56" s="74">
        <f>((X56*100*(($E$157)*10-BB56*AX56*1000)+BC56*V56*100*(BB56*AX56*1000-0.04*1000))*391.3)*10^-6</f>
        <v>102.39178940350988</v>
      </c>
      <c r="BF56" s="326"/>
      <c r="BG56" s="194">
        <f t="shared" si="47"/>
        <v>102.39178940350988</v>
      </c>
      <c r="BH56" s="74">
        <f t="shared" si="48"/>
        <v>102.39178940350988</v>
      </c>
      <c r="BI56" s="326"/>
      <c r="BJ56" s="326"/>
      <c r="BK56" s="326"/>
      <c r="BL56" s="327"/>
      <c r="BM56" s="336"/>
      <c r="BN56" s="318"/>
      <c r="BO56" s="336"/>
      <c r="BP56" s="247"/>
      <c r="BQ56" s="247"/>
      <c r="BR56" s="247"/>
      <c r="BS56" s="247"/>
      <c r="BT56" s="247"/>
      <c r="BU56" s="240" t="str">
        <f>IF(BL56&lt;=$M$156,"VERIFICA","NON VERIFICA")</f>
        <v>VERIFICA</v>
      </c>
      <c r="BV56" s="240"/>
      <c r="BW56" s="240"/>
      <c r="BX56" s="240" t="str">
        <f>IF(BL56&lt;=$T$159,"VERIFICA","NON VERIFICA")</f>
        <v>VERIFICA</v>
      </c>
      <c r="BY56" s="240"/>
      <c r="BZ56" s="240"/>
      <c r="CA56" s="318"/>
      <c r="CB56" s="236"/>
      <c r="CC56" s="238"/>
      <c r="CD56" s="239"/>
      <c r="CE56" s="239"/>
    </row>
    <row r="57" spans="1:83" x14ac:dyDescent="0.25">
      <c r="B57" s="32" t="s">
        <v>38</v>
      </c>
      <c r="C57" s="35">
        <f>C48-C55</f>
        <v>-33.414699999999996</v>
      </c>
      <c r="D57" s="37">
        <f t="shared" ref="D57:F57" si="72">D48-D55</f>
        <v>-7.7013999999999978</v>
      </c>
      <c r="E57" s="35">
        <f t="shared" si="72"/>
        <v>-73.003900000000002</v>
      </c>
      <c r="F57" s="35">
        <f t="shared" si="72"/>
        <v>31.472100000000001</v>
      </c>
      <c r="G57" s="35"/>
      <c r="H57" s="35"/>
      <c r="I57" s="35"/>
      <c r="J57" s="35"/>
      <c r="BM57" s="182"/>
      <c r="BN57" s="182"/>
      <c r="BO57" s="182"/>
      <c r="BU57" s="236"/>
      <c r="BV57" s="236"/>
      <c r="BW57" s="236"/>
      <c r="BX57" s="236"/>
      <c r="BY57" s="236"/>
      <c r="BZ57" s="236"/>
    </row>
    <row r="58" spans="1:83" x14ac:dyDescent="0.25">
      <c r="A58" s="44" t="s">
        <v>52</v>
      </c>
      <c r="B58" s="45" t="s">
        <v>53</v>
      </c>
      <c r="C58" s="46">
        <f>MIN(O3:O5)</f>
        <v>-29.589864999999996</v>
      </c>
      <c r="D58" s="47">
        <f>MIN(AL3:AL5)</f>
        <v>-30.914524999999998</v>
      </c>
      <c r="E58" s="46">
        <f>MIN(O23:O25)</f>
        <v>-63.393249999999981</v>
      </c>
      <c r="F58" s="47">
        <f>MIN(AL23:AL25)</f>
        <v>-74.893099999999961</v>
      </c>
      <c r="G58" s="47"/>
      <c r="H58" s="47"/>
      <c r="I58" s="47"/>
      <c r="J58" s="47"/>
      <c r="BM58" s="182"/>
      <c r="BN58" s="182"/>
      <c r="BO58" s="182"/>
    </row>
    <row r="59" spans="1:83" x14ac:dyDescent="0.25">
      <c r="A59" s="49"/>
      <c r="B59" s="45" t="s">
        <v>54</v>
      </c>
      <c r="C59" s="46">
        <f>MAX(O3:O5)</f>
        <v>3.4564150000000002</v>
      </c>
      <c r="D59" s="47">
        <f>MAX(AL3:AL5)</f>
        <v>-5.3067250000000001</v>
      </c>
      <c r="E59" s="46">
        <f>MAX(O23:O25)</f>
        <v>15.775650000000008</v>
      </c>
      <c r="F59" s="47">
        <f>MAX(AL23:AL25)</f>
        <v>37.492700000000042</v>
      </c>
      <c r="G59" s="47"/>
      <c r="H59" s="47"/>
      <c r="I59" s="47"/>
      <c r="J59" s="47"/>
      <c r="BM59" s="182"/>
      <c r="BN59" s="182"/>
      <c r="BO59" s="182"/>
    </row>
    <row r="60" spans="1:83" x14ac:dyDescent="0.25">
      <c r="C60" s="24">
        <f>MAX(O3:AL5)</f>
        <v>17.531307200000008</v>
      </c>
      <c r="D60" s="25"/>
      <c r="E60" s="259">
        <f>MAX(O23:AL25)</f>
        <v>45.810320000000019</v>
      </c>
      <c r="F60" s="259"/>
      <c r="BM60" s="182"/>
      <c r="BN60" s="182"/>
      <c r="BO60" s="182"/>
    </row>
    <row r="61" spans="1:83" x14ac:dyDescent="0.25">
      <c r="B61" s="26" t="s">
        <v>55</v>
      </c>
      <c r="C61" s="27">
        <f>ABS(C58*$F$158)</f>
        <v>3.5008974122346213</v>
      </c>
      <c r="D61" s="27">
        <f>ABS(D58*$F$158)</f>
        <v>3.6576233305884465</v>
      </c>
      <c r="E61" s="27">
        <f>ABS(E58*$E$158)</f>
        <v>3.9132070603253601</v>
      </c>
      <c r="F61" s="27">
        <f>ABS(F58*$E$158)</f>
        <v>4.6230822317778815</v>
      </c>
      <c r="G61" s="27"/>
      <c r="H61" s="27"/>
      <c r="I61" s="27"/>
      <c r="J61" s="27"/>
      <c r="BK61" s="215"/>
      <c r="BL61" s="215"/>
      <c r="BM61" s="215"/>
      <c r="BN61" s="215"/>
      <c r="BO61" s="215"/>
    </row>
    <row r="62" spans="1:83" x14ac:dyDescent="0.25">
      <c r="B62" s="26" t="s">
        <v>56</v>
      </c>
      <c r="C62" s="27">
        <f>ABS(C59*$F$158)</f>
        <v>0.40894253248904416</v>
      </c>
      <c r="D62" s="27"/>
      <c r="E62" s="27">
        <f>ABS(E59*$E$158)</f>
        <v>0.97381637573750868</v>
      </c>
      <c r="F62" s="27">
        <f>ABS(F59*$E$158)</f>
        <v>2.3143899129743444</v>
      </c>
      <c r="G62" s="27"/>
      <c r="H62" s="27"/>
      <c r="I62" s="27"/>
      <c r="J62" s="27"/>
      <c r="BK62" s="215"/>
      <c r="BL62" s="215"/>
      <c r="BM62" s="215"/>
      <c r="BN62" s="215"/>
      <c r="BO62" s="215"/>
    </row>
    <row r="63" spans="1:83" x14ac:dyDescent="0.25">
      <c r="B63" s="56" t="s">
        <v>79</v>
      </c>
      <c r="C63" s="260">
        <f>ABS(C60*$F$158)</f>
        <v>2.0742003388515027</v>
      </c>
      <c r="D63" s="260"/>
      <c r="E63" s="260">
        <f>ABS(E60*$E$158)</f>
        <v>2.8278289511858783</v>
      </c>
      <c r="F63" s="260"/>
      <c r="BK63" s="215"/>
      <c r="BL63" s="215"/>
      <c r="BM63" s="215"/>
      <c r="BN63" s="215"/>
      <c r="BO63" s="215"/>
    </row>
    <row r="64" spans="1:83" x14ac:dyDescent="0.25">
      <c r="BK64" s="215"/>
      <c r="BL64" s="215"/>
      <c r="BM64" s="215"/>
      <c r="BN64" s="215"/>
      <c r="BO64" s="215"/>
    </row>
    <row r="65" spans="1:83" x14ac:dyDescent="0.25">
      <c r="A65" t="s">
        <v>64</v>
      </c>
      <c r="BK65" s="215"/>
      <c r="BL65" s="215"/>
      <c r="BM65" s="215"/>
      <c r="BN65" s="215"/>
      <c r="BO65" s="215"/>
    </row>
    <row r="66" spans="1:83" x14ac:dyDescent="0.25">
      <c r="BK66" s="215"/>
      <c r="BL66" s="215"/>
      <c r="BM66" s="215"/>
      <c r="BN66" s="215"/>
      <c r="BO66" s="215"/>
    </row>
    <row r="67" spans="1:83" x14ac:dyDescent="0.25">
      <c r="C67" s="23">
        <v>3</v>
      </c>
      <c r="D67" s="8">
        <v>10</v>
      </c>
      <c r="E67" s="23">
        <v>10</v>
      </c>
      <c r="F67" s="8">
        <v>17</v>
      </c>
      <c r="BK67" s="215"/>
      <c r="BL67" s="215"/>
      <c r="BM67" s="215"/>
      <c r="BN67" s="215"/>
      <c r="BO67" s="215"/>
    </row>
    <row r="68" spans="1:83" x14ac:dyDescent="0.25">
      <c r="A68" s="1">
        <v>1</v>
      </c>
      <c r="B68" s="32" t="s">
        <v>45</v>
      </c>
      <c r="C68" s="1">
        <v>-33.767000000000003</v>
      </c>
      <c r="D68" s="32">
        <v>-33.228000000000002</v>
      </c>
      <c r="E68" s="1">
        <v>-48.918999999999997</v>
      </c>
      <c r="F68" s="1">
        <v>-56.813000000000002</v>
      </c>
      <c r="BM68" s="182"/>
      <c r="BN68" s="182"/>
      <c r="BO68" s="182"/>
    </row>
    <row r="69" spans="1:83" x14ac:dyDescent="0.25">
      <c r="A69" s="1">
        <v>2</v>
      </c>
      <c r="B69" s="32" t="s">
        <v>46</v>
      </c>
      <c r="C69" s="1">
        <v>-21.306999999999999</v>
      </c>
      <c r="D69" s="32">
        <v>-21.138999999999999</v>
      </c>
      <c r="E69" s="1">
        <v>-33.201999999999998</v>
      </c>
      <c r="F69" s="1">
        <v>-39.058999999999997</v>
      </c>
      <c r="BM69" s="182"/>
      <c r="BN69" s="182"/>
      <c r="BO69" s="182"/>
    </row>
    <row r="70" spans="1:83" x14ac:dyDescent="0.25">
      <c r="A70" s="1">
        <v>3</v>
      </c>
      <c r="B70" s="32" t="s">
        <v>47</v>
      </c>
      <c r="C70" s="1">
        <v>-0.20799999999999999</v>
      </c>
      <c r="D70" s="32">
        <v>0.16200000000000001</v>
      </c>
      <c r="E70" s="1">
        <v>-0.96599999999999997</v>
      </c>
      <c r="F70" s="1">
        <v>1.3049999999999999</v>
      </c>
      <c r="BM70" s="182"/>
      <c r="BN70" s="182"/>
      <c r="BO70" s="182"/>
    </row>
    <row r="71" spans="1:83" x14ac:dyDescent="0.25">
      <c r="A71" s="1">
        <v>4</v>
      </c>
      <c r="B71" s="32" t="s">
        <v>48</v>
      </c>
      <c r="C71" s="1">
        <v>23.327000000000002</v>
      </c>
      <c r="D71" s="32">
        <v>-18.391999999999999</v>
      </c>
      <c r="E71" s="1">
        <v>107.071</v>
      </c>
      <c r="F71" s="1">
        <v>-144.43700000000001</v>
      </c>
      <c r="BM71" s="182"/>
      <c r="BN71" s="182"/>
      <c r="BO71" s="182"/>
    </row>
    <row r="72" spans="1:83" x14ac:dyDescent="0.25">
      <c r="A72" s="1">
        <v>5</v>
      </c>
      <c r="B72" s="32" t="s">
        <v>49</v>
      </c>
      <c r="C72" s="1">
        <v>-0.313</v>
      </c>
      <c r="D72" s="32">
        <v>0.247</v>
      </c>
      <c r="E72" s="1">
        <v>-1.44</v>
      </c>
      <c r="F72" s="1">
        <v>1.94</v>
      </c>
      <c r="H72" s="258" t="s">
        <v>81</v>
      </c>
      <c r="I72" s="258"/>
      <c r="J72" s="258"/>
      <c r="K72" s="258"/>
      <c r="L72" s="258"/>
      <c r="M72" s="258"/>
      <c r="N72" s="258"/>
      <c r="O72" s="258"/>
      <c r="P72" s="258"/>
      <c r="Q72" s="276" t="s">
        <v>89</v>
      </c>
      <c r="R72" s="277"/>
      <c r="S72" s="277"/>
      <c r="T72" s="278"/>
      <c r="U72" s="279" t="s">
        <v>90</v>
      </c>
      <c r="V72" s="280"/>
      <c r="W72" s="280"/>
      <c r="X72" s="280"/>
      <c r="Y72" s="281"/>
      <c r="Z72" s="270" t="s">
        <v>93</v>
      </c>
      <c r="AA72" s="271"/>
      <c r="AB72" s="271"/>
      <c r="AC72" s="271"/>
      <c r="AD72" s="271"/>
      <c r="AE72" s="271"/>
      <c r="AF72" s="271"/>
      <c r="AG72" s="272"/>
      <c r="AH72" s="286" t="s">
        <v>130</v>
      </c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  <c r="BG72" s="286"/>
      <c r="BH72" s="286"/>
      <c r="BI72" s="286"/>
      <c r="BJ72" s="286"/>
      <c r="BK72" s="286"/>
      <c r="BL72" s="286"/>
      <c r="BM72" s="286"/>
      <c r="BN72" s="286"/>
      <c r="BO72" s="286"/>
      <c r="BP72" s="240" t="s">
        <v>203</v>
      </c>
      <c r="BQ72" s="240"/>
      <c r="BR72" s="240"/>
      <c r="BS72" s="240"/>
      <c r="BT72" s="240"/>
      <c r="BU72" s="247" t="s">
        <v>221</v>
      </c>
      <c r="BV72" s="247"/>
      <c r="BW72" s="247"/>
      <c r="BX72" s="247" t="s">
        <v>222</v>
      </c>
      <c r="BY72" s="247"/>
      <c r="BZ72" s="247"/>
      <c r="CA72" s="186"/>
    </row>
    <row r="73" spans="1:83" ht="18.75" x14ac:dyDescent="0.35">
      <c r="A73" s="1">
        <v>6</v>
      </c>
      <c r="B73" s="32" t="s">
        <v>50</v>
      </c>
      <c r="C73" s="1">
        <v>-0.50800000000000001</v>
      </c>
      <c r="D73" s="32">
        <v>0.4</v>
      </c>
      <c r="E73" s="1">
        <v>-2.335</v>
      </c>
      <c r="F73" s="1">
        <v>3.1459999999999999</v>
      </c>
      <c r="H73" s="65" t="s">
        <v>86</v>
      </c>
      <c r="I73" s="65" t="s">
        <v>84</v>
      </c>
      <c r="J73" s="65" t="s">
        <v>85</v>
      </c>
      <c r="K73" s="65" t="s">
        <v>83</v>
      </c>
      <c r="L73" s="65" t="s">
        <v>128</v>
      </c>
      <c r="M73" s="148" t="s">
        <v>129</v>
      </c>
      <c r="N73" s="65" t="s">
        <v>87</v>
      </c>
      <c r="O73" s="65" t="s">
        <v>128</v>
      </c>
      <c r="P73" s="148" t="s">
        <v>129</v>
      </c>
      <c r="Q73" s="79" t="s">
        <v>86</v>
      </c>
      <c r="R73" s="79" t="s">
        <v>55</v>
      </c>
      <c r="S73" s="79" t="s">
        <v>56</v>
      </c>
      <c r="T73" s="79" t="s">
        <v>79</v>
      </c>
      <c r="U73" s="79" t="s">
        <v>86</v>
      </c>
      <c r="V73" s="240" t="s">
        <v>91</v>
      </c>
      <c r="W73" s="240"/>
      <c r="X73" s="240" t="s">
        <v>92</v>
      </c>
      <c r="Y73" s="240"/>
      <c r="Z73" s="263" t="s">
        <v>94</v>
      </c>
      <c r="AA73" s="263"/>
      <c r="AB73" s="263" t="s">
        <v>97</v>
      </c>
      <c r="AC73" s="263"/>
      <c r="AD73" s="263" t="s">
        <v>98</v>
      </c>
      <c r="AE73" s="263"/>
      <c r="AF73" s="324" t="s">
        <v>99</v>
      </c>
      <c r="AG73" s="262"/>
      <c r="AH73" s="157" t="s">
        <v>131</v>
      </c>
      <c r="AI73" s="157" t="s">
        <v>132</v>
      </c>
      <c r="AJ73" s="157" t="s">
        <v>133</v>
      </c>
      <c r="AK73" s="157" t="s">
        <v>134</v>
      </c>
      <c r="AL73" s="157" t="s">
        <v>135</v>
      </c>
      <c r="AM73" s="157" t="s">
        <v>136</v>
      </c>
      <c r="AN73" s="157" t="s">
        <v>137</v>
      </c>
      <c r="AO73" s="157" t="s">
        <v>138</v>
      </c>
      <c r="AP73" s="157" t="s">
        <v>139</v>
      </c>
      <c r="AQ73" s="158" t="s">
        <v>140</v>
      </c>
      <c r="AR73" s="157" t="s">
        <v>141</v>
      </c>
      <c r="AS73" s="157" t="s">
        <v>142</v>
      </c>
      <c r="AT73" s="159" t="s">
        <v>131</v>
      </c>
      <c r="AU73" s="157" t="s">
        <v>132</v>
      </c>
      <c r="AV73" s="157" t="s">
        <v>133</v>
      </c>
      <c r="AW73" s="157" t="s">
        <v>134</v>
      </c>
      <c r="AX73" s="157" t="s">
        <v>42</v>
      </c>
      <c r="AY73" s="157" t="s">
        <v>136</v>
      </c>
      <c r="AZ73" s="157" t="s">
        <v>137</v>
      </c>
      <c r="BA73" s="157" t="s">
        <v>138</v>
      </c>
      <c r="BB73" s="157" t="s">
        <v>139</v>
      </c>
      <c r="BC73" s="158" t="s">
        <v>140</v>
      </c>
      <c r="BD73" s="157" t="s">
        <v>143</v>
      </c>
      <c r="BE73" s="157" t="s">
        <v>144</v>
      </c>
      <c r="BF73" s="205" t="s">
        <v>145</v>
      </c>
      <c r="BG73" s="205" t="s">
        <v>188</v>
      </c>
      <c r="BH73" s="205" t="s">
        <v>186</v>
      </c>
      <c r="BI73" s="205" t="s">
        <v>146</v>
      </c>
      <c r="BJ73" s="205" t="s">
        <v>147</v>
      </c>
      <c r="BK73" s="205" t="s">
        <v>148</v>
      </c>
      <c r="BL73" s="205" t="s">
        <v>189</v>
      </c>
      <c r="BM73" s="210" t="s">
        <v>199</v>
      </c>
      <c r="BN73" s="210" t="s">
        <v>200</v>
      </c>
      <c r="BO73" s="210" t="s">
        <v>201</v>
      </c>
      <c r="BP73" s="219" t="s">
        <v>207</v>
      </c>
      <c r="BQ73" s="220" t="s">
        <v>208</v>
      </c>
      <c r="BR73" s="219" t="s">
        <v>204</v>
      </c>
      <c r="BS73" s="219" t="s">
        <v>205</v>
      </c>
      <c r="BT73" s="219" t="s">
        <v>206</v>
      </c>
      <c r="BU73" s="247"/>
      <c r="BV73" s="247"/>
      <c r="BW73" s="247"/>
      <c r="BX73" s="247"/>
      <c r="BY73" s="247"/>
      <c r="BZ73" s="247"/>
      <c r="CA73" s="219" t="s">
        <v>224</v>
      </c>
      <c r="CB73" s="236"/>
      <c r="CC73" s="236"/>
      <c r="CD73" s="236"/>
      <c r="CE73" s="236"/>
    </row>
    <row r="74" spans="1:83" ht="16.5" x14ac:dyDescent="0.35">
      <c r="B74" s="32" t="s">
        <v>33</v>
      </c>
      <c r="C74" s="35">
        <f>(ABS(C70)+ABS(C72))*SIGN(C70)</f>
        <v>-0.52100000000000002</v>
      </c>
      <c r="D74" s="37">
        <f t="shared" ref="D74:F74" si="73">(ABS(D70)+ABS(D72))*SIGN(D70)</f>
        <v>0.40900000000000003</v>
      </c>
      <c r="E74" s="35">
        <f t="shared" si="73"/>
        <v>-2.4059999999999997</v>
      </c>
      <c r="F74" s="35">
        <f t="shared" si="73"/>
        <v>3.2450000000000001</v>
      </c>
      <c r="H74" s="195">
        <v>3</v>
      </c>
      <c r="I74" s="196">
        <f>C78</f>
        <v>-45.298299999999998</v>
      </c>
      <c r="J74" s="196">
        <f>C79</f>
        <v>-40.636764999999997</v>
      </c>
      <c r="K74" s="196">
        <f t="shared" ref="K74:K75" si="74">$N$154</f>
        <v>59.367672447112795</v>
      </c>
      <c r="L74" s="193" t="str">
        <f>IF(ABS(I74)&lt;=K74,"VERIFICA","NON VERIFICA")</f>
        <v>VERIFICA</v>
      </c>
      <c r="M74" s="193" t="str">
        <f>IF(ABS(J74)&lt;=K74,"VERIFICA","NON VERIFICA")</f>
        <v>VERIFICA</v>
      </c>
      <c r="N74" s="196">
        <f>$N$155</f>
        <v>78.793474915358573</v>
      </c>
      <c r="O74" s="193" t="str">
        <f>IF(ABS(I74)&lt;=N74,"VERIFICA","NON VERIFICA")</f>
        <v>VERIFICA</v>
      </c>
      <c r="P74" s="193" t="str">
        <f>IF(ABS(J74)&lt;=N74,"VERIFICA","NON VERIFICA")</f>
        <v>VERIFICA</v>
      </c>
      <c r="Q74" s="195">
        <v>3</v>
      </c>
      <c r="R74" s="198">
        <f>C82</f>
        <v>4.8079011320290386</v>
      </c>
      <c r="S74" s="198">
        <f>C83</f>
        <v>0.58708211469839422</v>
      </c>
      <c r="T74" s="331">
        <f>C84</f>
        <v>2.0229618271478733</v>
      </c>
      <c r="U74" s="195">
        <v>3</v>
      </c>
      <c r="V74" s="198">
        <f>3*fi!$B$6</f>
        <v>6.0288000000000004</v>
      </c>
      <c r="W74" s="199" t="s">
        <v>95</v>
      </c>
      <c r="X74" s="198">
        <f>3*fi!$B$6</f>
        <v>6.0288000000000004</v>
      </c>
      <c r="Y74" s="199" t="s">
        <v>95</v>
      </c>
      <c r="Z74" s="198">
        <f>40*28*1.4/450</f>
        <v>3.4844444444444442</v>
      </c>
      <c r="AA74" s="198" t="s">
        <v>96</v>
      </c>
      <c r="AB74" s="198">
        <f>X74+40*28*(3.5/450)</f>
        <v>14.739911111111111</v>
      </c>
      <c r="AC74" s="198" t="s">
        <v>96</v>
      </c>
      <c r="AD74" s="296" t="str">
        <f>IF((25*V74)/100&lt;=X74,"VERIFICA","NON VERIFICA")</f>
        <v>VERIFICA</v>
      </c>
      <c r="AE74" s="296"/>
      <c r="AF74" s="332" t="str">
        <f>IF((50*V74)/100&lt;=X74,"VERIFICA","NON VERIFICA")</f>
        <v>VERIFICA</v>
      </c>
      <c r="AG74" s="333"/>
      <c r="AH74" s="192">
        <f>(V74*100*391.3)/(40*10*($F$157)*10*14.17)</f>
        <v>0.17342018348623855</v>
      </c>
      <c r="AI74" s="192">
        <f>X74/V74</f>
        <v>1</v>
      </c>
      <c r="AJ74" s="192">
        <f>0.0035*AI74/0.00196</f>
        <v>1.7857142857142858</v>
      </c>
      <c r="AK74" s="200">
        <v>0.81</v>
      </c>
      <c r="AL74" s="201">
        <f>(AH74/(2*AK74))*((1-AJ74)+SQRT((1-AJ74)^2+(4*AK74*AJ74*0.04)/(AH74*(0.28-0.04))))*(0.28-0.04)</f>
        <v>4.367088233304172E-2</v>
      </c>
      <c r="AM74" s="202">
        <f>(AL74-0.04)*0.0035/AL74</f>
        <v>2.9420262379093403E-4</v>
      </c>
      <c r="AN74" s="202">
        <v>1.9599999999999999E-3</v>
      </c>
      <c r="AO74" s="200" t="str">
        <f>IF(AM74&lt;AN74, "VERIFICA","NON VERIFICA")</f>
        <v>VERIFICA</v>
      </c>
      <c r="AP74" s="200">
        <v>0.41599999999999998</v>
      </c>
      <c r="AQ74" s="192">
        <f>(AL74-0.04)*0.0035/(AL74*0.00196)</f>
        <v>0.15010337948517041</v>
      </c>
      <c r="AR74" s="192">
        <f>(V74*100*0.9*391.3*($F$157)*10)*10^-6</f>
        <v>50.955899904000006</v>
      </c>
      <c r="AS74" s="192">
        <f>((V74*100*(($F$157)*10-AP74*AL74*1000)+AQ74*X74*100*(AP74*AL74*1000-0.04*1000))*391.3)*10^-6</f>
        <v>51.558811746908773</v>
      </c>
      <c r="AT74" s="192">
        <f>(X74*100*391.3)/(40*10*($F$157)*10*14.17)</f>
        <v>0.17342018348623855</v>
      </c>
      <c r="AU74" s="192">
        <f>V74/X74</f>
        <v>1</v>
      </c>
      <c r="AV74" s="192">
        <f>0.0035*AU74/0.00196</f>
        <v>1.7857142857142858</v>
      </c>
      <c r="AW74" s="200">
        <v>0.81</v>
      </c>
      <c r="AX74" s="192">
        <f>(AT74/(2*AW74))*((1-AV74)+SQRT((1-AV74)^2+(4*AW74*AV74*0.04)/(AT74*(0.24))))*(0.24)</f>
        <v>4.3670882333041713E-2</v>
      </c>
      <c r="AY74" s="202">
        <f>(AX74-0.04)*0.0035/AX74</f>
        <v>2.9420262379093348E-4</v>
      </c>
      <c r="AZ74" s="202">
        <v>1.9599999999999999E-3</v>
      </c>
      <c r="BA74" s="200" t="str">
        <f>IF(AY74&lt;AZ74, "VERIFICA","NON VERIFICA")</f>
        <v>VERIFICA</v>
      </c>
      <c r="BB74" s="200">
        <v>0.41599999999999998</v>
      </c>
      <c r="BC74" s="192">
        <f>(AX74-0.04)*0.0035/(AX74*0.00196)</f>
        <v>0.15010337948517014</v>
      </c>
      <c r="BD74" s="192">
        <f>(X74*100*0.9*391.3*($F$157)*10)*10^-6</f>
        <v>50.955899904000006</v>
      </c>
      <c r="BE74" s="192">
        <f>((X74*100*(($F$157)*10-BB74*AX74*1000)+BC74*V74*100*(BB74*AX74*1000-0.04*1000))*391.3)*10^-6</f>
        <v>51.558811746908781</v>
      </c>
      <c r="BF74" s="300">
        <f>K8</f>
        <v>8.8000000000000007</v>
      </c>
      <c r="BG74" s="191">
        <f t="shared" ref="BG74:BG77" si="75">BE74</f>
        <v>51.558811746908781</v>
      </c>
      <c r="BH74" s="192">
        <f t="shared" ref="BH74:BH77" si="76">AS74</f>
        <v>51.558811746908773</v>
      </c>
      <c r="BI74" s="302">
        <f>(BF74*$AS$2/2)+(BH74+ABS(BG75))/$AS$2</f>
        <v>42.659141861532859</v>
      </c>
      <c r="BJ74" s="302">
        <f>(BF74*$AS$2/2)+(ABS(BG74)+BH75)/$AS$2</f>
        <v>42.659141861532859</v>
      </c>
      <c r="BK74" s="302">
        <f>MAX(ABS(F9),ABS(F8))</f>
        <v>37.630000000000003</v>
      </c>
      <c r="BL74" s="291">
        <f>MAX(BI74,BJ74,BK74)</f>
        <v>42.659141861532859</v>
      </c>
      <c r="BM74" s="305">
        <f>BL74*10/(0.9*(0.24)*391.3*2)</f>
        <v>2.5235883866180195</v>
      </c>
      <c r="BN74" s="307">
        <v>8</v>
      </c>
      <c r="BO74" s="305">
        <f>fi!$B$2</f>
        <v>0.50240000000000007</v>
      </c>
      <c r="BP74" s="291">
        <f>0.24/4</f>
        <v>0.06</v>
      </c>
      <c r="BQ74" s="291">
        <f t="shared" ref="BQ74" si="77">0.225</f>
        <v>0.22500000000000001</v>
      </c>
      <c r="BR74" s="291">
        <f t="shared" ref="BR74" si="78">8*0.016</f>
        <v>0.128</v>
      </c>
      <c r="BS74" s="291">
        <f t="shared" ref="BS74" si="79">24*0.008</f>
        <v>0.192</v>
      </c>
      <c r="BT74" s="291">
        <f t="shared" ref="BT74" si="80">MIN(BP74:BS74)</f>
        <v>0.06</v>
      </c>
      <c r="BU74" s="240" t="str">
        <f>IF(BL74&lt;=$N$156,"VERIFICA","NON VERIFICA")</f>
        <v>VERIFICA</v>
      </c>
      <c r="BV74" s="240"/>
      <c r="BW74" s="240"/>
      <c r="BX74" s="240" t="str">
        <f>IF(BL74&lt;=$X$158,"VERIFICA","NON VERIFICA")</f>
        <v>VERIFICA</v>
      </c>
      <c r="BY74" s="240"/>
      <c r="BZ74" s="240"/>
      <c r="CA74" s="318">
        <v>15</v>
      </c>
      <c r="CB74" s="236"/>
      <c r="CC74" s="288" t="s">
        <v>212</v>
      </c>
      <c r="CD74" s="289"/>
      <c r="CE74" s="289"/>
    </row>
    <row r="75" spans="1:83" ht="16.5" x14ac:dyDescent="0.35">
      <c r="B75" s="32" t="s">
        <v>34</v>
      </c>
      <c r="C75" s="35">
        <f>(ABS(C71)+ABS(C73))*SIGN(C71)</f>
        <v>23.835000000000001</v>
      </c>
      <c r="D75" s="37">
        <f t="shared" ref="D75:F75" si="81">(ABS(D71)+ABS(D73))*SIGN(D71)</f>
        <v>-18.791999999999998</v>
      </c>
      <c r="E75" s="35">
        <f t="shared" si="81"/>
        <v>109.40599999999999</v>
      </c>
      <c r="F75" s="35">
        <f t="shared" si="81"/>
        <v>-147.583</v>
      </c>
      <c r="H75" s="195">
        <v>10</v>
      </c>
      <c r="I75" s="196">
        <f>D77</f>
        <v>-40.053699999999992</v>
      </c>
      <c r="J75" s="196">
        <f>D79</f>
        <v>-35.403925000000001</v>
      </c>
      <c r="K75" s="196">
        <f t="shared" si="74"/>
        <v>59.367672447112795</v>
      </c>
      <c r="L75" s="193" t="str">
        <f>IF(ABS(I75)&lt;=K75,"VERIFICA","NON VERIFICA")</f>
        <v>VERIFICA</v>
      </c>
      <c r="M75" s="193" t="str">
        <f>IF(ABS(J75)&lt;=K75,"VERIFICA","NON VERIFICA")</f>
        <v>VERIFICA</v>
      </c>
      <c r="N75" s="196">
        <f>$N$155</f>
        <v>78.793474915358573</v>
      </c>
      <c r="O75" s="193" t="str">
        <f>IF(ABS(I75)&lt;=N75,"VERIFICA","NON VERIFICA")</f>
        <v>VERIFICA</v>
      </c>
      <c r="P75" s="193" t="str">
        <f>IF(ABS(J75)&lt;=N75,"VERIFICA","NON VERIFICA")</f>
        <v>VERIFICA</v>
      </c>
      <c r="Q75" s="195">
        <v>10</v>
      </c>
      <c r="R75" s="198">
        <f>D82</f>
        <v>4.1887825245383388</v>
      </c>
      <c r="S75" s="198">
        <f>D83</f>
        <v>0</v>
      </c>
      <c r="T75" s="331"/>
      <c r="U75" s="195">
        <v>10</v>
      </c>
      <c r="V75" s="198">
        <f>3*fi!$B$6</f>
        <v>6.0288000000000004</v>
      </c>
      <c r="W75" s="199" t="s">
        <v>95</v>
      </c>
      <c r="X75" s="198">
        <f>3*fi!$B$6</f>
        <v>6.0288000000000004</v>
      </c>
      <c r="Y75" s="199" t="s">
        <v>95</v>
      </c>
      <c r="Z75" s="198">
        <f t="shared" ref="Z75" si="82">40*28*1.4/450</f>
        <v>3.4844444444444442</v>
      </c>
      <c r="AA75" s="198" t="s">
        <v>96</v>
      </c>
      <c r="AB75" s="198">
        <f>X75+40*28*(3.5/450)</f>
        <v>14.739911111111111</v>
      </c>
      <c r="AC75" s="198" t="s">
        <v>96</v>
      </c>
      <c r="AD75" s="296" t="str">
        <f>IF((25*V75)/100&lt;=X75,"VERIFICA","NON VERIFICA")</f>
        <v>VERIFICA</v>
      </c>
      <c r="AE75" s="296"/>
      <c r="AF75" s="328" t="str">
        <f>IF((50*V75)/100&lt;=X75,"VERIFICA","NON VERIFICA")</f>
        <v>VERIFICA</v>
      </c>
      <c r="AG75" s="329"/>
      <c r="AH75" s="192">
        <f>(V75*100*391.3)/(40*10*($F$157)*10*14.17)</f>
        <v>0.17342018348623855</v>
      </c>
      <c r="AI75" s="192">
        <f t="shared" ref="AI75:AI77" si="83">X75/V75</f>
        <v>1</v>
      </c>
      <c r="AJ75" s="192">
        <f t="shared" ref="AJ75:AJ76" si="84">0.0035*AI75/0.00196</f>
        <v>1.7857142857142858</v>
      </c>
      <c r="AK75" s="200">
        <v>0.81</v>
      </c>
      <c r="AL75" s="201">
        <f t="shared" ref="AL75" si="85">(AH75/(2*AK75))*((1-AJ75)+SQRT((1-AJ75)^2+(4*AK75*AJ75*0.04)/(AH75*(0.28-0.04))))*(0.28-0.04)</f>
        <v>4.367088233304172E-2</v>
      </c>
      <c r="AM75" s="202">
        <f t="shared" ref="AM75:AM77" si="86">(AL75-0.04)*0.0035/AL75</f>
        <v>2.9420262379093403E-4</v>
      </c>
      <c r="AN75" s="202">
        <v>1.9599999999999999E-3</v>
      </c>
      <c r="AO75" s="200" t="str">
        <f t="shared" ref="AO75:AO77" si="87">IF(AM75&lt;AN75, "VERIFICA","NON VERIFICA")</f>
        <v>VERIFICA</v>
      </c>
      <c r="AP75" s="200">
        <v>0.41599999999999998</v>
      </c>
      <c r="AQ75" s="192">
        <f>(AL75-0.04)*0.0035/(AL75*0.00196)</f>
        <v>0.15010337948517041</v>
      </c>
      <c r="AR75" s="192">
        <f>(V75*100*0.9*391.3*($F$157)*10)*10^-6</f>
        <v>50.955899904000006</v>
      </c>
      <c r="AS75" s="192">
        <f>((V75*100*(($F$157)*10-AP75*AL75*1000)+AQ75*X75*100*(AP75*AL75*1000-0.04*1000))*391.3)*10^-6</f>
        <v>51.558811746908773</v>
      </c>
      <c r="AT75" s="192">
        <f>(X75*100*391.3)/(40*10*($F$157)*10*14.17)</f>
        <v>0.17342018348623855</v>
      </c>
      <c r="AU75" s="192">
        <f t="shared" ref="AU75:AU77" si="88">V75/X75</f>
        <v>1</v>
      </c>
      <c r="AV75" s="192">
        <f t="shared" ref="AV75:AV77" si="89">0.0035*AU75/0.00196</f>
        <v>1.7857142857142858</v>
      </c>
      <c r="AW75" s="200">
        <v>0.81</v>
      </c>
      <c r="AX75" s="192">
        <f t="shared" ref="AX75" si="90">(AT75/(2*AW75))*((1-AV75)+SQRT((1-AV75)^2+(4*AW75*AV75*0.04)/(AT75*(0.24))))*(0.24)</f>
        <v>4.3670882333041713E-2</v>
      </c>
      <c r="AY75" s="202">
        <f t="shared" ref="AY75:AY77" si="91">(AX75-0.04)*0.0035/AX75</f>
        <v>2.9420262379093348E-4</v>
      </c>
      <c r="AZ75" s="202">
        <v>1.9599999999999999E-3</v>
      </c>
      <c r="BA75" s="200" t="str">
        <f t="shared" ref="BA75:BA77" si="92">IF(AY75&lt;AZ75, "VERIFICA","NON VERIFICA")</f>
        <v>VERIFICA</v>
      </c>
      <c r="BB75" s="200">
        <v>0.41599999999999998</v>
      </c>
      <c r="BC75" s="192">
        <f t="shared" ref="BC75:BC77" si="93">(AX75-0.04)*0.0035/(AX75*0.00196)</f>
        <v>0.15010337948517014</v>
      </c>
      <c r="BD75" s="192">
        <f>(X75*100*0.9*391.3*($F$157)*10)*10^-6</f>
        <v>50.955899904000006</v>
      </c>
      <c r="BE75" s="192">
        <f>((X75*100*(($F$157)*10-BB75*AX75*1000)+BC75*V75*100*(BB75*AX75*1000-0.04*1000))*391.3)*10^-6</f>
        <v>51.558811746908781</v>
      </c>
      <c r="BF75" s="301"/>
      <c r="BG75" s="191">
        <f t="shared" si="75"/>
        <v>51.558811746908781</v>
      </c>
      <c r="BH75" s="192">
        <f t="shared" si="76"/>
        <v>51.558811746908773</v>
      </c>
      <c r="BI75" s="303"/>
      <c r="BJ75" s="303"/>
      <c r="BK75" s="303"/>
      <c r="BL75" s="291"/>
      <c r="BM75" s="305"/>
      <c r="BN75" s="307"/>
      <c r="BO75" s="305"/>
      <c r="BP75" s="291"/>
      <c r="BQ75" s="291"/>
      <c r="BR75" s="291"/>
      <c r="BS75" s="291"/>
      <c r="BT75" s="291"/>
      <c r="BU75" s="240" t="str">
        <f>IF(BL75&lt;=$N$156,"VERIFICA","NON VERIFICA")</f>
        <v>VERIFICA</v>
      </c>
      <c r="BV75" s="240"/>
      <c r="BW75" s="240"/>
      <c r="BX75" s="240" t="str">
        <f>IF(BL75&lt;=$X$158,"VERIFICA","NON VERIFICA")</f>
        <v>VERIFICA</v>
      </c>
      <c r="BY75" s="240"/>
      <c r="BZ75" s="240"/>
      <c r="CA75" s="318"/>
      <c r="CB75" s="236"/>
      <c r="CC75" s="288"/>
      <c r="CD75" s="289"/>
      <c r="CE75" s="289"/>
    </row>
    <row r="76" spans="1:83" ht="16.5" x14ac:dyDescent="0.35">
      <c r="B76" s="32" t="s">
        <v>75</v>
      </c>
      <c r="C76" s="35">
        <f>(ABS(C75)+0.3*ABS(C74))*SIGN(C75)</f>
        <v>23.991300000000003</v>
      </c>
      <c r="D76" s="37">
        <f>(ABS(D75)+0.3*ABS(D74))*SIGN(D75)</f>
        <v>-18.914699999999996</v>
      </c>
      <c r="E76" s="35">
        <f>(ABS(E75)+0.3*ABS(E74))*SIGN(E75)</f>
        <v>110.12779999999999</v>
      </c>
      <c r="F76" s="35">
        <f>(ABS(F75)+0.3*ABS(F74))*SIGN(F75)</f>
        <v>-148.5565</v>
      </c>
      <c r="H76" s="137">
        <v>10</v>
      </c>
      <c r="I76" s="138">
        <f>E78</f>
        <v>-143.32979999999998</v>
      </c>
      <c r="J76" s="138">
        <f>E79</f>
        <v>-128.57198999999994</v>
      </c>
      <c r="K76" s="63">
        <f>$L$154</f>
        <v>242.41799582571059</v>
      </c>
      <c r="L76" s="78" t="str">
        <f>IF(ABS(I76)&lt;=K76,"VERIFICA","NON VERIFICA")</f>
        <v>VERIFICA</v>
      </c>
      <c r="M76" s="78" t="str">
        <f>IF(ABS(J76)&lt;=K76,"VERIFICA","NON VERIFICA")</f>
        <v>VERIFICA</v>
      </c>
      <c r="N76" s="63">
        <f>$L$155</f>
        <v>321.74002257104752</v>
      </c>
      <c r="O76" s="78" t="str">
        <f>IF(ABS(I76)&lt;=N76,"VERIFICA","NON VERIFICA")</f>
        <v>VERIFICA</v>
      </c>
      <c r="P76" s="78" t="str">
        <f>IF(ABS(J76)&lt;=N76,"VERIFICA","NON VERIFICA")</f>
        <v>VERIFICA</v>
      </c>
      <c r="Q76" s="137">
        <v>10</v>
      </c>
      <c r="R76" s="68">
        <f>E82</f>
        <v>6.5193752814184682</v>
      </c>
      <c r="S76" s="68">
        <f>E83</f>
        <v>3.8458364264012102</v>
      </c>
      <c r="T76" s="254">
        <f>E84</f>
        <v>5.4319732961759541</v>
      </c>
      <c r="U76" s="137">
        <v>10</v>
      </c>
      <c r="V76" s="77">
        <f>3*fi!$B$6</f>
        <v>6.0288000000000004</v>
      </c>
      <c r="W76" s="75" t="s">
        <v>95</v>
      </c>
      <c r="X76" s="77">
        <f>2*fi!$B$6+1*fi!$B$8</f>
        <v>7.1592000000000002</v>
      </c>
      <c r="Y76" s="73" t="s">
        <v>101</v>
      </c>
      <c r="Z76" s="77">
        <f>30*60*1.4/450</f>
        <v>5.6</v>
      </c>
      <c r="AA76" s="77" t="s">
        <v>96</v>
      </c>
      <c r="AB76" s="77">
        <f>X76+30*60*(3.5/450)</f>
        <v>21.159199999999998</v>
      </c>
      <c r="AC76" s="77" t="s">
        <v>96</v>
      </c>
      <c r="AD76" s="263" t="str">
        <f>IF((25*V76)/100&lt;=X76,"VERIFICA","NON VERIFICA")</f>
        <v>VERIFICA</v>
      </c>
      <c r="AE76" s="263"/>
      <c r="AF76" s="295" t="str">
        <f>IF((50*V76)/100&lt;=X76,"VERIFICA","NON VERIFICA")</f>
        <v>VERIFICA</v>
      </c>
      <c r="AG76" s="315"/>
      <c r="AH76" s="74">
        <f>(V76*100*391.3)/(30*10*($D$157)*10*14.17)</f>
        <v>9.9097247706422031E-2</v>
      </c>
      <c r="AI76" s="74">
        <f t="shared" si="83"/>
        <v>1.1875</v>
      </c>
      <c r="AJ76" s="74">
        <f t="shared" si="84"/>
        <v>2.1205357142857144</v>
      </c>
      <c r="AK76" s="177">
        <v>0.81</v>
      </c>
      <c r="AL76" s="178">
        <f>(AH76/(2*AK76))*((1-AJ76)+SQRT((1-AJ76)^2+(4*AK76*AJ76*0.04)/(AH76*(0.6-0.04))))*(0.6-0.04)</f>
        <v>4.6965318363025303E-2</v>
      </c>
      <c r="AM76" s="179">
        <f t="shared" si="86"/>
        <v>5.1907695125476402E-4</v>
      </c>
      <c r="AN76" s="179">
        <v>1.9599999999999999E-3</v>
      </c>
      <c r="AO76" s="177" t="str">
        <f t="shared" si="87"/>
        <v>VERIFICA</v>
      </c>
      <c r="AP76" s="177">
        <v>0.41599999999999998</v>
      </c>
      <c r="AQ76" s="74">
        <f>(AL76-0.04)*0.0035/(AL76*0.00196)</f>
        <v>0.26483517921161431</v>
      </c>
      <c r="AR76" s="74">
        <f>(V76*100*0.9*391.3*($D$157)*10)*10^-6</f>
        <v>118.897099776</v>
      </c>
      <c r="AS76" s="74">
        <f>((V76*100*(($D$157)*10-AP76*AL76*1000)+AQ76*X76*100*(AP76*AL76*1000-0.04*1000))*391.3)*10^-6</f>
        <v>125.98071589243987</v>
      </c>
      <c r="AT76" s="74">
        <f>(X76*100*391.3)/(30*10*($D$157)*10*14.17)</f>
        <v>0.11767798165137616</v>
      </c>
      <c r="AU76" s="74">
        <f t="shared" si="88"/>
        <v>0.8421052631578948</v>
      </c>
      <c r="AV76" s="74">
        <f t="shared" si="89"/>
        <v>1.5037593984962407</v>
      </c>
      <c r="AW76" s="177">
        <v>0.81</v>
      </c>
      <c r="AX76" s="74">
        <f>(AT76/(2*AW76))*((1-AV76)+SQRT((1-AV76)^2+(4*AW76*AV76*0.04)/(AT76*(0.56))))*(0.56)</f>
        <v>5.2402296789752299E-2</v>
      </c>
      <c r="AY76" s="179">
        <f t="shared" si="91"/>
        <v>8.2836137771392199E-4</v>
      </c>
      <c r="AZ76" s="179">
        <v>1.9599999999999999E-3</v>
      </c>
      <c r="BA76" s="177" t="str">
        <f t="shared" si="92"/>
        <v>VERIFICA</v>
      </c>
      <c r="BB76" s="177">
        <v>0.41599999999999998</v>
      </c>
      <c r="BC76" s="74">
        <f t="shared" si="93"/>
        <v>0.42263335597649082</v>
      </c>
      <c r="BD76" s="74">
        <f>(X76*100*0.9*391.3*($D$157)*10)*10^-6</f>
        <v>141.19030598400002</v>
      </c>
      <c r="BE76" s="74">
        <f>((X76*100*(($D$157)*10-BB76*AX76*1000)+BC76*V76*100*(BB76*AX76*1000-0.04*1000))*391.3)*10^-6</f>
        <v>148.95661403484863</v>
      </c>
      <c r="BF76" s="325">
        <f>K28</f>
        <v>19.7</v>
      </c>
      <c r="BG76" s="194">
        <f t="shared" si="75"/>
        <v>148.95661403484863</v>
      </c>
      <c r="BH76" s="74">
        <f t="shared" si="76"/>
        <v>125.98071589243987</v>
      </c>
      <c r="BI76" s="325">
        <f>(BF76*$AS$3/2)+(BH76+ABS(BG77))/$AS$3</f>
        <v>109.87642868840152</v>
      </c>
      <c r="BJ76" s="325">
        <f>(BF76*$AS$3/2)+(ABS(BG76)+BH77)/$AS$3</f>
        <v>105.82513564263559</v>
      </c>
      <c r="BK76" s="325">
        <f>MAX(ABS(F29),ABS(F28))</f>
        <v>71.926000000000002</v>
      </c>
      <c r="BL76" s="327">
        <f>MAX(BI76,BJ76,BK76)</f>
        <v>109.87642868840152</v>
      </c>
      <c r="BM76" s="336">
        <f>BL76*10/(0.9*(0.56)*391.3*2)</f>
        <v>2.7856987871219232</v>
      </c>
      <c r="BN76" s="318">
        <v>8</v>
      </c>
      <c r="BO76" s="336">
        <f>fi!$B$2</f>
        <v>0.50240000000000007</v>
      </c>
      <c r="BP76" s="247">
        <f>0.56/4</f>
        <v>0.14000000000000001</v>
      </c>
      <c r="BQ76" s="247">
        <f t="shared" ref="BQ76" si="94">0.225</f>
        <v>0.22500000000000001</v>
      </c>
      <c r="BR76" s="247">
        <f t="shared" ref="BR76" si="95">8*0.016</f>
        <v>0.128</v>
      </c>
      <c r="BS76" s="247">
        <f t="shared" ref="BS76" si="96">24*0.008</f>
        <v>0.192</v>
      </c>
      <c r="BT76" s="247">
        <f t="shared" ref="BT76" si="97">MIN(BP76:BS76)</f>
        <v>0.128</v>
      </c>
      <c r="BU76" s="240" t="str">
        <f>IF(BL76&lt;=$L$156,"VERIFICA","NON VERIFICA")</f>
        <v>VERIFICA</v>
      </c>
      <c r="BV76" s="240"/>
      <c r="BW76" s="240"/>
      <c r="BX76" s="240" t="str">
        <f>IF(BL76&lt;=$U$159,"VERIFICA","NON VERIFICA")</f>
        <v>VERIFICA</v>
      </c>
      <c r="BY76" s="240"/>
      <c r="BZ76" s="240"/>
      <c r="CA76" s="318">
        <v>20</v>
      </c>
      <c r="CB76" s="236"/>
      <c r="CC76" s="238"/>
      <c r="CD76" s="239"/>
      <c r="CE76" s="239"/>
    </row>
    <row r="77" spans="1:83" ht="16.5" x14ac:dyDescent="0.35">
      <c r="B77" s="32" t="s">
        <v>37</v>
      </c>
      <c r="C77" s="35">
        <f>C69+C76</f>
        <v>2.6843000000000039</v>
      </c>
      <c r="D77" s="37">
        <f t="shared" ref="D77:F77" si="98">D69+D76</f>
        <v>-40.053699999999992</v>
      </c>
      <c r="E77" s="35">
        <f t="shared" si="98"/>
        <v>76.925799999999995</v>
      </c>
      <c r="F77" s="35">
        <f t="shared" si="98"/>
        <v>-187.6155</v>
      </c>
      <c r="H77" s="137">
        <v>17</v>
      </c>
      <c r="I77" s="138">
        <f>F77</f>
        <v>-187.6155</v>
      </c>
      <c r="J77" s="138">
        <f>F79</f>
        <v>-153.03302000000011</v>
      </c>
      <c r="K77" s="63">
        <f>$L$154</f>
        <v>242.41799582571059</v>
      </c>
      <c r="L77" s="78" t="str">
        <f>IF(ABS(I77)&lt;=K77,"VERIFICA","NON VERIFICA")</f>
        <v>VERIFICA</v>
      </c>
      <c r="M77" s="78" t="str">
        <f>IF(ABS(J77)&lt;=K77,"VERIFICA","NON VERIFICA")</f>
        <v>VERIFICA</v>
      </c>
      <c r="N77" s="63">
        <f>$L$155</f>
        <v>321.74002257104752</v>
      </c>
      <c r="O77" s="78" t="str">
        <f>IF(ABS(I77)&lt;=N77,"VERIFICA","NON VERIFICA")</f>
        <v>VERIFICA</v>
      </c>
      <c r="P77" s="78" t="str">
        <f>IF(ABS(J77)&lt;=N77,"VERIFICA","NON VERIFICA")</f>
        <v>VERIFICA</v>
      </c>
      <c r="Q77" s="137">
        <v>17</v>
      </c>
      <c r="R77" s="68">
        <f>F82</f>
        <v>7.7596970213249339</v>
      </c>
      <c r="S77" s="68">
        <f>F83</f>
        <v>5.4319732961759541</v>
      </c>
      <c r="T77" s="257"/>
      <c r="U77" s="137">
        <v>17</v>
      </c>
      <c r="V77" s="77">
        <f>3*fi!$B$6</f>
        <v>6.0288000000000004</v>
      </c>
      <c r="W77" s="75" t="s">
        <v>95</v>
      </c>
      <c r="X77" s="77">
        <f>4*fi!$B$6</f>
        <v>8.0384000000000011</v>
      </c>
      <c r="Y77" s="75" t="s">
        <v>100</v>
      </c>
      <c r="Z77" s="77">
        <f>30*60*1.4/450</f>
        <v>5.6</v>
      </c>
      <c r="AA77" s="77" t="s">
        <v>96</v>
      </c>
      <c r="AB77" s="77">
        <f>X77+30*60*(3.5/450)</f>
        <v>22.038400000000003</v>
      </c>
      <c r="AC77" s="77" t="s">
        <v>96</v>
      </c>
      <c r="AD77" s="263" t="str">
        <f>IF((25*V77)/100&lt;=X77,"VERIFICA","NON VERIFICA")</f>
        <v>VERIFICA</v>
      </c>
      <c r="AE77" s="263"/>
      <c r="AF77" s="263" t="str">
        <f>IF((50*V77)/100&lt;=X77,"VERIFICA","NON VERIFICA")</f>
        <v>VERIFICA</v>
      </c>
      <c r="AG77" s="263"/>
      <c r="AH77" s="74">
        <f>(V77*100*391.3)/(30*10*($D$157)*10*14.17)</f>
        <v>9.9097247706422031E-2</v>
      </c>
      <c r="AI77" s="74">
        <f t="shared" si="83"/>
        <v>1.3333333333333335</v>
      </c>
      <c r="AJ77" s="74">
        <f>0.0035*AI77/0.00196</f>
        <v>2.3809523809523814</v>
      </c>
      <c r="AK77" s="177">
        <v>0.81</v>
      </c>
      <c r="AL77" s="178">
        <f>(AH77/(2*AK77))*((1-AJ77)+SQRT((1-AJ77)^2+(4*AK77*AJ77*0.04)/(AH77*(0.6-0.04))))*(0.6-0.04)</f>
        <v>4.6303875237172089E-2</v>
      </c>
      <c r="AM77" s="179">
        <f t="shared" si="86"/>
        <v>4.7649496326367937E-4</v>
      </c>
      <c r="AN77" s="179">
        <v>1.9599999999999999E-3</v>
      </c>
      <c r="AO77" s="177" t="str">
        <f t="shared" si="87"/>
        <v>VERIFICA</v>
      </c>
      <c r="AP77" s="177">
        <v>0.41599999999999998</v>
      </c>
      <c r="AQ77" s="74">
        <f t="shared" ref="AQ77" si="99">(AL77-0.04)*0.0035/(AL77*0.00196)</f>
        <v>0.2431096751345303</v>
      </c>
      <c r="AR77" s="74">
        <f>(V77*100*0.9*391.3*($D$157)*10)*10^-6</f>
        <v>118.897099776</v>
      </c>
      <c r="AS77" s="74">
        <f>((V77*100*(($D$157)*10-AP77*AL77*1000)+AQ77*X77*100*(AP77*AL77*1000-0.04*1000))*391.3)*10^-6</f>
        <v>125.97798279274799</v>
      </c>
      <c r="AT77" s="74">
        <f>(X77*100*391.3)/(30*10*($D$157)*10*14.17)</f>
        <v>0.13212966360856271</v>
      </c>
      <c r="AU77" s="74">
        <f t="shared" si="88"/>
        <v>0.75</v>
      </c>
      <c r="AV77" s="74">
        <f t="shared" si="89"/>
        <v>1.3392857142857144</v>
      </c>
      <c r="AW77" s="177">
        <v>0.81</v>
      </c>
      <c r="AX77" s="74">
        <f>(AT77/(2*AW77))*((1-AV77)+SQRT((1-AV77)^2+(4*AW77*AV77*0.04)/(AT77*(0.56))))*(0.56)</f>
        <v>5.6154121332241326E-2</v>
      </c>
      <c r="AY77" s="179">
        <f t="shared" si="91"/>
        <v>1.0068615325369197E-3</v>
      </c>
      <c r="AZ77" s="179">
        <v>1.9599999999999999E-3</v>
      </c>
      <c r="BA77" s="177" t="str">
        <f t="shared" si="92"/>
        <v>VERIFICA</v>
      </c>
      <c r="BB77" s="177">
        <v>0.41599999999999998</v>
      </c>
      <c r="BC77" s="74">
        <f t="shared" si="93"/>
        <v>0.51370486353924472</v>
      </c>
      <c r="BD77" s="74">
        <f>(X77*100*0.9*391.3*($D$157)*10)*10^-6</f>
        <v>158.52946636800002</v>
      </c>
      <c r="BE77" s="74">
        <f>((X77*100*(($D$157)*10-BB77*AX77*1000)+BC77*V77*100*(BB77*AX77*1000-0.04*1000))*391.3)*10^-6</f>
        <v>166.77957033652677</v>
      </c>
      <c r="BF77" s="326"/>
      <c r="BG77" s="194">
        <f t="shared" si="75"/>
        <v>166.77957033652677</v>
      </c>
      <c r="BH77" s="74">
        <f t="shared" si="76"/>
        <v>125.97798279274799</v>
      </c>
      <c r="BI77" s="326"/>
      <c r="BJ77" s="326"/>
      <c r="BK77" s="326"/>
      <c r="BL77" s="327"/>
      <c r="BM77" s="336"/>
      <c r="BN77" s="318"/>
      <c r="BO77" s="336"/>
      <c r="BP77" s="247"/>
      <c r="BQ77" s="247"/>
      <c r="BR77" s="247"/>
      <c r="BS77" s="247"/>
      <c r="BT77" s="247"/>
      <c r="BU77" s="240" t="str">
        <f>IF(BL77&lt;=$L$156,"VERIFICA","NON VERIFICA")</f>
        <v>VERIFICA</v>
      </c>
      <c r="BV77" s="240"/>
      <c r="BW77" s="240"/>
      <c r="BX77" s="240" t="str">
        <f>IF(BL77&lt;=$U$159,"VERIFICA","NON VERIFICA")</f>
        <v>VERIFICA</v>
      </c>
      <c r="BY77" s="240"/>
      <c r="BZ77" s="240"/>
      <c r="CA77" s="318"/>
      <c r="CB77" s="236"/>
      <c r="CC77" s="238"/>
      <c r="CD77" s="239"/>
      <c r="CE77" s="239"/>
    </row>
    <row r="78" spans="1:83" x14ac:dyDescent="0.25">
      <c r="B78" s="32" t="s">
        <v>38</v>
      </c>
      <c r="C78" s="35">
        <f>C69-C76</f>
        <v>-45.298299999999998</v>
      </c>
      <c r="D78" s="37">
        <f t="shared" ref="D78:F78" si="100">D69-D76</f>
        <v>-2.2243000000000031</v>
      </c>
      <c r="E78" s="35">
        <f t="shared" si="100"/>
        <v>-143.32979999999998</v>
      </c>
      <c r="F78" s="35">
        <f t="shared" si="100"/>
        <v>109.4975</v>
      </c>
    </row>
    <row r="79" spans="1:83" x14ac:dyDescent="0.25">
      <c r="A79" s="44" t="s">
        <v>52</v>
      </c>
      <c r="B79" s="45" t="s">
        <v>53</v>
      </c>
      <c r="C79" s="46">
        <f>MIN(O7:O9)</f>
        <v>-40.636764999999997</v>
      </c>
      <c r="D79" s="47">
        <f>MIN(AL7:AL9)</f>
        <v>-35.403925000000001</v>
      </c>
      <c r="E79" s="46">
        <f>MIN(O27:O29)</f>
        <v>-128.57198999999994</v>
      </c>
      <c r="F79" s="47">
        <f>MIN(AL27:AL29)</f>
        <v>-153.03302000000011</v>
      </c>
      <c r="BM79" s="182"/>
      <c r="BN79" s="182"/>
      <c r="BO79" s="182"/>
    </row>
    <row r="80" spans="1:83" x14ac:dyDescent="0.25">
      <c r="A80" s="49"/>
      <c r="B80" s="45" t="s">
        <v>54</v>
      </c>
      <c r="C80" s="46">
        <f>MAX(O7:O9)</f>
        <v>4.9620650000000035</v>
      </c>
      <c r="D80" s="47">
        <f>MAX(AL7:AL9)</f>
        <v>4.5424999999980287E-2</v>
      </c>
      <c r="E80" s="46">
        <f>MAX(O27:O29)</f>
        <v>75.845739999999992</v>
      </c>
      <c r="F80" s="47">
        <f>MAX(AL27:AL29)</f>
        <v>107.12676999999999</v>
      </c>
      <c r="BM80" s="182"/>
      <c r="BN80" s="182"/>
      <c r="BO80" s="182"/>
    </row>
    <row r="81" spans="1:83" x14ac:dyDescent="0.25">
      <c r="C81" s="24">
        <f>MAX(O7:AL9)</f>
        <v>17.098235199999998</v>
      </c>
      <c r="D81" s="25"/>
      <c r="E81" s="259">
        <f>MAX(O27:AL29)</f>
        <v>107.12676999999999</v>
      </c>
      <c r="F81" s="259"/>
      <c r="BM81" s="182"/>
      <c r="BN81" s="182"/>
      <c r="BO81" s="182"/>
    </row>
    <row r="82" spans="1:83" x14ac:dyDescent="0.25">
      <c r="B82" s="26" t="s">
        <v>55</v>
      </c>
      <c r="C82" s="27">
        <f>ABS(C79*$F$158)</f>
        <v>4.8079011320290386</v>
      </c>
      <c r="D82" s="27">
        <f>ABS(D79*$F$158)</f>
        <v>4.1887825245383388</v>
      </c>
      <c r="E82" s="27">
        <f>ABS(E79*$D$158)</f>
        <v>6.5193752814184682</v>
      </c>
      <c r="F82" s="27">
        <f>ABS(F79*$D$158)</f>
        <v>7.7596970213249339</v>
      </c>
      <c r="BM82" s="182"/>
      <c r="BN82" s="182"/>
      <c r="BO82" s="182"/>
    </row>
    <row r="83" spans="1:83" x14ac:dyDescent="0.25">
      <c r="B83" s="26" t="s">
        <v>56</v>
      </c>
      <c r="C83" s="27">
        <f>ABS(C80*$F$158)</f>
        <v>0.58708211469839422</v>
      </c>
      <c r="D83" s="27"/>
      <c r="E83" s="27">
        <f>ABS(E80*$D$158)</f>
        <v>3.8458364264012102</v>
      </c>
      <c r="F83" s="27">
        <f>ABS(F80*$D$158)</f>
        <v>5.4319732961759541</v>
      </c>
      <c r="BM83" s="182"/>
      <c r="BN83" s="182"/>
      <c r="BO83" s="182"/>
    </row>
    <row r="84" spans="1:83" x14ac:dyDescent="0.25">
      <c r="B84" s="56" t="s">
        <v>79</v>
      </c>
      <c r="C84" s="260">
        <f>ABS(C81*$F$158)</f>
        <v>2.0229618271478733</v>
      </c>
      <c r="D84" s="260"/>
      <c r="E84" s="260">
        <f>ABS(E81*$D$158)</f>
        <v>5.4319732961759541</v>
      </c>
      <c r="F84" s="260"/>
      <c r="BM84" s="182"/>
      <c r="BN84" s="182"/>
      <c r="BO84" s="182"/>
    </row>
    <row r="85" spans="1:83" x14ac:dyDescent="0.25">
      <c r="BM85" s="182"/>
      <c r="BN85" s="182"/>
      <c r="BO85" s="182"/>
    </row>
    <row r="86" spans="1:83" x14ac:dyDescent="0.25">
      <c r="A86" t="s">
        <v>65</v>
      </c>
      <c r="BM86" s="182"/>
      <c r="BN86" s="182"/>
      <c r="BO86" s="182"/>
    </row>
    <row r="87" spans="1:83" x14ac:dyDescent="0.25">
      <c r="BM87" s="182"/>
      <c r="BN87" s="182"/>
      <c r="BO87" s="182"/>
    </row>
    <row r="88" spans="1:83" x14ac:dyDescent="0.25">
      <c r="C88" s="23">
        <v>3</v>
      </c>
      <c r="D88" s="8">
        <v>10</v>
      </c>
      <c r="E88" s="23">
        <v>10</v>
      </c>
      <c r="F88" s="8">
        <v>17</v>
      </c>
      <c r="BM88" s="182"/>
      <c r="BN88" s="182"/>
      <c r="BO88" s="182"/>
    </row>
    <row r="89" spans="1:83" x14ac:dyDescent="0.25">
      <c r="A89" s="1">
        <v>1</v>
      </c>
      <c r="B89" s="32" t="s">
        <v>45</v>
      </c>
      <c r="C89" s="1">
        <v>-32.822000000000003</v>
      </c>
      <c r="D89" s="32">
        <v>-33.813000000000002</v>
      </c>
      <c r="E89" s="1">
        <v>-47.634</v>
      </c>
      <c r="F89" s="1">
        <v>-57.96</v>
      </c>
      <c r="BM89" s="182"/>
      <c r="BN89" s="182"/>
      <c r="BO89" s="182"/>
    </row>
    <row r="90" spans="1:83" ht="18" customHeight="1" x14ac:dyDescent="0.25">
      <c r="A90" s="1">
        <v>2</v>
      </c>
      <c r="B90" s="32" t="s">
        <v>46</v>
      </c>
      <c r="C90" s="1">
        <v>-20.795999999999999</v>
      </c>
      <c r="D90" s="32">
        <v>-21.477</v>
      </c>
      <c r="E90" s="1">
        <v>-31.998000000000001</v>
      </c>
      <c r="F90" s="1">
        <v>-40.167999999999999</v>
      </c>
      <c r="BM90" s="182"/>
      <c r="BN90" s="182"/>
      <c r="BO90" s="182"/>
      <c r="BZ90" s="216"/>
      <c r="CA90" s="216"/>
      <c r="CB90" s="216"/>
    </row>
    <row r="91" spans="1:83" x14ac:dyDescent="0.25">
      <c r="A91" s="1">
        <v>3</v>
      </c>
      <c r="B91" s="32" t="s">
        <v>47</v>
      </c>
      <c r="C91" s="1">
        <v>-0.20599999999999999</v>
      </c>
      <c r="D91" s="32">
        <v>0.14799999999999999</v>
      </c>
      <c r="E91" s="1">
        <v>-1.3520000000000001</v>
      </c>
      <c r="F91" s="1">
        <v>2.0249999999999999</v>
      </c>
      <c r="BM91" s="182"/>
      <c r="BN91" s="182"/>
      <c r="BO91" s="182"/>
      <c r="BZ91" s="216"/>
      <c r="CA91" s="216"/>
      <c r="CB91" s="216"/>
    </row>
    <row r="92" spans="1:83" x14ac:dyDescent="0.25">
      <c r="A92" s="1">
        <v>4</v>
      </c>
      <c r="B92" s="32" t="s">
        <v>48</v>
      </c>
      <c r="C92" s="1">
        <v>24.465</v>
      </c>
      <c r="D92" s="32">
        <v>-17.62</v>
      </c>
      <c r="E92" s="1">
        <v>160.61500000000001</v>
      </c>
      <c r="F92" s="1">
        <v>-240.38200000000001</v>
      </c>
      <c r="BM92" s="182"/>
      <c r="BN92" s="182"/>
      <c r="BO92" s="182"/>
      <c r="BZ92" s="216"/>
      <c r="CA92" s="216"/>
      <c r="CB92" s="216"/>
    </row>
    <row r="93" spans="1:83" x14ac:dyDescent="0.25">
      <c r="A93" s="1">
        <v>5</v>
      </c>
      <c r="B93" s="32" t="s">
        <v>49</v>
      </c>
      <c r="C93" s="1">
        <v>-0.32</v>
      </c>
      <c r="D93" s="32">
        <v>0.23</v>
      </c>
      <c r="E93" s="1">
        <v>-2.101</v>
      </c>
      <c r="F93" s="1">
        <v>3.1429999999999998</v>
      </c>
      <c r="H93" s="258" t="s">
        <v>81</v>
      </c>
      <c r="I93" s="258"/>
      <c r="J93" s="258"/>
      <c r="K93" s="258"/>
      <c r="L93" s="258"/>
      <c r="M93" s="258"/>
      <c r="N93" s="258"/>
      <c r="O93" s="258"/>
      <c r="P93" s="258"/>
      <c r="Q93" s="276" t="s">
        <v>89</v>
      </c>
      <c r="R93" s="277"/>
      <c r="S93" s="277"/>
      <c r="T93" s="278"/>
      <c r="U93" s="279" t="s">
        <v>90</v>
      </c>
      <c r="V93" s="280"/>
      <c r="W93" s="280"/>
      <c r="X93" s="280"/>
      <c r="Y93" s="281"/>
      <c r="Z93" s="270" t="s">
        <v>93</v>
      </c>
      <c r="AA93" s="271"/>
      <c r="AB93" s="271"/>
      <c r="AC93" s="271"/>
      <c r="AD93" s="271"/>
      <c r="AE93" s="271"/>
      <c r="AF93" s="271"/>
      <c r="AG93" s="272"/>
      <c r="AH93" s="286" t="s">
        <v>130</v>
      </c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  <c r="BG93" s="286"/>
      <c r="BH93" s="286"/>
      <c r="BI93" s="286"/>
      <c r="BJ93" s="286"/>
      <c r="BK93" s="286"/>
      <c r="BL93" s="286"/>
      <c r="BM93" s="286"/>
      <c r="BN93" s="286"/>
      <c r="BO93" s="286"/>
      <c r="BP93" s="240" t="s">
        <v>203</v>
      </c>
      <c r="BQ93" s="240"/>
      <c r="BR93" s="240"/>
      <c r="BS93" s="240"/>
      <c r="BT93" s="240"/>
      <c r="BU93" s="247" t="s">
        <v>221</v>
      </c>
      <c r="BV93" s="247"/>
      <c r="BW93" s="247"/>
      <c r="BX93" s="247" t="s">
        <v>222</v>
      </c>
      <c r="BY93" s="247"/>
      <c r="BZ93" s="247"/>
      <c r="CA93" s="186"/>
    </row>
    <row r="94" spans="1:83" ht="18.75" x14ac:dyDescent="0.35">
      <c r="A94" s="1">
        <v>6</v>
      </c>
      <c r="B94" s="32" t="s">
        <v>50</v>
      </c>
      <c r="C94" s="1">
        <v>-0.52</v>
      </c>
      <c r="D94" s="32">
        <v>0.374</v>
      </c>
      <c r="E94" s="1">
        <v>-3.4159999999999999</v>
      </c>
      <c r="F94" s="1">
        <v>5.1100000000000003</v>
      </c>
      <c r="H94" s="65" t="s">
        <v>86</v>
      </c>
      <c r="I94" s="65" t="s">
        <v>84</v>
      </c>
      <c r="J94" s="65" t="s">
        <v>85</v>
      </c>
      <c r="K94" s="65" t="s">
        <v>83</v>
      </c>
      <c r="L94" s="65" t="s">
        <v>128</v>
      </c>
      <c r="M94" s="148" t="s">
        <v>129</v>
      </c>
      <c r="N94" s="65" t="s">
        <v>87</v>
      </c>
      <c r="O94" s="65" t="s">
        <v>128</v>
      </c>
      <c r="P94" s="148" t="s">
        <v>129</v>
      </c>
      <c r="Q94" s="79" t="s">
        <v>86</v>
      </c>
      <c r="R94" s="79" t="s">
        <v>55</v>
      </c>
      <c r="S94" s="79" t="s">
        <v>56</v>
      </c>
      <c r="T94" s="79" t="s">
        <v>79</v>
      </c>
      <c r="U94" s="79" t="s">
        <v>86</v>
      </c>
      <c r="V94" s="240" t="s">
        <v>91</v>
      </c>
      <c r="W94" s="240"/>
      <c r="X94" s="240" t="s">
        <v>92</v>
      </c>
      <c r="Y94" s="240"/>
      <c r="Z94" s="263" t="s">
        <v>94</v>
      </c>
      <c r="AA94" s="263"/>
      <c r="AB94" s="263" t="s">
        <v>97</v>
      </c>
      <c r="AC94" s="263"/>
      <c r="AD94" s="263" t="s">
        <v>98</v>
      </c>
      <c r="AE94" s="263"/>
      <c r="AF94" s="324" t="s">
        <v>99</v>
      </c>
      <c r="AG94" s="262"/>
      <c r="AH94" s="157" t="s">
        <v>131</v>
      </c>
      <c r="AI94" s="157" t="s">
        <v>132</v>
      </c>
      <c r="AJ94" s="157" t="s">
        <v>133</v>
      </c>
      <c r="AK94" s="157" t="s">
        <v>134</v>
      </c>
      <c r="AL94" s="157" t="s">
        <v>135</v>
      </c>
      <c r="AM94" s="157" t="s">
        <v>136</v>
      </c>
      <c r="AN94" s="157" t="s">
        <v>137</v>
      </c>
      <c r="AO94" s="157" t="s">
        <v>138</v>
      </c>
      <c r="AP94" s="157" t="s">
        <v>139</v>
      </c>
      <c r="AQ94" s="158" t="s">
        <v>140</v>
      </c>
      <c r="AR94" s="157" t="s">
        <v>141</v>
      </c>
      <c r="AS94" s="157" t="s">
        <v>142</v>
      </c>
      <c r="AT94" s="159" t="s">
        <v>131</v>
      </c>
      <c r="AU94" s="157" t="s">
        <v>132</v>
      </c>
      <c r="AV94" s="157" t="s">
        <v>133</v>
      </c>
      <c r="AW94" s="157" t="s">
        <v>134</v>
      </c>
      <c r="AX94" s="157" t="s">
        <v>42</v>
      </c>
      <c r="AY94" s="157" t="s">
        <v>136</v>
      </c>
      <c r="AZ94" s="157" t="s">
        <v>137</v>
      </c>
      <c r="BA94" s="157" t="s">
        <v>138</v>
      </c>
      <c r="BB94" s="157" t="s">
        <v>139</v>
      </c>
      <c r="BC94" s="158" t="s">
        <v>140</v>
      </c>
      <c r="BD94" s="157" t="s">
        <v>143</v>
      </c>
      <c r="BE94" s="157" t="s">
        <v>144</v>
      </c>
      <c r="BF94" s="205" t="s">
        <v>145</v>
      </c>
      <c r="BG94" s="205" t="s">
        <v>188</v>
      </c>
      <c r="BH94" s="205" t="s">
        <v>186</v>
      </c>
      <c r="BI94" s="205" t="s">
        <v>146</v>
      </c>
      <c r="BJ94" s="205" t="s">
        <v>147</v>
      </c>
      <c r="BK94" s="205" t="s">
        <v>148</v>
      </c>
      <c r="BL94" s="205" t="s">
        <v>189</v>
      </c>
      <c r="BM94" s="210" t="s">
        <v>199</v>
      </c>
      <c r="BN94" s="210" t="s">
        <v>200</v>
      </c>
      <c r="BO94" s="210" t="s">
        <v>201</v>
      </c>
      <c r="BP94" s="219" t="s">
        <v>207</v>
      </c>
      <c r="BQ94" s="220" t="s">
        <v>208</v>
      </c>
      <c r="BR94" s="219" t="s">
        <v>204</v>
      </c>
      <c r="BS94" s="219" t="s">
        <v>205</v>
      </c>
      <c r="BT94" s="219" t="s">
        <v>206</v>
      </c>
      <c r="BU94" s="247"/>
      <c r="BV94" s="247"/>
      <c r="BW94" s="247"/>
      <c r="BX94" s="247"/>
      <c r="BY94" s="247"/>
      <c r="BZ94" s="247"/>
      <c r="CA94" s="219" t="s">
        <v>224</v>
      </c>
      <c r="CB94" s="236"/>
      <c r="CC94" s="236"/>
      <c r="CD94" s="236"/>
      <c r="CE94" s="236"/>
    </row>
    <row r="95" spans="1:83" ht="16.5" x14ac:dyDescent="0.35">
      <c r="B95" s="32" t="s">
        <v>33</v>
      </c>
      <c r="C95" s="35">
        <f>(ABS(C91)+ABS(C93))*SIGN(C91)</f>
        <v>-0.52600000000000002</v>
      </c>
      <c r="D95" s="37">
        <f t="shared" ref="D95:F95" si="101">(ABS(D91)+ABS(D93))*SIGN(D91)</f>
        <v>0.378</v>
      </c>
      <c r="E95" s="35">
        <f t="shared" si="101"/>
        <v>-3.4530000000000003</v>
      </c>
      <c r="F95" s="35">
        <f t="shared" si="101"/>
        <v>5.1679999999999993</v>
      </c>
      <c r="H95" s="195">
        <v>3</v>
      </c>
      <c r="I95" s="196">
        <f>C99</f>
        <v>-45.938800000000001</v>
      </c>
      <c r="J95" s="196">
        <f>C100</f>
        <v>-41.291334999999997</v>
      </c>
      <c r="K95" s="196">
        <f t="shared" ref="K95:K96" si="102">$N$154</f>
        <v>59.367672447112795</v>
      </c>
      <c r="L95" s="193" t="str">
        <f>IF(ABS(I95)&lt;=K95,"VERIFICA","NON VERIFICA")</f>
        <v>VERIFICA</v>
      </c>
      <c r="M95" s="193" t="str">
        <f>IF(ABS(J95)&lt;=K95,"VERIFICA","NON VERIFICA")</f>
        <v>VERIFICA</v>
      </c>
      <c r="N95" s="196">
        <f>$N$155</f>
        <v>78.793474915358573</v>
      </c>
      <c r="O95" s="193" t="str">
        <f>IF(ABS(I95)&lt;=N95,"VERIFICA","NON VERIFICA")</f>
        <v>VERIFICA</v>
      </c>
      <c r="P95" s="193" t="str">
        <f>IF(ABS(J95)&lt;=N95,"VERIFICA","NON VERIFICA")</f>
        <v>VERIFICA</v>
      </c>
      <c r="Q95" s="195">
        <v>3</v>
      </c>
      <c r="R95" s="198">
        <f>C103</f>
        <v>4.8853459740087644</v>
      </c>
      <c r="S95" s="198">
        <f>C104</f>
        <v>0.77987134527832225</v>
      </c>
      <c r="T95" s="331">
        <f>C105</f>
        <v>2.1542978296466671</v>
      </c>
      <c r="U95" s="195">
        <v>3</v>
      </c>
      <c r="V95" s="198">
        <f>3*fi!$B$6</f>
        <v>6.0288000000000004</v>
      </c>
      <c r="W95" s="199" t="s">
        <v>95</v>
      </c>
      <c r="X95" s="198">
        <f>3*fi!$B$6</f>
        <v>6.0288000000000004</v>
      </c>
      <c r="Y95" s="199" t="s">
        <v>95</v>
      </c>
      <c r="Z95" s="198">
        <f>40*28*1.4/450</f>
        <v>3.4844444444444442</v>
      </c>
      <c r="AA95" s="198" t="s">
        <v>96</v>
      </c>
      <c r="AB95" s="198">
        <f>X95+40*28*(3.5/450)</f>
        <v>14.739911111111111</v>
      </c>
      <c r="AC95" s="198" t="s">
        <v>96</v>
      </c>
      <c r="AD95" s="296" t="str">
        <f>IF((25*V95)/100&lt;=X95,"VERIFICA","NON VERIFICA")</f>
        <v>VERIFICA</v>
      </c>
      <c r="AE95" s="296"/>
      <c r="AF95" s="332" t="str">
        <f>IF((50*V95)/100&lt;=X95,"VERIFICA","NON VERIFICA")</f>
        <v>VERIFICA</v>
      </c>
      <c r="AG95" s="333"/>
      <c r="AH95" s="192">
        <f>(V95*100*391.3)/(40*10*($F$157)*10*14.17)</f>
        <v>0.17342018348623855</v>
      </c>
      <c r="AI95" s="192">
        <f>X95/V95</f>
        <v>1</v>
      </c>
      <c r="AJ95" s="192">
        <f>0.0035*AI95/0.00196</f>
        <v>1.7857142857142858</v>
      </c>
      <c r="AK95" s="200">
        <v>0.81</v>
      </c>
      <c r="AL95" s="201">
        <f>(AH95/(2*AK95))*((1-AJ95)+SQRT((1-AJ95)^2+(4*AK95*AJ95*0.04)/(AH95*(0.28-0.04))))*(0.28-0.04)</f>
        <v>4.367088233304172E-2</v>
      </c>
      <c r="AM95" s="202">
        <f>(AL95-0.04)*0.0035/AL95</f>
        <v>2.9420262379093403E-4</v>
      </c>
      <c r="AN95" s="202">
        <v>1.9599999999999999E-3</v>
      </c>
      <c r="AO95" s="200" t="str">
        <f>IF(AM95&lt;AN95, "VERIFICA","NON VERIFICA")</f>
        <v>VERIFICA</v>
      </c>
      <c r="AP95" s="200">
        <v>0.41599999999999998</v>
      </c>
      <c r="AQ95" s="192">
        <f>(AL95-0.04)*0.0035/(AL95*0.00196)</f>
        <v>0.15010337948517041</v>
      </c>
      <c r="AR95" s="192">
        <f>(V95*100*0.9*391.3*($F$157)*10)*10^-6</f>
        <v>50.955899904000006</v>
      </c>
      <c r="AS95" s="192">
        <f>((V95*100*(($F$157)*10-AP95*AL95*1000)+AQ95*X95*100*(AP95*AL95*1000-0.04*1000))*391.3)*10^-6</f>
        <v>51.558811746908773</v>
      </c>
      <c r="AT95" s="192">
        <f>(X95*100*391.3)/(40*10*($F$157)*10*14.17)</f>
        <v>0.17342018348623855</v>
      </c>
      <c r="AU95" s="192">
        <f>V95/X95</f>
        <v>1</v>
      </c>
      <c r="AV95" s="192">
        <f>0.0035*AU95/0.00196</f>
        <v>1.7857142857142858</v>
      </c>
      <c r="AW95" s="200">
        <v>0.81</v>
      </c>
      <c r="AX95" s="192">
        <f>(AT95/(2*AW95))*((1-AV95)+SQRT((1-AV95)^2+(4*AW95*AV95*0.04)/(AT95*(0.24))))*(0.24)</f>
        <v>4.3670882333041713E-2</v>
      </c>
      <c r="AY95" s="202">
        <f>(AX95-0.04)*0.0035/AX95</f>
        <v>2.9420262379093348E-4</v>
      </c>
      <c r="AZ95" s="202">
        <v>1.9599999999999999E-3</v>
      </c>
      <c r="BA95" s="200" t="str">
        <f>IF(AY95&lt;AZ95, "VERIFICA","NON VERIFICA")</f>
        <v>VERIFICA</v>
      </c>
      <c r="BB95" s="200">
        <v>0.41599999999999998</v>
      </c>
      <c r="BC95" s="192">
        <f>(AX95-0.04)*0.0035/(AX95*0.00196)</f>
        <v>0.15010337948517014</v>
      </c>
      <c r="BD95" s="192">
        <f>(X95*100*0.9*391.3*($F$157)*10)*10^-6</f>
        <v>50.955899904000006</v>
      </c>
      <c r="BE95" s="192">
        <f>((X95*100*(($F$157)*10-BB95*AX95*1000)+BC95*V95*100*(BB95*AX95*1000-0.04*1000))*391.3)*10^-6</f>
        <v>51.558811746908781</v>
      </c>
      <c r="BF95" s="300">
        <f>K12</f>
        <v>8.7999999999999989</v>
      </c>
      <c r="BG95" s="191">
        <f t="shared" ref="BG95:BG98" si="103">BE95</f>
        <v>51.558811746908781</v>
      </c>
      <c r="BH95" s="192">
        <f t="shared" ref="BH95:BH98" si="104">AS95</f>
        <v>51.558811746908773</v>
      </c>
      <c r="BI95" s="302">
        <f>(BF95*$AT$2/2)+(BH95+ABS(BG96))/$AT$2</f>
        <v>42.659141861532845</v>
      </c>
      <c r="BJ95" s="302">
        <f>(BF95*$AT$2/2)+(ABS(BG95)+BH96)/$AT$2</f>
        <v>42.659141861532845</v>
      </c>
      <c r="BK95" s="302">
        <f>MAX(ABS(F13),ABS(F12))</f>
        <v>37.713000000000001</v>
      </c>
      <c r="BL95" s="291">
        <f>MAX(BI95,BJ95,BK95)</f>
        <v>42.659141861532845</v>
      </c>
      <c r="BM95" s="305">
        <f>BL95*10/(0.9*(0.24)*391.3*2)</f>
        <v>2.5235883866180182</v>
      </c>
      <c r="BN95" s="307">
        <v>8</v>
      </c>
      <c r="BO95" s="305">
        <f>fi!$B$2</f>
        <v>0.50240000000000007</v>
      </c>
      <c r="BP95" s="291">
        <f>0.24/4</f>
        <v>0.06</v>
      </c>
      <c r="BQ95" s="291">
        <f t="shared" ref="BQ95" si="105">0.225</f>
        <v>0.22500000000000001</v>
      </c>
      <c r="BR95" s="291">
        <f t="shared" ref="BR95" si="106">8*0.016</f>
        <v>0.128</v>
      </c>
      <c r="BS95" s="291">
        <f t="shared" ref="BS95" si="107">24*0.008</f>
        <v>0.192</v>
      </c>
      <c r="BT95" s="291">
        <f t="shared" ref="BT95" si="108">MIN(BP95:BS95)</f>
        <v>0.06</v>
      </c>
      <c r="BU95" s="240" t="str">
        <f>IF(BL95&lt;=$N$156,"VERIFICA","NON VERIFICA")</f>
        <v>VERIFICA</v>
      </c>
      <c r="BV95" s="240"/>
      <c r="BW95" s="240"/>
      <c r="BX95" s="240" t="str">
        <f>IF(BL95&lt;=$X$158,"VERIFICA","NON VERIFICA")</f>
        <v>VERIFICA</v>
      </c>
      <c r="BY95" s="240"/>
      <c r="BZ95" s="240"/>
      <c r="CA95" s="318">
        <v>15</v>
      </c>
      <c r="CB95" s="236"/>
      <c r="CC95" s="288" t="s">
        <v>212</v>
      </c>
      <c r="CD95" s="289"/>
      <c r="CE95" s="289"/>
    </row>
    <row r="96" spans="1:83" ht="16.5" x14ac:dyDescent="0.35">
      <c r="B96" s="32" t="s">
        <v>34</v>
      </c>
      <c r="C96" s="35">
        <f>(ABS(C92)+ABS(C94))*SIGN(C92)</f>
        <v>24.984999999999999</v>
      </c>
      <c r="D96" s="37">
        <f t="shared" ref="D96:F96" si="109">(ABS(D92)+ABS(D94))*SIGN(D92)</f>
        <v>-17.994</v>
      </c>
      <c r="E96" s="35">
        <f t="shared" si="109"/>
        <v>164.03100000000001</v>
      </c>
      <c r="F96" s="35">
        <f t="shared" si="109"/>
        <v>-245.49200000000002</v>
      </c>
      <c r="H96" s="195">
        <v>10</v>
      </c>
      <c r="I96" s="196">
        <f>D98</f>
        <v>-39.584400000000002</v>
      </c>
      <c r="J96" s="196">
        <f>D100</f>
        <v>-34.897474999999986</v>
      </c>
      <c r="K96" s="196">
        <f t="shared" si="102"/>
        <v>59.367672447112795</v>
      </c>
      <c r="L96" s="193" t="str">
        <f>IF(ABS(I96)&lt;=K96,"VERIFICA","NON VERIFICA")</f>
        <v>VERIFICA</v>
      </c>
      <c r="M96" s="193" t="str">
        <f>IF(ABS(J96)&lt;=K96,"VERIFICA","NON VERIFICA")</f>
        <v>VERIFICA</v>
      </c>
      <c r="N96" s="196">
        <f>$N$155</f>
        <v>78.793474915358573</v>
      </c>
      <c r="O96" s="193" t="str">
        <f>IF(ABS(I96)&lt;=N96,"VERIFICA","NON VERIFICA")</f>
        <v>VERIFICA</v>
      </c>
      <c r="P96" s="193" t="str">
        <f>IF(ABS(J96)&lt;=N96,"VERIFICA","NON VERIFICA")</f>
        <v>VERIFICA</v>
      </c>
      <c r="Q96" s="195">
        <v>10</v>
      </c>
      <c r="R96" s="198">
        <f>D103</f>
        <v>4.1288623628739893</v>
      </c>
      <c r="S96" s="198">
        <f>D104</f>
        <v>0</v>
      </c>
      <c r="T96" s="331"/>
      <c r="U96" s="195">
        <v>10</v>
      </c>
      <c r="V96" s="198">
        <f>3*fi!$B$6</f>
        <v>6.0288000000000004</v>
      </c>
      <c r="W96" s="199" t="s">
        <v>95</v>
      </c>
      <c r="X96" s="198">
        <f>3*fi!$B$6</f>
        <v>6.0288000000000004</v>
      </c>
      <c r="Y96" s="199" t="s">
        <v>95</v>
      </c>
      <c r="Z96" s="198">
        <f t="shared" ref="Z96" si="110">40*28*1.4/450</f>
        <v>3.4844444444444442</v>
      </c>
      <c r="AA96" s="198" t="s">
        <v>96</v>
      </c>
      <c r="AB96" s="198">
        <f>X96+40*28*(3.5/450)</f>
        <v>14.739911111111111</v>
      </c>
      <c r="AC96" s="198" t="s">
        <v>96</v>
      </c>
      <c r="AD96" s="296" t="str">
        <f>IF((25*V96)/100&lt;=X96,"VERIFICA","NON VERIFICA")</f>
        <v>VERIFICA</v>
      </c>
      <c r="AE96" s="296"/>
      <c r="AF96" s="328" t="str">
        <f>IF((50*V96)/100&lt;=X96,"VERIFICA","NON VERIFICA")</f>
        <v>VERIFICA</v>
      </c>
      <c r="AG96" s="329"/>
      <c r="AH96" s="192">
        <f>(V96*100*391.3)/(40*10*($F$157)*10*14.17)</f>
        <v>0.17342018348623855</v>
      </c>
      <c r="AI96" s="192">
        <f t="shared" ref="AI96:AI98" si="111">X96/V96</f>
        <v>1</v>
      </c>
      <c r="AJ96" s="192">
        <f t="shared" ref="AJ96:AJ97" si="112">0.0035*AI96/0.00196</f>
        <v>1.7857142857142858</v>
      </c>
      <c r="AK96" s="200">
        <v>0.81</v>
      </c>
      <c r="AL96" s="201">
        <f t="shared" ref="AL96" si="113">(AH96/(2*AK96))*((1-AJ96)+SQRT((1-AJ96)^2+(4*AK96*AJ96*0.04)/(AH96*(0.28-0.04))))*(0.28-0.04)</f>
        <v>4.367088233304172E-2</v>
      </c>
      <c r="AM96" s="202">
        <f t="shared" ref="AM96:AM98" si="114">(AL96-0.04)*0.0035/AL96</f>
        <v>2.9420262379093403E-4</v>
      </c>
      <c r="AN96" s="202">
        <v>1.9599999999999999E-3</v>
      </c>
      <c r="AO96" s="200" t="str">
        <f t="shared" ref="AO96:AO98" si="115">IF(AM96&lt;AN96, "VERIFICA","NON VERIFICA")</f>
        <v>VERIFICA</v>
      </c>
      <c r="AP96" s="200">
        <v>0.41599999999999998</v>
      </c>
      <c r="AQ96" s="192">
        <f>(AL96-0.04)*0.0035/(AL96*0.00196)</f>
        <v>0.15010337948517041</v>
      </c>
      <c r="AR96" s="192">
        <f>(V96*100*0.9*391.3*($F$157)*10)*10^-6</f>
        <v>50.955899904000006</v>
      </c>
      <c r="AS96" s="192">
        <f>((V96*100*(($F$157)*10-AP96*AL96*1000)+AQ96*X96*100*(AP96*AL96*1000-0.04*1000))*391.3)*10^-6</f>
        <v>51.558811746908773</v>
      </c>
      <c r="AT96" s="192">
        <f>(X96*100*391.3)/(40*10*($F$157)*10*14.17)</f>
        <v>0.17342018348623855</v>
      </c>
      <c r="AU96" s="192">
        <f t="shared" ref="AU96:AU98" si="116">V96/X96</f>
        <v>1</v>
      </c>
      <c r="AV96" s="192">
        <f t="shared" ref="AV96:AV98" si="117">0.0035*AU96/0.00196</f>
        <v>1.7857142857142858</v>
      </c>
      <c r="AW96" s="200">
        <v>0.81</v>
      </c>
      <c r="AX96" s="192">
        <f t="shared" ref="AX96" si="118">(AT96/(2*AW96))*((1-AV96)+SQRT((1-AV96)^2+(4*AW96*AV96*0.04)/(AT96*(0.24))))*(0.24)</f>
        <v>4.3670882333041713E-2</v>
      </c>
      <c r="AY96" s="202">
        <f t="shared" ref="AY96:AY98" si="119">(AX96-0.04)*0.0035/AX96</f>
        <v>2.9420262379093348E-4</v>
      </c>
      <c r="AZ96" s="202">
        <v>1.9599999999999999E-3</v>
      </c>
      <c r="BA96" s="200" t="str">
        <f t="shared" ref="BA96:BA98" si="120">IF(AY96&lt;AZ96, "VERIFICA","NON VERIFICA")</f>
        <v>VERIFICA</v>
      </c>
      <c r="BB96" s="200">
        <v>0.41599999999999998</v>
      </c>
      <c r="BC96" s="192">
        <f t="shared" ref="BC96:BC98" si="121">(AX96-0.04)*0.0035/(AX96*0.00196)</f>
        <v>0.15010337948517014</v>
      </c>
      <c r="BD96" s="192">
        <f>(X96*100*0.9*391.3*($F$157)*10)*10^-6</f>
        <v>50.955899904000006</v>
      </c>
      <c r="BE96" s="192">
        <f>((X96*100*(($F$157)*10-BB96*AX96*1000)+BC96*V96*100*(BB96*AX96*1000-0.04*1000))*391.3)*10^-6</f>
        <v>51.558811746908781</v>
      </c>
      <c r="BF96" s="301"/>
      <c r="BG96" s="191">
        <f t="shared" si="103"/>
        <v>51.558811746908781</v>
      </c>
      <c r="BH96" s="192">
        <f t="shared" si="104"/>
        <v>51.558811746908773</v>
      </c>
      <c r="BI96" s="303"/>
      <c r="BJ96" s="303"/>
      <c r="BK96" s="303"/>
      <c r="BL96" s="291"/>
      <c r="BM96" s="305"/>
      <c r="BN96" s="307"/>
      <c r="BO96" s="305"/>
      <c r="BP96" s="291"/>
      <c r="BQ96" s="291"/>
      <c r="BR96" s="291"/>
      <c r="BS96" s="291"/>
      <c r="BT96" s="291"/>
      <c r="BU96" s="240" t="str">
        <f>IF(BL96&lt;=$N$156,"VERIFICA","NON VERIFICA")</f>
        <v>VERIFICA</v>
      </c>
      <c r="BV96" s="240"/>
      <c r="BW96" s="240"/>
      <c r="BX96" s="240" t="str">
        <f>IF(BL96&lt;=$X$158,"VERIFICA","NON VERIFICA")</f>
        <v>VERIFICA</v>
      </c>
      <c r="BY96" s="240"/>
      <c r="BZ96" s="240"/>
      <c r="CA96" s="318"/>
      <c r="CB96" s="236"/>
      <c r="CC96" s="288"/>
      <c r="CD96" s="289"/>
      <c r="CE96" s="289"/>
    </row>
    <row r="97" spans="1:83" ht="16.5" x14ac:dyDescent="0.35">
      <c r="B97" s="32" t="s">
        <v>75</v>
      </c>
      <c r="C97" s="35">
        <f>(ABS(C96)+0.3*ABS(C95))*SIGN(C96)</f>
        <v>25.142800000000001</v>
      </c>
      <c r="D97" s="37">
        <f>(ABS(D96)+0.3*ABS(D95))*SIGN(D96)</f>
        <v>-18.107399999999998</v>
      </c>
      <c r="E97" s="35">
        <f>(ABS(E96)+0.3*ABS(E95))*SIGN(E96)</f>
        <v>165.0669</v>
      </c>
      <c r="F97" s="35">
        <f>(ABS(F96)+0.3*ABS(F95))*SIGN(F96)</f>
        <v>-247.04240000000001</v>
      </c>
      <c r="H97" s="137">
        <v>10</v>
      </c>
      <c r="I97" s="138">
        <f>E99</f>
        <v>-197.06489999999999</v>
      </c>
      <c r="J97" s="138">
        <f>E100</f>
        <v>-177.43189499999994</v>
      </c>
      <c r="K97" s="63">
        <f>$J$154</f>
        <v>336.7260171609679</v>
      </c>
      <c r="L97" s="78" t="str">
        <f>IF(ABS(I97)&lt;=K97,"VERIFICA","NON VERIFICA")</f>
        <v>VERIFICA</v>
      </c>
      <c r="M97" s="78" t="str">
        <f>IF(ABS(J97)&lt;=K97,"VERIFICA","NON VERIFICA")</f>
        <v>VERIFICA</v>
      </c>
      <c r="N97" s="63">
        <f>$J$155</f>
        <v>446.90674053554949</v>
      </c>
      <c r="O97" s="78" t="str">
        <f>IF(ABS(I97)&lt;=N97,"VERIFICA","NON VERIFICA")</f>
        <v>VERIFICA</v>
      </c>
      <c r="P97" s="78" t="str">
        <f>IF(ABS(J97)&lt;=N97,"VERIFICA","NON VERIFICA")</f>
        <v>VERIFICA</v>
      </c>
      <c r="Q97" s="137">
        <v>10</v>
      </c>
      <c r="R97" s="68">
        <f>E103</f>
        <v>7.6337054418449739</v>
      </c>
      <c r="S97" s="68">
        <f>E104</f>
        <v>5.484214106307129</v>
      </c>
      <c r="T97" s="254">
        <f>E105</f>
        <v>8.2716701902748415</v>
      </c>
      <c r="U97" s="137">
        <v>10</v>
      </c>
      <c r="V97" s="235">
        <f>2*fi!$B$6+1*fi!$B$8</f>
        <v>7.1592000000000002</v>
      </c>
      <c r="W97" s="73" t="s">
        <v>101</v>
      </c>
      <c r="X97" s="77">
        <f>4*fi!$B$6</f>
        <v>8.0384000000000011</v>
      </c>
      <c r="Y97" s="75" t="s">
        <v>100</v>
      </c>
      <c r="Z97" s="77">
        <f>30*70*1.4/450</f>
        <v>6.5333333333333332</v>
      </c>
      <c r="AA97" s="77" t="s">
        <v>96</v>
      </c>
      <c r="AB97" s="77">
        <f>X97+30*70*(3.5/450)</f>
        <v>24.371733333333331</v>
      </c>
      <c r="AC97" s="77" t="s">
        <v>96</v>
      </c>
      <c r="AD97" s="263" t="str">
        <f>IF((25*V97)/100&lt;=X97,"VERIFICA","NON VERIFICA")</f>
        <v>VERIFICA</v>
      </c>
      <c r="AE97" s="263"/>
      <c r="AF97" s="295" t="str">
        <f>IF((50*V97)/100&lt;=X97,"VERIFICA","NON VERIFICA")</f>
        <v>VERIFICA</v>
      </c>
      <c r="AG97" s="315"/>
      <c r="AH97" s="74">
        <f>(V97*100*391.3)/(30*10*($B$157)*10*14.17)</f>
        <v>9.9847984431470679E-2</v>
      </c>
      <c r="AI97" s="74">
        <f t="shared" si="111"/>
        <v>1.1228070175438598</v>
      </c>
      <c r="AJ97" s="74">
        <f t="shared" si="112"/>
        <v>2.0050125313283216</v>
      </c>
      <c r="AK97" s="177">
        <v>0.81</v>
      </c>
      <c r="AL97" s="178">
        <f>(AH97/(2*AK97))*((1-AJ97)+SQRT((1-AJ97)^2+(4*AK97*AJ97*0.04)/(AH97*(0.7-0.04))))*(0.7-0.04)</f>
        <v>4.9650805400760493E-2</v>
      </c>
      <c r="AM97" s="179">
        <f t="shared" si="114"/>
        <v>6.8030757265710653E-4</v>
      </c>
      <c r="AN97" s="179">
        <v>1.9599999999999999E-3</v>
      </c>
      <c r="AO97" s="177" t="str">
        <f t="shared" si="115"/>
        <v>VERIFICA</v>
      </c>
      <c r="AP97" s="177">
        <v>0.41599999999999998</v>
      </c>
      <c r="AQ97" s="74">
        <f>(AL97-0.04)*0.0035/(AL97*0.00196)</f>
        <v>0.34709570033525838</v>
      </c>
      <c r="AR97" s="74">
        <f>(V97*100*0.9*391.3*($B$157)*10)*10^-6</f>
        <v>166.40286062400003</v>
      </c>
      <c r="AS97" s="74">
        <f>((V97*100*(($B$157)*10-AP97*AL97*1000)+AQ97*X97*100*(AP97*AL97*1000-0.04*1000))*391.3)*10^-6</f>
        <v>176.99381427197085</v>
      </c>
      <c r="AT97" s="74">
        <f>(X97*100*391.3)/(30*10*($B$157)*10*14.17)</f>
        <v>0.11211001760726534</v>
      </c>
      <c r="AU97" s="74">
        <f t="shared" si="116"/>
        <v>0.89062499999999989</v>
      </c>
      <c r="AV97" s="74">
        <f t="shared" si="117"/>
        <v>1.5904017857142856</v>
      </c>
      <c r="AW97" s="177">
        <v>0.81</v>
      </c>
      <c r="AX97" s="74">
        <f>(AT97/(2*AW97))*((1-AV97)+SQRT((1-AV97)^2+(4*AW97*AV97*0.04)/(AT97*(0.66))))*(0.66)</f>
        <v>5.3894333698440398E-2</v>
      </c>
      <c r="AY97" s="179">
        <f t="shared" si="119"/>
        <v>9.02324318854111E-4</v>
      </c>
      <c r="AZ97" s="179">
        <v>1.9599999999999999E-3</v>
      </c>
      <c r="BA97" s="177" t="str">
        <f t="shared" si="120"/>
        <v>VERIFICA</v>
      </c>
      <c r="BB97" s="177">
        <v>0.41599999999999998</v>
      </c>
      <c r="BC97" s="74">
        <f t="shared" si="121"/>
        <v>0.46036955043577094</v>
      </c>
      <c r="BD97" s="74">
        <f>(X97*100*0.9*391.3*($B$157)*10)*10^-6</f>
        <v>186.83829964800003</v>
      </c>
      <c r="BE97" s="74">
        <f>((X97*100*(($B$157)*10-BB97*AX97*1000)+BC97*V97*100*(BB97*AX97*1000-0.04*1000))*391.3)*10^-6</f>
        <v>198.27880580373071</v>
      </c>
      <c r="BF97" s="325">
        <f>K32</f>
        <v>20.399999999999999</v>
      </c>
      <c r="BG97" s="194">
        <f t="shared" si="103"/>
        <v>198.27880580373071</v>
      </c>
      <c r="BH97" s="74">
        <f t="shared" si="104"/>
        <v>176.99381427197085</v>
      </c>
      <c r="BI97" s="325">
        <f>(BF97*$AT$3/2)+(BH97+ABS(BG98))/$AT$3</f>
        <v>143.21002466833883</v>
      </c>
      <c r="BJ97" s="325">
        <f>(BF97*$AT$3/2)+(ABS(BG97)+BH98)/$AT$3</f>
        <v>136.94276623640835</v>
      </c>
      <c r="BK97" s="325">
        <f>MAX(ABS(F33),ABS(F32))</f>
        <v>74.626999999999995</v>
      </c>
      <c r="BL97" s="327">
        <f>MAX(BI97,BJ97,BK97)</f>
        <v>143.21002466833883</v>
      </c>
      <c r="BM97" s="336">
        <f>BL97*10/(0.9*(0.66)*391.3*2)</f>
        <v>3.0806838438981088</v>
      </c>
      <c r="BN97" s="318">
        <v>8</v>
      </c>
      <c r="BO97" s="336">
        <f>fi!$B$2</f>
        <v>0.50240000000000007</v>
      </c>
      <c r="BP97" s="247">
        <f>0.66/4</f>
        <v>0.16500000000000001</v>
      </c>
      <c r="BQ97" s="247">
        <f t="shared" ref="BQ97" si="122">0.225</f>
        <v>0.22500000000000001</v>
      </c>
      <c r="BR97" s="247">
        <f t="shared" ref="BR97" si="123">8*0.016</f>
        <v>0.128</v>
      </c>
      <c r="BS97" s="247">
        <f t="shared" ref="BS97" si="124">24*0.008</f>
        <v>0.192</v>
      </c>
      <c r="BT97" s="247">
        <f t="shared" ref="BT97" si="125">MIN(BP97:BS97)</f>
        <v>0.128</v>
      </c>
      <c r="BU97" s="240" t="str">
        <f>IF(BL97&lt;=$J$156,"VERIFICA","NON VERIFICA")</f>
        <v>VERIFICA</v>
      </c>
      <c r="BV97" s="240"/>
      <c r="BW97" s="240"/>
      <c r="BX97" s="240" t="str">
        <f>IF(BL97&lt;=$V$159,"VERIFICA","NON VERIFICA")</f>
        <v>VERIFICA</v>
      </c>
      <c r="BY97" s="240"/>
      <c r="BZ97" s="240"/>
      <c r="CA97" s="318">
        <v>20</v>
      </c>
      <c r="CB97" s="236"/>
      <c r="CC97" s="238"/>
      <c r="CD97" s="239"/>
      <c r="CE97" s="239"/>
    </row>
    <row r="98" spans="1:83" ht="16.5" x14ac:dyDescent="0.35">
      <c r="B98" s="32" t="s">
        <v>37</v>
      </c>
      <c r="C98" s="35">
        <f>C90+C97</f>
        <v>4.3468000000000018</v>
      </c>
      <c r="D98" s="37">
        <f t="shared" ref="D98:F98" si="126">D90+D97</f>
        <v>-39.584400000000002</v>
      </c>
      <c r="E98" s="35">
        <f t="shared" si="126"/>
        <v>133.06890000000001</v>
      </c>
      <c r="F98" s="35">
        <f t="shared" si="126"/>
        <v>-287.21039999999999</v>
      </c>
      <c r="H98" s="137">
        <v>17</v>
      </c>
      <c r="I98" s="138">
        <f>F98</f>
        <v>-287.21039999999999</v>
      </c>
      <c r="J98" s="138">
        <f>F100</f>
        <v>-234.53924999999992</v>
      </c>
      <c r="K98" s="63">
        <f>$J$154</f>
        <v>336.7260171609679</v>
      </c>
      <c r="L98" s="78" t="str">
        <f>IF(ABS(I98)&lt;=K98,"VERIFICA","NON VERIFICA")</f>
        <v>VERIFICA</v>
      </c>
      <c r="M98" s="78" t="str">
        <f>IF(ABS(J98)&lt;=K98,"VERIFICA","NON VERIFICA")</f>
        <v>VERIFICA</v>
      </c>
      <c r="N98" s="63">
        <f>$J$155</f>
        <v>446.90674053554949</v>
      </c>
      <c r="O98" s="78" t="str">
        <f>IF(ABS(I98)&lt;=N98,"VERIFICA","NON VERIFICA")</f>
        <v>VERIFICA</v>
      </c>
      <c r="P98" s="78" t="str">
        <f>IF(ABS(J98)&lt;=N98,"VERIFICA","NON VERIFICA")</f>
        <v>VERIFICA</v>
      </c>
      <c r="Q98" s="137">
        <v>17</v>
      </c>
      <c r="R98" s="68">
        <f>F103</f>
        <v>10.090652241815029</v>
      </c>
      <c r="S98" s="68">
        <f>F104</f>
        <v>8.2716701902748415</v>
      </c>
      <c r="T98" s="257"/>
      <c r="U98" s="137">
        <v>17</v>
      </c>
      <c r="V98" s="77">
        <f>1*fi!$B$6+2*fi!$B$8</f>
        <v>8.2896000000000001</v>
      </c>
      <c r="W98" s="73" t="s">
        <v>232</v>
      </c>
      <c r="X98" s="77">
        <f>2*fi!$B$6+2*fi!$B$8</f>
        <v>10.299200000000001</v>
      </c>
      <c r="Y98" s="73" t="s">
        <v>127</v>
      </c>
      <c r="Z98" s="77">
        <f>30*70*1.4/450</f>
        <v>6.5333333333333332</v>
      </c>
      <c r="AA98" s="77" t="s">
        <v>96</v>
      </c>
      <c r="AB98" s="77">
        <f>X98+30*70*(3.5/450)</f>
        <v>26.632533333333335</v>
      </c>
      <c r="AC98" s="77" t="s">
        <v>96</v>
      </c>
      <c r="AD98" s="263" t="str">
        <f>IF((25*V98)/100&lt;=X98,"VERIFICA","NON VERIFICA")</f>
        <v>VERIFICA</v>
      </c>
      <c r="AE98" s="263"/>
      <c r="AF98" s="263" t="str">
        <f>IF((50*V98)/100&lt;=X98,"VERIFICA","NON VERIFICA")</f>
        <v>VERIFICA</v>
      </c>
      <c r="AG98" s="263"/>
      <c r="AH98" s="74">
        <f>(V98*100*391.3)/(30*10*($B$157)*10*14.17)</f>
        <v>0.11561345565749236</v>
      </c>
      <c r="AI98" s="74">
        <f t="shared" si="111"/>
        <v>1.2424242424242424</v>
      </c>
      <c r="AJ98" s="74">
        <f>0.0035*AI98/0.00196</f>
        <v>2.2186147186147189</v>
      </c>
      <c r="AK98" s="177">
        <v>0.81</v>
      </c>
      <c r="AL98" s="178">
        <f>(AH98/(2*AK98))*((1-AJ98)+SQRT((1-AJ98)^2+(4*AK98*AJ98*0.04)/(AH98*(0.7-0.04))))*(0.7-0.04)</f>
        <v>5.0557978208874942E-2</v>
      </c>
      <c r="AM98" s="179">
        <f t="shared" si="114"/>
        <v>7.3090192765215404E-4</v>
      </c>
      <c r="AN98" s="179">
        <v>1.9599999999999999E-3</v>
      </c>
      <c r="AO98" s="177" t="str">
        <f t="shared" si="115"/>
        <v>VERIFICA</v>
      </c>
      <c r="AP98" s="177">
        <v>0.41599999999999998</v>
      </c>
      <c r="AQ98" s="74">
        <f t="shared" ref="AQ98" si="127">(AL98-0.04)*0.0035/(AL98*0.00196)</f>
        <v>0.37290914676130305</v>
      </c>
      <c r="AR98" s="74">
        <f>(V98*100*0.9*391.3*($B$157)*10)*10^-6</f>
        <v>192.67699651200002</v>
      </c>
      <c r="AS98" s="74">
        <f>((V98*100*(($B$157)*10-AP98*AL98*1000)+AQ98*X98*100*(AP98*AL98*1000-0.04*1000))*391.3)*10^-6</f>
        <v>204.4127273246456</v>
      </c>
      <c r="AT98" s="74">
        <f>(X98*100*391.3)/(30*10*($B$157)*10*14.17)</f>
        <v>0.14364096005930871</v>
      </c>
      <c r="AU98" s="74">
        <f t="shared" si="116"/>
        <v>0.80487804878048774</v>
      </c>
      <c r="AV98" s="74">
        <f t="shared" si="117"/>
        <v>1.4372822299651569</v>
      </c>
      <c r="AW98" s="177">
        <v>0.81</v>
      </c>
      <c r="AX98" s="74">
        <f>(AT98/(2*AW98))*((1-AV98)+SQRT((1-AV98)^2+(4*AW98*AV98*0.04)/(AT98*(0.66))))*(0.66)</f>
        <v>6.0338355941263792E-2</v>
      </c>
      <c r="AY98" s="179">
        <f t="shared" si="119"/>
        <v>1.1797511663015376E-3</v>
      </c>
      <c r="AZ98" s="179">
        <v>1.9599999999999999E-3</v>
      </c>
      <c r="BA98" s="177" t="str">
        <f t="shared" si="120"/>
        <v>VERIFICA</v>
      </c>
      <c r="BB98" s="177">
        <v>0.41599999999999998</v>
      </c>
      <c r="BC98" s="74">
        <f t="shared" si="121"/>
        <v>0.60191386035792738</v>
      </c>
      <c r="BD98" s="74">
        <f>(X98*100*0.9*391.3*($B$157)*10)*10^-6</f>
        <v>239.38657142400001</v>
      </c>
      <c r="BE98" s="74">
        <f>((X98*100*(($B$157)*10-BB98*AX98*1000)+BC98*V98*100*(BB98*AX98*1000-0.04*1000))*391.3)*10^-6</f>
        <v>252.96029303530307</v>
      </c>
      <c r="BF98" s="326"/>
      <c r="BG98" s="194">
        <f t="shared" si="103"/>
        <v>252.96029303530307</v>
      </c>
      <c r="BH98" s="74">
        <f t="shared" si="104"/>
        <v>204.4127273246456</v>
      </c>
      <c r="BI98" s="326"/>
      <c r="BJ98" s="326"/>
      <c r="BK98" s="326"/>
      <c r="BL98" s="327"/>
      <c r="BM98" s="336"/>
      <c r="BN98" s="318"/>
      <c r="BO98" s="336"/>
      <c r="BP98" s="247"/>
      <c r="BQ98" s="247"/>
      <c r="BR98" s="247"/>
      <c r="BS98" s="247"/>
      <c r="BT98" s="247"/>
      <c r="BU98" s="240" t="str">
        <f>IF(BL98&lt;=$J$156,"VERIFICA","NON VERIFICA")</f>
        <v>VERIFICA</v>
      </c>
      <c r="BV98" s="240"/>
      <c r="BW98" s="240"/>
      <c r="BX98" s="240" t="str">
        <f>IF(BL98&lt;=$V$159,"VERIFICA","NON VERIFICA")</f>
        <v>VERIFICA</v>
      </c>
      <c r="BY98" s="240"/>
      <c r="BZ98" s="240"/>
      <c r="CA98" s="318"/>
      <c r="CB98" s="236"/>
      <c r="CC98" s="238"/>
      <c r="CD98" s="239"/>
      <c r="CE98" s="239"/>
    </row>
    <row r="99" spans="1:83" x14ac:dyDescent="0.25">
      <c r="B99" s="32" t="s">
        <v>38</v>
      </c>
      <c r="C99" s="35">
        <f>C90-C97</f>
        <v>-45.938800000000001</v>
      </c>
      <c r="D99" s="37">
        <f t="shared" ref="D99:F99" si="128">D90-D97</f>
        <v>-3.3696000000000019</v>
      </c>
      <c r="E99" s="35">
        <f t="shared" si="128"/>
        <v>-197.06489999999999</v>
      </c>
      <c r="F99" s="35">
        <f t="shared" si="128"/>
        <v>206.87440000000001</v>
      </c>
      <c r="BZ99" s="216"/>
      <c r="CA99" s="216"/>
      <c r="CB99" s="216"/>
    </row>
    <row r="100" spans="1:83" x14ac:dyDescent="0.25">
      <c r="A100" s="44" t="s">
        <v>52</v>
      </c>
      <c r="B100" s="45" t="s">
        <v>53</v>
      </c>
      <c r="C100" s="46">
        <f>MIN(O11:O13)</f>
        <v>-41.291334999999997</v>
      </c>
      <c r="D100" s="47">
        <f>MIN(AL11:AL13)</f>
        <v>-34.897474999999986</v>
      </c>
      <c r="E100" s="46">
        <f>MIN(O31:O33)</f>
        <v>-177.43189499999994</v>
      </c>
      <c r="F100" s="47">
        <f>MIN(AL31:AL33)</f>
        <v>-234.53924999999992</v>
      </c>
      <c r="BZ100" s="216"/>
      <c r="CA100" s="216"/>
      <c r="CB100" s="216"/>
    </row>
    <row r="101" spans="1:83" x14ac:dyDescent="0.25">
      <c r="A101" s="49"/>
      <c r="B101" s="45" t="s">
        <v>54</v>
      </c>
      <c r="C101" s="46">
        <f>MAX(O11:O13)</f>
        <v>6.5915350000000021</v>
      </c>
      <c r="D101" s="46">
        <f>MAX(AL11:AL13)</f>
        <v>-1.0875249999999994</v>
      </c>
      <c r="E101" s="46">
        <f>MAX(O31:O33)</f>
        <v>127.470795</v>
      </c>
      <c r="F101" s="47">
        <f>MAX(AL31:AL33)</f>
        <v>192.26025000000001</v>
      </c>
      <c r="BZ101" s="216"/>
      <c r="CA101" s="216"/>
      <c r="CB101" s="216"/>
    </row>
    <row r="102" spans="1:83" x14ac:dyDescent="0.25">
      <c r="C102" s="24">
        <f>MAX(O11:AL13)</f>
        <v>18.208297600000002</v>
      </c>
      <c r="D102" s="25"/>
      <c r="E102" s="259">
        <f>MAX(O31:AL33)</f>
        <v>192.26025000000001</v>
      </c>
      <c r="F102" s="259"/>
      <c r="BZ102" s="216"/>
      <c r="CA102" s="216"/>
      <c r="CB102" s="216"/>
    </row>
    <row r="103" spans="1:83" x14ac:dyDescent="0.25">
      <c r="B103" s="26" t="s">
        <v>55</v>
      </c>
      <c r="C103" s="27">
        <f>ABS(C100*$F$158)</f>
        <v>4.8853459740087644</v>
      </c>
      <c r="D103" s="27">
        <f>ABS(D100*$F$158)</f>
        <v>4.1288623628739893</v>
      </c>
      <c r="E103" s="27">
        <f>ABS(E100*$B$158)</f>
        <v>7.6337054418449739</v>
      </c>
      <c r="F103" s="27">
        <f>ABS(F100*$B$158)</f>
        <v>10.090652241815029</v>
      </c>
      <c r="BZ103" s="216"/>
      <c r="CA103" s="216"/>
      <c r="CB103" s="216"/>
    </row>
    <row r="104" spans="1:83" x14ac:dyDescent="0.25">
      <c r="B104" s="26" t="s">
        <v>56</v>
      </c>
      <c r="C104" s="27">
        <f>ABS(C101*$F$158)</f>
        <v>0.77987134527832225</v>
      </c>
      <c r="D104" s="27"/>
      <c r="E104" s="27">
        <f>ABS(E101*$B$158)</f>
        <v>5.484214106307129</v>
      </c>
      <c r="F104" s="27">
        <f>ABS(F101*$B$158)</f>
        <v>8.2716701902748415</v>
      </c>
      <c r="BZ104" s="216"/>
      <c r="CA104" s="216"/>
      <c r="CB104" s="216"/>
    </row>
    <row r="105" spans="1:83" x14ac:dyDescent="0.25">
      <c r="B105" s="56" t="s">
        <v>79</v>
      </c>
      <c r="C105" s="260">
        <f>ABS(C102*$F$158)</f>
        <v>2.1542978296466671</v>
      </c>
      <c r="D105" s="260"/>
      <c r="E105" s="260">
        <f>ABS(E102*$B$158)</f>
        <v>8.2716701902748415</v>
      </c>
      <c r="F105" s="260"/>
      <c r="BZ105" s="216"/>
      <c r="CA105" s="216"/>
      <c r="CB105" s="216"/>
    </row>
    <row r="106" spans="1:83" x14ac:dyDescent="0.25">
      <c r="BZ106" s="216"/>
      <c r="CA106" s="216"/>
      <c r="CB106" s="216"/>
    </row>
    <row r="107" spans="1:83" x14ac:dyDescent="0.25">
      <c r="A107" t="s">
        <v>66</v>
      </c>
      <c r="BZ107" s="216"/>
      <c r="CA107" s="216"/>
      <c r="CB107" s="216"/>
    </row>
    <row r="108" spans="1:83" x14ac:dyDescent="0.25">
      <c r="BZ108" s="216"/>
      <c r="CA108" s="216"/>
      <c r="CB108" s="216"/>
    </row>
    <row r="109" spans="1:83" x14ac:dyDescent="0.25">
      <c r="C109" s="23">
        <v>3</v>
      </c>
      <c r="D109" s="8">
        <v>10</v>
      </c>
      <c r="E109" s="23">
        <v>10</v>
      </c>
      <c r="F109" s="8">
        <v>17</v>
      </c>
      <c r="BZ109" s="216"/>
      <c r="CA109" s="216"/>
      <c r="CB109" s="216"/>
    </row>
    <row r="110" spans="1:83" x14ac:dyDescent="0.25">
      <c r="A110" s="1">
        <v>1</v>
      </c>
      <c r="B110" s="32" t="s">
        <v>45</v>
      </c>
      <c r="C110" s="1">
        <v>-32.918999999999997</v>
      </c>
      <c r="D110" s="32">
        <v>-33.991999999999997</v>
      </c>
      <c r="E110" s="1">
        <v>-48.097000000000001</v>
      </c>
      <c r="F110" s="1">
        <v>-59.561</v>
      </c>
      <c r="BZ110" s="216"/>
      <c r="CA110" s="216"/>
      <c r="CB110" s="216"/>
    </row>
    <row r="111" spans="1:83" ht="18" customHeight="1" x14ac:dyDescent="0.25">
      <c r="A111" s="1">
        <v>2</v>
      </c>
      <c r="B111" s="32" t="s">
        <v>46</v>
      </c>
      <c r="C111" s="1">
        <v>-20.827000000000002</v>
      </c>
      <c r="D111" s="32">
        <v>-21.602</v>
      </c>
      <c r="E111" s="1">
        <v>-32.36</v>
      </c>
      <c r="F111" s="1">
        <v>-41.313000000000002</v>
      </c>
      <c r="BZ111" s="216"/>
      <c r="CA111" s="216"/>
      <c r="CB111" s="216"/>
    </row>
    <row r="112" spans="1:83" x14ac:dyDescent="0.25">
      <c r="A112" s="1">
        <v>3</v>
      </c>
      <c r="B112" s="32" t="s">
        <v>47</v>
      </c>
      <c r="C112" s="1">
        <v>-0.21299999999999999</v>
      </c>
      <c r="D112" s="32">
        <v>0.154</v>
      </c>
      <c r="E112" s="1">
        <v>-1.5640000000000001</v>
      </c>
      <c r="F112" s="1">
        <v>2.2799999999999998</v>
      </c>
      <c r="BZ112" s="216"/>
      <c r="CA112" s="216"/>
      <c r="CB112" s="216"/>
    </row>
    <row r="113" spans="1:83" x14ac:dyDescent="0.25">
      <c r="A113" s="1">
        <v>4</v>
      </c>
      <c r="B113" s="32" t="s">
        <v>48</v>
      </c>
      <c r="C113" s="1">
        <v>26.280999999999999</v>
      </c>
      <c r="D113" s="32">
        <v>-19.033000000000001</v>
      </c>
      <c r="E113" s="1">
        <v>192.96100000000001</v>
      </c>
      <c r="F113" s="1">
        <v>-280.96199999999999</v>
      </c>
      <c r="BZ113" s="216"/>
      <c r="CA113" s="216"/>
      <c r="CB113" s="216"/>
    </row>
    <row r="114" spans="1:83" x14ac:dyDescent="0.25">
      <c r="A114" s="1">
        <v>5</v>
      </c>
      <c r="B114" s="32" t="s">
        <v>49</v>
      </c>
      <c r="C114" s="1">
        <v>-0.33100000000000002</v>
      </c>
      <c r="D114" s="32">
        <v>0.23899999999999999</v>
      </c>
      <c r="E114" s="1">
        <v>-2.4089999999999998</v>
      </c>
      <c r="F114" s="1">
        <v>3.516</v>
      </c>
      <c r="H114" s="258" t="s">
        <v>81</v>
      </c>
      <c r="I114" s="258"/>
      <c r="J114" s="258"/>
      <c r="K114" s="258"/>
      <c r="L114" s="258"/>
      <c r="M114" s="258"/>
      <c r="N114" s="258"/>
      <c r="O114" s="258"/>
      <c r="P114" s="258"/>
      <c r="Q114" s="276" t="s">
        <v>89</v>
      </c>
      <c r="R114" s="277"/>
      <c r="S114" s="277"/>
      <c r="T114" s="278"/>
      <c r="U114" s="279" t="s">
        <v>90</v>
      </c>
      <c r="V114" s="280"/>
      <c r="W114" s="280"/>
      <c r="X114" s="280"/>
      <c r="Y114" s="281"/>
      <c r="Z114" s="270" t="s">
        <v>93</v>
      </c>
      <c r="AA114" s="271"/>
      <c r="AB114" s="271"/>
      <c r="AC114" s="271"/>
      <c r="AD114" s="271"/>
      <c r="AE114" s="271"/>
      <c r="AF114" s="271"/>
      <c r="AG114" s="272"/>
      <c r="AH114" s="286" t="s">
        <v>130</v>
      </c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  <c r="BG114" s="286"/>
      <c r="BH114" s="286"/>
      <c r="BI114" s="286"/>
      <c r="BJ114" s="286"/>
      <c r="BK114" s="286"/>
      <c r="BL114" s="286"/>
      <c r="BM114" s="286"/>
      <c r="BN114" s="286"/>
      <c r="BO114" s="286"/>
      <c r="BP114" s="240" t="s">
        <v>203</v>
      </c>
      <c r="BQ114" s="240"/>
      <c r="BR114" s="240"/>
      <c r="BS114" s="240"/>
      <c r="BT114" s="240"/>
      <c r="BU114" s="247" t="s">
        <v>221</v>
      </c>
      <c r="BV114" s="247"/>
      <c r="BW114" s="247"/>
      <c r="BX114" s="247" t="s">
        <v>222</v>
      </c>
      <c r="BY114" s="247"/>
      <c r="BZ114" s="247"/>
      <c r="CA114" s="186"/>
    </row>
    <row r="115" spans="1:83" ht="18.75" x14ac:dyDescent="0.35">
      <c r="A115" s="1">
        <v>6</v>
      </c>
      <c r="B115" s="32" t="s">
        <v>50</v>
      </c>
      <c r="C115" s="1">
        <v>-0.53800000000000003</v>
      </c>
      <c r="D115" s="32">
        <v>0.39</v>
      </c>
      <c r="E115" s="1">
        <v>-3.9209999999999998</v>
      </c>
      <c r="F115" s="1">
        <v>5.7220000000000004</v>
      </c>
      <c r="H115" s="65" t="s">
        <v>86</v>
      </c>
      <c r="I115" s="65" t="s">
        <v>84</v>
      </c>
      <c r="J115" s="65" t="s">
        <v>85</v>
      </c>
      <c r="K115" s="65" t="s">
        <v>83</v>
      </c>
      <c r="L115" s="65" t="s">
        <v>128</v>
      </c>
      <c r="M115" s="148" t="s">
        <v>129</v>
      </c>
      <c r="N115" s="65" t="s">
        <v>87</v>
      </c>
      <c r="O115" s="65" t="s">
        <v>128</v>
      </c>
      <c r="P115" s="148" t="s">
        <v>129</v>
      </c>
      <c r="Q115" s="79" t="s">
        <v>86</v>
      </c>
      <c r="R115" s="79" t="s">
        <v>55</v>
      </c>
      <c r="S115" s="79" t="s">
        <v>56</v>
      </c>
      <c r="T115" s="79" t="s">
        <v>79</v>
      </c>
      <c r="U115" s="79" t="s">
        <v>86</v>
      </c>
      <c r="V115" s="240" t="s">
        <v>91</v>
      </c>
      <c r="W115" s="240"/>
      <c r="X115" s="240" t="s">
        <v>92</v>
      </c>
      <c r="Y115" s="240"/>
      <c r="Z115" s="263" t="s">
        <v>94</v>
      </c>
      <c r="AA115" s="263"/>
      <c r="AB115" s="263" t="s">
        <v>97</v>
      </c>
      <c r="AC115" s="263"/>
      <c r="AD115" s="263" t="s">
        <v>98</v>
      </c>
      <c r="AE115" s="263"/>
      <c r="AF115" s="324" t="s">
        <v>99</v>
      </c>
      <c r="AG115" s="262"/>
      <c r="AH115" s="157" t="s">
        <v>131</v>
      </c>
      <c r="AI115" s="157" t="s">
        <v>132</v>
      </c>
      <c r="AJ115" s="157" t="s">
        <v>133</v>
      </c>
      <c r="AK115" s="157" t="s">
        <v>134</v>
      </c>
      <c r="AL115" s="157" t="s">
        <v>135</v>
      </c>
      <c r="AM115" s="157" t="s">
        <v>136</v>
      </c>
      <c r="AN115" s="157" t="s">
        <v>137</v>
      </c>
      <c r="AO115" s="157" t="s">
        <v>138</v>
      </c>
      <c r="AP115" s="157" t="s">
        <v>139</v>
      </c>
      <c r="AQ115" s="158" t="s">
        <v>140</v>
      </c>
      <c r="AR115" s="157" t="s">
        <v>141</v>
      </c>
      <c r="AS115" s="157" t="s">
        <v>142</v>
      </c>
      <c r="AT115" s="159" t="s">
        <v>131</v>
      </c>
      <c r="AU115" s="157" t="s">
        <v>132</v>
      </c>
      <c r="AV115" s="157" t="s">
        <v>133</v>
      </c>
      <c r="AW115" s="157" t="s">
        <v>134</v>
      </c>
      <c r="AX115" s="157" t="s">
        <v>42</v>
      </c>
      <c r="AY115" s="157" t="s">
        <v>136</v>
      </c>
      <c r="AZ115" s="157" t="s">
        <v>137</v>
      </c>
      <c r="BA115" s="157" t="s">
        <v>138</v>
      </c>
      <c r="BB115" s="157" t="s">
        <v>139</v>
      </c>
      <c r="BC115" s="158" t="s">
        <v>140</v>
      </c>
      <c r="BD115" s="157" t="s">
        <v>143</v>
      </c>
      <c r="BE115" s="157" t="s">
        <v>144</v>
      </c>
      <c r="BF115" s="205" t="s">
        <v>145</v>
      </c>
      <c r="BG115" s="205" t="s">
        <v>188</v>
      </c>
      <c r="BH115" s="205" t="s">
        <v>186</v>
      </c>
      <c r="BI115" s="205" t="s">
        <v>146</v>
      </c>
      <c r="BJ115" s="205" t="s">
        <v>147</v>
      </c>
      <c r="BK115" s="205" t="s">
        <v>148</v>
      </c>
      <c r="BL115" s="205" t="s">
        <v>189</v>
      </c>
      <c r="BM115" s="210" t="s">
        <v>199</v>
      </c>
      <c r="BN115" s="210" t="s">
        <v>200</v>
      </c>
      <c r="BO115" s="210" t="s">
        <v>201</v>
      </c>
      <c r="BP115" s="219" t="s">
        <v>207</v>
      </c>
      <c r="BQ115" s="220" t="s">
        <v>208</v>
      </c>
      <c r="BR115" s="219" t="s">
        <v>204</v>
      </c>
      <c r="BS115" s="219" t="s">
        <v>205</v>
      </c>
      <c r="BT115" s="219" t="s">
        <v>206</v>
      </c>
      <c r="BU115" s="247"/>
      <c r="BV115" s="247"/>
      <c r="BW115" s="247"/>
      <c r="BX115" s="247"/>
      <c r="BY115" s="247"/>
      <c r="BZ115" s="247"/>
      <c r="CA115" s="219" t="s">
        <v>224</v>
      </c>
      <c r="CB115" s="236"/>
      <c r="CC115" s="236"/>
      <c r="CD115" s="236"/>
      <c r="CE115" s="236"/>
    </row>
    <row r="116" spans="1:83" ht="16.5" x14ac:dyDescent="0.35">
      <c r="B116" s="32" t="s">
        <v>33</v>
      </c>
      <c r="C116" s="35">
        <f>(ABS(C112)+ABS(C114))*SIGN(C112)</f>
        <v>-0.54400000000000004</v>
      </c>
      <c r="D116" s="37">
        <f t="shared" ref="D116:F116" si="129">(ABS(D112)+ABS(D114))*SIGN(D112)</f>
        <v>0.39300000000000002</v>
      </c>
      <c r="E116" s="35">
        <f t="shared" si="129"/>
        <v>-3.9729999999999999</v>
      </c>
      <c r="F116" s="35">
        <f t="shared" si="129"/>
        <v>5.7959999999999994</v>
      </c>
      <c r="H116" s="149">
        <v>3</v>
      </c>
      <c r="I116" s="111">
        <f>C120</f>
        <v>-47.809200000000004</v>
      </c>
      <c r="J116" s="111">
        <f>C121</f>
        <v>-43.073520000000002</v>
      </c>
      <c r="K116" s="111">
        <f t="shared" ref="K116:K117" si="130">$N$154</f>
        <v>59.367672447112795</v>
      </c>
      <c r="L116" s="150" t="str">
        <f>IF(ABS(I116)&lt;=K116,"VERIFICA","NON VERIFICA")</f>
        <v>VERIFICA</v>
      </c>
      <c r="M116" s="150" t="str">
        <f>IF(ABS(J116)&lt;=K116,"VERIFICA","NON VERIFICA")</f>
        <v>VERIFICA</v>
      </c>
      <c r="N116" s="111">
        <f>$N$155</f>
        <v>78.793474915358573</v>
      </c>
      <c r="O116" s="150" t="str">
        <f>IF(ABS(I116)&lt;=N116,"VERIFICA","NON VERIFICA")</f>
        <v>VERIFICA</v>
      </c>
      <c r="P116" s="150" t="str">
        <f>IF(ABS(J116)&lt;=N116,"VERIFICA","NON VERIFICA")</f>
        <v>VERIFICA</v>
      </c>
      <c r="Q116" s="149">
        <v>3</v>
      </c>
      <c r="R116" s="116">
        <f>C124</f>
        <v>5.0962035380640032</v>
      </c>
      <c r="S116" s="116">
        <f>C125</f>
        <v>0.98275454089407532</v>
      </c>
      <c r="T116" s="293">
        <f>C126</f>
        <v>2.2406618015920343</v>
      </c>
      <c r="U116" s="149">
        <v>3</v>
      </c>
      <c r="V116" s="116">
        <f>3*fi!$B$6</f>
        <v>6.0288000000000004</v>
      </c>
      <c r="W116" s="117" t="s">
        <v>95</v>
      </c>
      <c r="X116" s="116">
        <f>3*fi!$B$6</f>
        <v>6.0288000000000004</v>
      </c>
      <c r="Y116" s="117" t="s">
        <v>95</v>
      </c>
      <c r="Z116" s="116">
        <f>40*28*1.4/450</f>
        <v>3.4844444444444442</v>
      </c>
      <c r="AA116" s="116" t="s">
        <v>96</v>
      </c>
      <c r="AB116" s="116">
        <f>X116+40*28*(3.5/450)</f>
        <v>14.739911111111111</v>
      </c>
      <c r="AC116" s="116" t="s">
        <v>96</v>
      </c>
      <c r="AD116" s="294" t="str">
        <f>IF((25*V116)/100&lt;=X116,"VERIFICA","NON VERIFICA")</f>
        <v>VERIFICA</v>
      </c>
      <c r="AE116" s="294"/>
      <c r="AF116" s="334" t="str">
        <f>IF((50*V116)/100&lt;=X116,"VERIFICA","NON VERIFICA")</f>
        <v>VERIFICA</v>
      </c>
      <c r="AG116" s="317"/>
      <c r="AH116" s="121">
        <f>(V116*100*391.3)/(40*10*($F$157)*10*14.17)</f>
        <v>0.17342018348623855</v>
      </c>
      <c r="AI116" s="121">
        <f>X116/V116</f>
        <v>1</v>
      </c>
      <c r="AJ116" s="121">
        <f>0.0035*AI116/0.00196</f>
        <v>1.7857142857142858</v>
      </c>
      <c r="AK116" s="155">
        <v>0.81</v>
      </c>
      <c r="AL116" s="169">
        <f>(AH116/(2*AK116))*((1-AJ116)+SQRT((1-AJ116)^2+(4*AK116*AJ116*0.04)/(AH116*(0.28-0.04))))*(0.28-0.04)</f>
        <v>4.367088233304172E-2</v>
      </c>
      <c r="AM116" s="170">
        <f>(AL116-0.04)*0.0035/AL116</f>
        <v>2.9420262379093403E-4</v>
      </c>
      <c r="AN116" s="170">
        <v>1.9599999999999999E-3</v>
      </c>
      <c r="AO116" s="155" t="str">
        <f>IF(AM116&lt;AN116, "VERIFICA","NON VERIFICA")</f>
        <v>VERIFICA</v>
      </c>
      <c r="AP116" s="155">
        <v>0.41599999999999998</v>
      </c>
      <c r="AQ116" s="121">
        <f>(AL116-0.04)*0.0035/(AL116*0.00196)</f>
        <v>0.15010337948517041</v>
      </c>
      <c r="AR116" s="121">
        <f>(V116*100*0.9*391.3*($F$157)*10)*10^-6</f>
        <v>50.955899904000006</v>
      </c>
      <c r="AS116" s="121">
        <f>((V116*100*(($F$157)*10-AP116*AL116*1000)+AQ116*X116*100*(AP116*AL116*1000-0.04*1000))*391.3)*10^-6</f>
        <v>51.558811746908773</v>
      </c>
      <c r="AT116" s="121">
        <f>(X116*100*391.3)/(40*10*($F$157)*10*14.17)</f>
        <v>0.17342018348623855</v>
      </c>
      <c r="AU116" s="121">
        <f>V116/X116</f>
        <v>1</v>
      </c>
      <c r="AV116" s="121">
        <f>0.0035*AU116/0.00196</f>
        <v>1.7857142857142858</v>
      </c>
      <c r="AW116" s="155">
        <v>0.81</v>
      </c>
      <c r="AX116" s="121">
        <f>(AT116/(2*AW116))*((1-AV116)+SQRT((1-AV116)^2+(4*AW116*AV116*0.04)/(AT116*(0.24))))*(0.24)</f>
        <v>4.3670882333041713E-2</v>
      </c>
      <c r="AY116" s="170">
        <f>(AX116-0.04)*0.0035/AX116</f>
        <v>2.9420262379093348E-4</v>
      </c>
      <c r="AZ116" s="170">
        <v>1.9599999999999999E-3</v>
      </c>
      <c r="BA116" s="155" t="str">
        <f>IF(AY116&lt;AZ116, "VERIFICA","NON VERIFICA")</f>
        <v>VERIFICA</v>
      </c>
      <c r="BB116" s="155">
        <v>0.41599999999999998</v>
      </c>
      <c r="BC116" s="121">
        <f>(AX116-0.04)*0.0035/(AX116*0.00196)</f>
        <v>0.15010337948517014</v>
      </c>
      <c r="BD116" s="121">
        <f>(X116*100*0.9*391.3*($F$157)*10)*10^-6</f>
        <v>50.955899904000006</v>
      </c>
      <c r="BE116" s="121">
        <f>((X116*100*(($F$157)*10-BB116*AX116*1000)+BC116*V116*100*(BB116*AX116*1000-0.04*1000))*391.3)*10^-6</f>
        <v>51.558811746908781</v>
      </c>
      <c r="BF116" s="300">
        <f>K16</f>
        <v>8.7999999999999989</v>
      </c>
      <c r="BG116" s="191">
        <f t="shared" ref="BG116:BG119" si="131">BE116</f>
        <v>51.558811746908781</v>
      </c>
      <c r="BH116" s="192">
        <f t="shared" ref="BH116:BH119" si="132">AS116</f>
        <v>51.558811746908773</v>
      </c>
      <c r="BI116" s="302">
        <f>(BF116*$AT$2/2)+(BH116+ABS(BG117))/$AT$2</f>
        <v>42.659141861532845</v>
      </c>
      <c r="BJ116" s="302">
        <f>(BF116*$AT$2/2)+(ABS(BG116)+BH117)/$AT$2</f>
        <v>42.659141861532845</v>
      </c>
      <c r="BK116" s="302">
        <f>MAX(ABS(F16),ABS(F17))</f>
        <v>37.728999999999999</v>
      </c>
      <c r="BL116" s="291">
        <f>MAX(BI116,BJ116,BK116)</f>
        <v>42.659141861532845</v>
      </c>
      <c r="BM116" s="305">
        <f>BL116*10/(0.9*(0.24)*391.3*2)</f>
        <v>2.5235883866180182</v>
      </c>
      <c r="BN116" s="307">
        <v>8</v>
      </c>
      <c r="BO116" s="305">
        <f>fi!$B$2</f>
        <v>0.50240000000000007</v>
      </c>
      <c r="BP116" s="291">
        <f>0.24/4</f>
        <v>0.06</v>
      </c>
      <c r="BQ116" s="291">
        <f t="shared" ref="BQ116" si="133">0.225</f>
        <v>0.22500000000000001</v>
      </c>
      <c r="BR116" s="291">
        <f t="shared" ref="BR116" si="134">8*0.016</f>
        <v>0.128</v>
      </c>
      <c r="BS116" s="291">
        <f t="shared" ref="BS116" si="135">24*0.008</f>
        <v>0.192</v>
      </c>
      <c r="BT116" s="291">
        <f t="shared" ref="BT116" si="136">MIN(BP116:BS116)</f>
        <v>0.06</v>
      </c>
      <c r="BU116" s="240" t="str">
        <f>IF(BL116&lt;=$N$156,"VERIFICA","NON VERIFICA")</f>
        <v>VERIFICA</v>
      </c>
      <c r="BV116" s="240"/>
      <c r="BW116" s="240"/>
      <c r="BX116" s="240" t="str">
        <f>IF(BL116&lt;=$X$158,"VERIFICA","NON VERIFICA")</f>
        <v>VERIFICA</v>
      </c>
      <c r="BY116" s="240"/>
      <c r="BZ116" s="240"/>
      <c r="CA116" s="318">
        <v>15</v>
      </c>
      <c r="CB116" s="236"/>
      <c r="CC116" s="288" t="s">
        <v>212</v>
      </c>
      <c r="CD116" s="289"/>
      <c r="CE116" s="289"/>
    </row>
    <row r="117" spans="1:83" ht="16.5" x14ac:dyDescent="0.35">
      <c r="B117" s="32" t="s">
        <v>34</v>
      </c>
      <c r="C117" s="35">
        <f>(ABS(C113)+ABS(C115))*SIGN(C113)</f>
        <v>26.818999999999999</v>
      </c>
      <c r="D117" s="37">
        <f t="shared" ref="D117:F117" si="137">(ABS(D113)+ABS(D115))*SIGN(D113)</f>
        <v>-19.423000000000002</v>
      </c>
      <c r="E117" s="35">
        <f t="shared" si="137"/>
        <v>196.88200000000001</v>
      </c>
      <c r="F117" s="35">
        <f t="shared" si="137"/>
        <v>-286.68399999999997</v>
      </c>
      <c r="H117" s="149">
        <v>10</v>
      </c>
      <c r="I117" s="111">
        <f>D119</f>
        <v>-41.142899999999997</v>
      </c>
      <c r="J117" s="111">
        <f>D121</f>
        <v>-36.365600000000001</v>
      </c>
      <c r="K117" s="111">
        <f t="shared" si="130"/>
        <v>59.367672447112795</v>
      </c>
      <c r="L117" s="150" t="str">
        <f>IF(ABS(I117)&lt;=K117,"VERIFICA","NON VERIFICA")</f>
        <v>VERIFICA</v>
      </c>
      <c r="M117" s="150" t="str">
        <f>IF(ABS(J117)&lt;=K117,"VERIFICA","NON VERIFICA")</f>
        <v>VERIFICA</v>
      </c>
      <c r="N117" s="111">
        <f>$N$155</f>
        <v>78.793474915358573</v>
      </c>
      <c r="O117" s="150" t="str">
        <f>IF(ABS(I117)&lt;=N117,"VERIFICA","NON VERIFICA")</f>
        <v>VERIFICA</v>
      </c>
      <c r="P117" s="150" t="str">
        <f>IF(ABS(J117)&lt;=N117,"VERIFICA","NON VERIFICA")</f>
        <v>VERIFICA</v>
      </c>
      <c r="Q117" s="149">
        <v>10</v>
      </c>
      <c r="R117" s="116">
        <f>D124</f>
        <v>4.3025622095389542</v>
      </c>
      <c r="S117" s="116">
        <f>D125</f>
        <v>1.5333503705596302E-2</v>
      </c>
      <c r="T117" s="293"/>
      <c r="U117" s="149">
        <v>10</v>
      </c>
      <c r="V117" s="116">
        <f>3*fi!$B$6</f>
        <v>6.0288000000000004</v>
      </c>
      <c r="W117" s="117" t="s">
        <v>95</v>
      </c>
      <c r="X117" s="116">
        <f>3*fi!$B$6</f>
        <v>6.0288000000000004</v>
      </c>
      <c r="Y117" s="117" t="s">
        <v>95</v>
      </c>
      <c r="Z117" s="116">
        <f t="shared" ref="Z117" si="138">40*28*1.4/450</f>
        <v>3.4844444444444442</v>
      </c>
      <c r="AA117" s="116" t="s">
        <v>96</v>
      </c>
      <c r="AB117" s="116">
        <f>X117+40*28*(3.5/450)</f>
        <v>14.739911111111111</v>
      </c>
      <c r="AC117" s="116" t="s">
        <v>96</v>
      </c>
      <c r="AD117" s="294" t="str">
        <f>IF((25*V117)/100&lt;=X117,"VERIFICA","NON VERIFICA")</f>
        <v>VERIFICA</v>
      </c>
      <c r="AE117" s="294"/>
      <c r="AF117" s="335" t="str">
        <f>IF((50*V117)/100&lt;=X117,"VERIFICA","NON VERIFICA")</f>
        <v>VERIFICA</v>
      </c>
      <c r="AG117" s="313"/>
      <c r="AH117" s="121">
        <f>(V117*100*391.3)/(40*10*($F$157)*10*14.17)</f>
        <v>0.17342018348623855</v>
      </c>
      <c r="AI117" s="121">
        <f t="shared" ref="AI117:AI119" si="139">X117/V117</f>
        <v>1</v>
      </c>
      <c r="AJ117" s="121">
        <f t="shared" ref="AJ117:AJ118" si="140">0.0035*AI117/0.00196</f>
        <v>1.7857142857142858</v>
      </c>
      <c r="AK117" s="155">
        <v>0.81</v>
      </c>
      <c r="AL117" s="169">
        <f t="shared" ref="AL117" si="141">(AH117/(2*AK117))*((1-AJ117)+SQRT((1-AJ117)^2+(4*AK117*AJ117*0.04)/(AH117*(0.28-0.04))))*(0.28-0.04)</f>
        <v>4.367088233304172E-2</v>
      </c>
      <c r="AM117" s="170">
        <f t="shared" ref="AM117:AM119" si="142">(AL117-0.04)*0.0035/AL117</f>
        <v>2.9420262379093403E-4</v>
      </c>
      <c r="AN117" s="170">
        <v>1.9599999999999999E-3</v>
      </c>
      <c r="AO117" s="155" t="str">
        <f t="shared" ref="AO117:AO119" si="143">IF(AM117&lt;AN117, "VERIFICA","NON VERIFICA")</f>
        <v>VERIFICA</v>
      </c>
      <c r="AP117" s="155">
        <v>0.41599999999999998</v>
      </c>
      <c r="AQ117" s="121">
        <f>(AL117-0.04)*0.0035/(AL117*0.00196)</f>
        <v>0.15010337948517041</v>
      </c>
      <c r="AR117" s="121">
        <f>(V117*100*0.9*391.3*($F$157)*10)*10^-6</f>
        <v>50.955899904000006</v>
      </c>
      <c r="AS117" s="121">
        <f>((V117*100*(($F$157)*10-AP117*AL117*1000)+AQ117*X117*100*(AP117*AL117*1000-0.04*1000))*391.3)*10^-6</f>
        <v>51.558811746908773</v>
      </c>
      <c r="AT117" s="121">
        <f>(X117*100*391.3)/(40*10*($F$157)*10*14.17)</f>
        <v>0.17342018348623855</v>
      </c>
      <c r="AU117" s="121">
        <f t="shared" ref="AU117:AU119" si="144">V117/X117</f>
        <v>1</v>
      </c>
      <c r="AV117" s="121">
        <f t="shared" ref="AV117:AV119" si="145">0.0035*AU117/0.00196</f>
        <v>1.7857142857142858</v>
      </c>
      <c r="AW117" s="155">
        <v>0.81</v>
      </c>
      <c r="AX117" s="121">
        <f t="shared" ref="AX117" si="146">(AT117/(2*AW117))*((1-AV117)+SQRT((1-AV117)^2+(4*AW117*AV117*0.04)/(AT117*(0.24))))*(0.24)</f>
        <v>4.3670882333041713E-2</v>
      </c>
      <c r="AY117" s="170">
        <f t="shared" ref="AY117:AY119" si="147">(AX117-0.04)*0.0035/AX117</f>
        <v>2.9420262379093348E-4</v>
      </c>
      <c r="AZ117" s="170">
        <v>1.9599999999999999E-3</v>
      </c>
      <c r="BA117" s="155" t="str">
        <f t="shared" ref="BA117:BA119" si="148">IF(AY117&lt;AZ117, "VERIFICA","NON VERIFICA")</f>
        <v>VERIFICA</v>
      </c>
      <c r="BB117" s="155">
        <v>0.41599999999999998</v>
      </c>
      <c r="BC117" s="121">
        <f t="shared" ref="BC117:BC119" si="149">(AX117-0.04)*0.0035/(AX117*0.00196)</f>
        <v>0.15010337948517014</v>
      </c>
      <c r="BD117" s="121">
        <f>(X117*100*0.9*391.3*($F$157)*10)*10^-6</f>
        <v>50.955899904000006</v>
      </c>
      <c r="BE117" s="121">
        <f>((X117*100*(($F$157)*10-BB117*AX117*1000)+BC117*V117*100*(BB117*AX117*1000-0.04*1000))*391.3)*10^-6</f>
        <v>51.558811746908781</v>
      </c>
      <c r="BF117" s="301"/>
      <c r="BG117" s="191">
        <f t="shared" si="131"/>
        <v>51.558811746908781</v>
      </c>
      <c r="BH117" s="192">
        <f t="shared" si="132"/>
        <v>51.558811746908773</v>
      </c>
      <c r="BI117" s="303"/>
      <c r="BJ117" s="303"/>
      <c r="BK117" s="303"/>
      <c r="BL117" s="291"/>
      <c r="BM117" s="305"/>
      <c r="BN117" s="307"/>
      <c r="BO117" s="305"/>
      <c r="BP117" s="291"/>
      <c r="BQ117" s="291"/>
      <c r="BR117" s="291"/>
      <c r="BS117" s="291"/>
      <c r="BT117" s="291"/>
      <c r="BU117" s="240" t="str">
        <f>IF(BL117&lt;=$N$156,"VERIFICA","NON VERIFICA")</f>
        <v>VERIFICA</v>
      </c>
      <c r="BV117" s="240"/>
      <c r="BW117" s="240"/>
      <c r="BX117" s="240" t="str">
        <f>IF(BL117&lt;=$X$158,"VERIFICA","NON VERIFICA")</f>
        <v>VERIFICA</v>
      </c>
      <c r="BY117" s="240"/>
      <c r="BZ117" s="240"/>
      <c r="CA117" s="318"/>
      <c r="CB117" s="236"/>
      <c r="CC117" s="288"/>
      <c r="CD117" s="289"/>
      <c r="CE117" s="289"/>
    </row>
    <row r="118" spans="1:83" ht="16.5" x14ac:dyDescent="0.35">
      <c r="B118" s="32" t="s">
        <v>75</v>
      </c>
      <c r="C118" s="35">
        <f>(ABS(C117)+0.3*ABS(C116))*SIGN(C117)</f>
        <v>26.982199999999999</v>
      </c>
      <c r="D118" s="37">
        <f>(ABS(D117)+0.3*ABS(D116))*SIGN(D117)</f>
        <v>-19.540900000000001</v>
      </c>
      <c r="E118" s="35">
        <f>(ABS(E117)+0.3*ABS(E116))*SIGN(E117)</f>
        <v>198.07390000000001</v>
      </c>
      <c r="F118" s="35">
        <f>(ABS(F117)+0.3*ABS(F116))*SIGN(F117)</f>
        <v>-288.4228</v>
      </c>
      <c r="H118" s="137">
        <v>10</v>
      </c>
      <c r="I118" s="138">
        <f>E120</f>
        <v>-230.43389999999999</v>
      </c>
      <c r="J118" s="138">
        <f>E121</f>
        <v>-208.54771499999995</v>
      </c>
      <c r="K118" s="63">
        <f>$J$154</f>
        <v>336.7260171609679</v>
      </c>
      <c r="L118" s="78" t="str">
        <f>IF(ABS(I118)&lt;=K118,"VERIFICA","NON VERIFICA")</f>
        <v>VERIFICA</v>
      </c>
      <c r="M118" s="78" t="str">
        <f>IF(ABS(J118)&lt;=K118,"VERIFICA","NON VERIFICA")</f>
        <v>VERIFICA</v>
      </c>
      <c r="N118" s="63">
        <f>$J$155</f>
        <v>446.90674053554949</v>
      </c>
      <c r="O118" s="78" t="str">
        <f>IF(ABS(I118)&lt;=N118,"VERIFICA","NON VERIFICA")</f>
        <v>VERIFICA</v>
      </c>
      <c r="P118" s="78" t="str">
        <f>IF(ABS(J118)&lt;=N118,"VERIFICA","NON VERIFICA")</f>
        <v>VERIFICA</v>
      </c>
      <c r="Q118" s="137">
        <v>10</v>
      </c>
      <c r="R118" s="68">
        <f>E124</f>
        <v>8.972410664271127</v>
      </c>
      <c r="S118" s="68">
        <f>E125</f>
        <v>6.7897053420309232</v>
      </c>
      <c r="T118" s="254">
        <f>E126</f>
        <v>9.7442028255981707</v>
      </c>
      <c r="U118" s="137">
        <v>10</v>
      </c>
      <c r="V118" s="235">
        <f>2*fi!$B$6+1*fi!$B$8</f>
        <v>7.1592000000000002</v>
      </c>
      <c r="W118" s="73" t="s">
        <v>101</v>
      </c>
      <c r="X118" s="77">
        <f>3*fi!$B$6+1*fi!$B$8</f>
        <v>9.1688000000000009</v>
      </c>
      <c r="Y118" s="73" t="s">
        <v>102</v>
      </c>
      <c r="Z118" s="77">
        <f>30*70*1.4/450</f>
        <v>6.5333333333333332</v>
      </c>
      <c r="AA118" s="77" t="s">
        <v>96</v>
      </c>
      <c r="AB118" s="77">
        <f>X118+30*70*(3.5/450)</f>
        <v>25.502133333333333</v>
      </c>
      <c r="AC118" s="77" t="s">
        <v>96</v>
      </c>
      <c r="AD118" s="263" t="str">
        <f>IF((25*V118)/100&lt;=X118,"VERIFICA","NON VERIFICA")</f>
        <v>VERIFICA</v>
      </c>
      <c r="AE118" s="263"/>
      <c r="AF118" s="295" t="str">
        <f>IF((50*V118)/100&lt;=X118,"VERIFICA","NON VERIFICA")</f>
        <v>VERIFICA</v>
      </c>
      <c r="AG118" s="315"/>
      <c r="AH118" s="74">
        <f>(V118*100*391.3)/(30*10*($B$157)*10*14.17)</f>
        <v>9.9847984431470679E-2</v>
      </c>
      <c r="AI118" s="74">
        <f t="shared" si="139"/>
        <v>1.2807017543859649</v>
      </c>
      <c r="AJ118" s="74">
        <f t="shared" si="140"/>
        <v>2.2869674185463658</v>
      </c>
      <c r="AK118" s="177">
        <v>0.81</v>
      </c>
      <c r="AL118" s="178">
        <f>(AH118/(2*AK118))*((1-AJ118)+SQRT((1-AJ118)^2+(4*AK118*AJ118*0.04)/(AH118*(0.7-0.04))))*(0.7-0.04)</f>
        <v>4.8559800234465905E-2</v>
      </c>
      <c r="AM118" s="179">
        <f t="shared" si="142"/>
        <v>6.1695683828960006E-4</v>
      </c>
      <c r="AN118" s="179">
        <v>1.9599999999999999E-3</v>
      </c>
      <c r="AO118" s="177" t="str">
        <f t="shared" si="143"/>
        <v>VERIFICA</v>
      </c>
      <c r="AP118" s="177">
        <v>0.41599999999999998</v>
      </c>
      <c r="AQ118" s="74">
        <f>(AL118-0.04)*0.0035/(AL118*0.00196)</f>
        <v>0.3147738970865307</v>
      </c>
      <c r="AR118" s="74">
        <f>(V118*100*0.9*391.3*($B$157)*10)*10^-6</f>
        <v>166.40286062400003</v>
      </c>
      <c r="AS118" s="74">
        <f>((V118*100*(($B$157)*10-AP118*AL118*1000)+AQ118*X118*100*(AP118*AL118*1000-0.04*1000))*391.3)*10^-6</f>
        <v>176.99702852283713</v>
      </c>
      <c r="AT118" s="74">
        <f>(X118*100*391.3)/(30*10*($B$157)*10*14.17)</f>
        <v>0.127875488833287</v>
      </c>
      <c r="AU118" s="74">
        <f t="shared" si="144"/>
        <v>0.78082191780821908</v>
      </c>
      <c r="AV118" s="74">
        <f t="shared" si="145"/>
        <v>1.3943248532289627</v>
      </c>
      <c r="AW118" s="177">
        <v>0.81</v>
      </c>
      <c r="AX118" s="74">
        <f>(AT118/(2*AW118))*((1-AV118)+SQRT((1-AV118)^2+(4*AW118*AV118*0.04)/(AT118*(0.66))))*(0.66)</f>
        <v>5.8407853184046538E-2</v>
      </c>
      <c r="AY118" s="179">
        <f t="shared" si="147"/>
        <v>1.103062047857642E-3</v>
      </c>
      <c r="AZ118" s="179">
        <v>1.9599999999999999E-3</v>
      </c>
      <c r="BA118" s="177" t="str">
        <f t="shared" si="148"/>
        <v>VERIFICA</v>
      </c>
      <c r="BB118" s="177">
        <v>0.41599999999999998</v>
      </c>
      <c r="BC118" s="74">
        <f t="shared" si="149"/>
        <v>0.56278675911104192</v>
      </c>
      <c r="BD118" s="74">
        <f>(X118*100*0.9*391.3*($B$157)*10)*10^-6</f>
        <v>213.11243553599999</v>
      </c>
      <c r="BE118" s="74">
        <f>((X118*100*(($B$157)*10-BB118*AX118*1000)+BC118*V118*100*(BB118*AX118*1000-0.04*1000))*391.3)*10^-6</f>
        <v>225.59858511527472</v>
      </c>
      <c r="BF118" s="325">
        <f>K36</f>
        <v>20.399999999999999</v>
      </c>
      <c r="BG118" s="194">
        <f t="shared" si="131"/>
        <v>225.59858511527472</v>
      </c>
      <c r="BH118" s="74">
        <f t="shared" si="132"/>
        <v>176.99702852283713</v>
      </c>
      <c r="BI118" s="325">
        <f>(BF118*$AT$3/2)+(BH118+ABS(BG119))/$AT$3</f>
        <v>154.39293991620968</v>
      </c>
      <c r="BJ118" s="325">
        <f>(BF118*$AT$3/2)+(ABS(BG118)+BH119)/$AT$3</f>
        <v>154.42294549795128</v>
      </c>
      <c r="BK118" s="325">
        <f>MAX(ABS(F36),ABS(F37))</f>
        <v>74.86</v>
      </c>
      <c r="BL118" s="327">
        <f>MAX(BI118,BJ118,BK118)</f>
        <v>154.42294549795128</v>
      </c>
      <c r="BM118" s="336">
        <f>BL118*10/(0.9*(0.66)*391.3*2)</f>
        <v>3.3218922657435428</v>
      </c>
      <c r="BN118" s="318">
        <v>8</v>
      </c>
      <c r="BO118" s="336">
        <f>fi!$B$2</f>
        <v>0.50240000000000007</v>
      </c>
      <c r="BP118" s="247">
        <f>0.66/4</f>
        <v>0.16500000000000001</v>
      </c>
      <c r="BQ118" s="247">
        <f t="shared" ref="BQ118" si="150">0.225</f>
        <v>0.22500000000000001</v>
      </c>
      <c r="BR118" s="247">
        <f t="shared" ref="BR118" si="151">8*0.016</f>
        <v>0.128</v>
      </c>
      <c r="BS118" s="247">
        <f t="shared" ref="BS118" si="152">24*0.008</f>
        <v>0.192</v>
      </c>
      <c r="BT118" s="247">
        <f t="shared" ref="BT118" si="153">MIN(BP118:BS118)</f>
        <v>0.128</v>
      </c>
      <c r="BU118" s="240" t="str">
        <f>IF(BL118&lt;=$J$156,"VERIFICA","NON VERIFICA")</f>
        <v>VERIFICA</v>
      </c>
      <c r="BV118" s="240"/>
      <c r="BW118" s="240"/>
      <c r="BX118" s="240" t="str">
        <f>IF(BL118&lt;=$V$159,"VERIFICA","NON VERIFICA")</f>
        <v>VERIFICA</v>
      </c>
      <c r="BY118" s="240"/>
      <c r="BZ118" s="240"/>
      <c r="CA118" s="318">
        <v>20</v>
      </c>
      <c r="CB118" s="236"/>
      <c r="CC118" s="238"/>
      <c r="CD118" s="239"/>
      <c r="CE118" s="239"/>
    </row>
    <row r="119" spans="1:83" ht="16.5" x14ac:dyDescent="0.35">
      <c r="B119" s="32" t="s">
        <v>37</v>
      </c>
      <c r="C119" s="35">
        <f>C111+C118</f>
        <v>6.1551999999999971</v>
      </c>
      <c r="D119" s="37">
        <f t="shared" ref="D119:F119" si="154">D111+D118</f>
        <v>-41.142899999999997</v>
      </c>
      <c r="E119" s="35">
        <f t="shared" si="154"/>
        <v>165.71390000000002</v>
      </c>
      <c r="F119" s="35">
        <f t="shared" si="154"/>
        <v>-329.73579999999998</v>
      </c>
      <c r="H119" s="137">
        <v>17</v>
      </c>
      <c r="I119" s="138">
        <f>F119</f>
        <v>-329.73579999999998</v>
      </c>
      <c r="J119" s="138">
        <f>F121</f>
        <v>-270.92964999999992</v>
      </c>
      <c r="K119" s="63">
        <f>$J$154</f>
        <v>336.7260171609679</v>
      </c>
      <c r="L119" s="78" t="str">
        <f>IF(ABS(I119)&lt;=K119,"VERIFICA","NON VERIFICA")</f>
        <v>VERIFICA</v>
      </c>
      <c r="M119" s="78" t="str">
        <f>IF(ABS(J119)&lt;=K119,"VERIFICA","NON VERIFICA")</f>
        <v>VERIFICA</v>
      </c>
      <c r="N119" s="63">
        <f>$J$155</f>
        <v>446.90674053554949</v>
      </c>
      <c r="O119" s="78" t="str">
        <f>IF(ABS(I119)&lt;=N119,"VERIFICA","NON VERIFICA")</f>
        <v>VERIFICA</v>
      </c>
      <c r="P119" s="78" t="str">
        <f>IF(ABS(J119)&lt;=N119,"VERIFICA","NON VERIFICA")</f>
        <v>VERIFICA</v>
      </c>
      <c r="Q119" s="137">
        <v>17</v>
      </c>
      <c r="R119" s="68">
        <f>F124</f>
        <v>11.656287295822176</v>
      </c>
      <c r="S119" s="68">
        <f>F125</f>
        <v>9.7442028255981707</v>
      </c>
      <c r="T119" s="257"/>
      <c r="U119" s="137">
        <v>17</v>
      </c>
      <c r="V119" s="77">
        <f>2*fi!$B$6+2*fi!$B$8</f>
        <v>10.299200000000001</v>
      </c>
      <c r="W119" s="73" t="s">
        <v>127</v>
      </c>
      <c r="X119" s="77">
        <f>3*fi!$B$6+2*fi!$B$8</f>
        <v>12.308800000000002</v>
      </c>
      <c r="Y119" s="73" t="s">
        <v>105</v>
      </c>
      <c r="Z119" s="77">
        <f>30*70*1.4/450</f>
        <v>6.5333333333333332</v>
      </c>
      <c r="AA119" s="77" t="s">
        <v>96</v>
      </c>
      <c r="AB119" s="77">
        <f>X119+30*70*(3.5/450)</f>
        <v>28.642133333333334</v>
      </c>
      <c r="AC119" s="77" t="s">
        <v>96</v>
      </c>
      <c r="AD119" s="263" t="str">
        <f>IF((25*V119)/100&lt;=X119,"VERIFICA","NON VERIFICA")</f>
        <v>VERIFICA</v>
      </c>
      <c r="AE119" s="263"/>
      <c r="AF119" s="263" t="str">
        <f>IF((50*V119)/100&lt;=X119,"VERIFICA","NON VERIFICA")</f>
        <v>VERIFICA</v>
      </c>
      <c r="AG119" s="263"/>
      <c r="AH119" s="74">
        <f>(V119*100*391.3)/(30*10*($B$157)*10*14.17)</f>
        <v>0.14364096005930871</v>
      </c>
      <c r="AI119" s="74">
        <f t="shared" si="139"/>
        <v>1.1951219512195121</v>
      </c>
      <c r="AJ119" s="74">
        <f>0.0035*AI119/0.00196</f>
        <v>2.1341463414634148</v>
      </c>
      <c r="AK119" s="177">
        <v>0.81</v>
      </c>
      <c r="AL119" s="178">
        <f>(AH119/(2*AK119))*((1-AJ119)+SQRT((1-AJ119)^2+(4*AK119*AJ119*0.04)/(AH119*(0.7-0.04))))*(0.7-0.04)</f>
        <v>5.36141217462201E-2</v>
      </c>
      <c r="AM119" s="179">
        <f t="shared" si="142"/>
        <v>8.8874767616854092E-4</v>
      </c>
      <c r="AN119" s="179">
        <v>1.9599999999999999E-3</v>
      </c>
      <c r="AO119" s="177" t="str">
        <f t="shared" si="143"/>
        <v>VERIFICA</v>
      </c>
      <c r="AP119" s="177">
        <v>0.41599999999999998</v>
      </c>
      <c r="AQ119" s="74">
        <f t="shared" ref="AQ119" si="155">(AL119-0.04)*0.0035/(AL119*0.00196)</f>
        <v>0.45344269192272496</v>
      </c>
      <c r="AR119" s="74">
        <f>(V119*100*0.9*391.3*($B$157)*10)*10^-6</f>
        <v>239.38657142400001</v>
      </c>
      <c r="AS119" s="74">
        <f>((V119*100*(($B$157)*10-AP119*AL119*1000)+AQ119*X119*100*(AP119*AL119*1000-0.04*1000))*391.3)*10^-6</f>
        <v>253.13172780081328</v>
      </c>
      <c r="AT119" s="74">
        <f>(X119*100*391.3)/(30*10*($B$157)*10*14.17)</f>
        <v>0.17166846446112502</v>
      </c>
      <c r="AU119" s="74">
        <f t="shared" si="144"/>
        <v>0.83673469387755095</v>
      </c>
      <c r="AV119" s="74">
        <f t="shared" si="145"/>
        <v>1.4941690962099126</v>
      </c>
      <c r="AW119" s="177">
        <v>0.81</v>
      </c>
      <c r="AX119" s="74">
        <f>(AT119/(2*AW119))*((1-AV119)+SQRT((1-AV119)^2+(4*AW119*AV119*0.04)/(AT119*(0.66))))*(0.66)</f>
        <v>6.3185768964675038E-2</v>
      </c>
      <c r="AY119" s="179">
        <f t="shared" si="147"/>
        <v>1.2843112097239945E-3</v>
      </c>
      <c r="AZ119" s="179">
        <v>1.9599999999999999E-3</v>
      </c>
      <c r="BA119" s="177" t="str">
        <f t="shared" si="148"/>
        <v>VERIFICA</v>
      </c>
      <c r="BB119" s="177">
        <v>0.41599999999999998</v>
      </c>
      <c r="BC119" s="74">
        <f t="shared" si="149"/>
        <v>0.65526082128775243</v>
      </c>
      <c r="BD119" s="74">
        <f>(X119*100*0.9*391.3*($B$157)*10)*10^-6</f>
        <v>286.096146336</v>
      </c>
      <c r="BE119" s="74">
        <f>((X119*100*(($B$157)*10-BB119*AX119*1000)+BC119*V119*100*(BB119*AX119*1000-0.04*1000))*391.3)*10^-6</f>
        <v>301.60276011267501</v>
      </c>
      <c r="BF119" s="326"/>
      <c r="BG119" s="194">
        <f t="shared" si="131"/>
        <v>301.60276011267501</v>
      </c>
      <c r="BH119" s="74">
        <f t="shared" si="132"/>
        <v>253.13172780081328</v>
      </c>
      <c r="BI119" s="326"/>
      <c r="BJ119" s="326"/>
      <c r="BK119" s="326"/>
      <c r="BL119" s="327"/>
      <c r="BM119" s="336"/>
      <c r="BN119" s="318"/>
      <c r="BO119" s="336"/>
      <c r="BP119" s="247"/>
      <c r="BQ119" s="247"/>
      <c r="BR119" s="247"/>
      <c r="BS119" s="247"/>
      <c r="BT119" s="247"/>
      <c r="BU119" s="240" t="str">
        <f>IF(BL119&lt;=$J$156,"VERIFICA","NON VERIFICA")</f>
        <v>VERIFICA</v>
      </c>
      <c r="BV119" s="240"/>
      <c r="BW119" s="240"/>
      <c r="BX119" s="240" t="str">
        <f>IF(BL119&lt;=$V$159,"VERIFICA","NON VERIFICA")</f>
        <v>VERIFICA</v>
      </c>
      <c r="BY119" s="240"/>
      <c r="BZ119" s="240"/>
      <c r="CA119" s="318"/>
      <c r="CB119" s="236"/>
      <c r="CC119" s="238"/>
      <c r="CD119" s="239"/>
      <c r="CE119" s="239"/>
    </row>
    <row r="120" spans="1:83" x14ac:dyDescent="0.25">
      <c r="B120" s="32" t="s">
        <v>38</v>
      </c>
      <c r="C120" s="35">
        <f>C111-C118</f>
        <v>-47.809200000000004</v>
      </c>
      <c r="D120" s="37">
        <f t="shared" ref="D120:F120" si="156">D111-D118</f>
        <v>-2.0610999999999997</v>
      </c>
      <c r="E120" s="35">
        <f t="shared" si="156"/>
        <v>-230.43389999999999</v>
      </c>
      <c r="F120" s="35">
        <f t="shared" si="156"/>
        <v>247.10980000000001</v>
      </c>
      <c r="BZ120" s="216"/>
      <c r="CA120" s="216"/>
      <c r="CB120" s="216"/>
    </row>
    <row r="121" spans="1:83" x14ac:dyDescent="0.25">
      <c r="A121" s="44" t="s">
        <v>52</v>
      </c>
      <c r="B121" s="45" t="s">
        <v>53</v>
      </c>
      <c r="C121" s="46">
        <f>MIN(O15:O17)</f>
        <v>-43.073520000000002</v>
      </c>
      <c r="D121" s="47">
        <f>MIN(AL15:AL17)</f>
        <v>-36.365600000000001</v>
      </c>
      <c r="E121" s="46">
        <f>MIN(O35:O37)</f>
        <v>-208.54771499999995</v>
      </c>
      <c r="F121" s="47">
        <f>MIN(AL35:AL37)</f>
        <v>-270.92964999999992</v>
      </c>
      <c r="BZ121" s="216"/>
      <c r="CA121" s="216"/>
      <c r="CB121" s="216"/>
    </row>
    <row r="122" spans="1:83" x14ac:dyDescent="0.25">
      <c r="A122" s="49"/>
      <c r="B122" s="55" t="s">
        <v>54</v>
      </c>
      <c r="C122" s="47">
        <f>MAX(O15:O17)</f>
        <v>8.3063199999999959</v>
      </c>
      <c r="D122" s="47">
        <f>MAX(AL15:AL17)</f>
        <v>0.12959999999999638</v>
      </c>
      <c r="E122" s="46">
        <f>MAX(O35:O37)</f>
        <v>157.814615</v>
      </c>
      <c r="F122" s="47">
        <f>MAX(AL35:AL37)</f>
        <v>226.48664999999991</v>
      </c>
      <c r="BZ122" s="216"/>
      <c r="CA122" s="216"/>
      <c r="CB122" s="216"/>
    </row>
    <row r="123" spans="1:83" x14ac:dyDescent="0.25">
      <c r="C123" s="24">
        <f>MAX(O15:AL17)</f>
        <v>18.938252800000001</v>
      </c>
      <c r="D123" s="25"/>
      <c r="E123" s="259">
        <f>MAX(O35:AL37)</f>
        <v>226.48664999999991</v>
      </c>
      <c r="F123" s="259"/>
      <c r="BZ123" s="216"/>
      <c r="CA123" s="216"/>
      <c r="CB123" s="216"/>
    </row>
    <row r="124" spans="1:83" x14ac:dyDescent="0.25">
      <c r="B124" s="26" t="s">
        <v>55</v>
      </c>
      <c r="C124" s="27">
        <f>ABS(C121*$F$158)</f>
        <v>5.0962035380640032</v>
      </c>
      <c r="D124" s="27">
        <f>ABS(D121*$F$158)</f>
        <v>4.3025622095389542</v>
      </c>
      <c r="E124" s="27">
        <f>ABS(E121*$B$158)</f>
        <v>8.972410664271127</v>
      </c>
      <c r="F124" s="27">
        <f>ABS(F121*$B$158)</f>
        <v>11.656287295822176</v>
      </c>
      <c r="BZ124" s="216"/>
      <c r="CA124" s="216"/>
      <c r="CB124" s="216"/>
    </row>
    <row r="125" spans="1:83" x14ac:dyDescent="0.25">
      <c r="B125" s="26" t="s">
        <v>56</v>
      </c>
      <c r="C125" s="27">
        <f>ABS(C122*$F$158)</f>
        <v>0.98275454089407532</v>
      </c>
      <c r="D125" s="27">
        <f>ABS(D122*$F$158)</f>
        <v>1.5333503705596302E-2</v>
      </c>
      <c r="E125" s="27">
        <f>ABS(E122*$B$158)</f>
        <v>6.7897053420309232</v>
      </c>
      <c r="F125" s="27">
        <f>ABS(F122*$B$158)</f>
        <v>9.7442028255981707</v>
      </c>
      <c r="BZ125" s="216"/>
      <c r="CA125" s="216"/>
      <c r="CB125" s="216"/>
    </row>
    <row r="126" spans="1:83" x14ac:dyDescent="0.25">
      <c r="B126" s="56" t="s">
        <v>79</v>
      </c>
      <c r="C126" s="260">
        <f>ABS(C123*$F$158)</f>
        <v>2.2406618015920343</v>
      </c>
      <c r="D126" s="260"/>
      <c r="E126" s="260">
        <f>ABS(E123*$B$158)</f>
        <v>9.7442028255981707</v>
      </c>
      <c r="F126" s="260"/>
      <c r="BZ126" s="216"/>
      <c r="CA126" s="216"/>
      <c r="CB126" s="216"/>
    </row>
    <row r="127" spans="1:83" x14ac:dyDescent="0.25">
      <c r="BZ127" s="216"/>
      <c r="CA127" s="216"/>
      <c r="CB127" s="216"/>
    </row>
    <row r="128" spans="1:83" x14ac:dyDescent="0.25">
      <c r="A128" t="s">
        <v>67</v>
      </c>
      <c r="BZ128" s="216"/>
      <c r="CA128" s="216"/>
      <c r="CB128" s="216"/>
    </row>
    <row r="129" spans="1:83" x14ac:dyDescent="0.25">
      <c r="BZ129" s="216"/>
      <c r="CA129" s="216"/>
      <c r="CB129" s="216"/>
    </row>
    <row r="130" spans="1:83" x14ac:dyDescent="0.25">
      <c r="C130" s="23">
        <v>3</v>
      </c>
      <c r="D130" s="8">
        <v>10</v>
      </c>
      <c r="E130" s="23">
        <v>10</v>
      </c>
      <c r="F130" s="8">
        <v>17</v>
      </c>
      <c r="BZ130" s="216"/>
      <c r="CA130" s="216"/>
      <c r="CB130" s="216"/>
    </row>
    <row r="131" spans="1:83" x14ac:dyDescent="0.25">
      <c r="A131" s="1">
        <v>1</v>
      </c>
      <c r="B131" s="32" t="s">
        <v>45</v>
      </c>
      <c r="C131" s="1">
        <v>-30.978000000000002</v>
      </c>
      <c r="D131" s="32">
        <v>-35.533000000000001</v>
      </c>
      <c r="E131" s="1">
        <v>-47.692</v>
      </c>
      <c r="F131" s="1">
        <v>-56.84</v>
      </c>
      <c r="BZ131" s="216"/>
      <c r="CA131" s="216"/>
      <c r="CB131" s="216"/>
    </row>
    <row r="132" spans="1:83" ht="18" customHeight="1" x14ac:dyDescent="0.25">
      <c r="A132" s="1">
        <v>2</v>
      </c>
      <c r="B132" s="32" t="s">
        <v>46</v>
      </c>
      <c r="C132" s="1">
        <v>-19.576000000000001</v>
      </c>
      <c r="D132" s="32">
        <v>-22.617000000000001</v>
      </c>
      <c r="E132" s="1">
        <v>-31.888999999999999</v>
      </c>
      <c r="F132" s="1">
        <v>-39.511000000000003</v>
      </c>
      <c r="BZ132" s="216"/>
      <c r="CA132" s="216"/>
      <c r="CB132" s="216"/>
    </row>
    <row r="133" spans="1:83" x14ac:dyDescent="0.25">
      <c r="A133" s="1">
        <v>3</v>
      </c>
      <c r="B133" s="32" t="s">
        <v>47</v>
      </c>
      <c r="C133" s="1">
        <v>-0.21099999999999999</v>
      </c>
      <c r="D133" s="32">
        <v>0.13700000000000001</v>
      </c>
      <c r="E133" s="1">
        <v>-1.4530000000000001</v>
      </c>
      <c r="F133" s="1">
        <v>2.3210000000000002</v>
      </c>
      <c r="BZ133" s="216"/>
      <c r="CA133" s="216"/>
      <c r="CB133" s="216"/>
    </row>
    <row r="134" spans="1:83" x14ac:dyDescent="0.25">
      <c r="A134" s="1">
        <v>4</v>
      </c>
      <c r="B134" s="32" t="s">
        <v>48</v>
      </c>
      <c r="C134" s="1">
        <v>25.986000000000001</v>
      </c>
      <c r="D134" s="32">
        <v>-16.922999999999998</v>
      </c>
      <c r="E134" s="1">
        <v>179.316</v>
      </c>
      <c r="F134" s="1">
        <v>-286.03399999999999</v>
      </c>
      <c r="BZ134" s="216"/>
      <c r="CA134" s="216"/>
      <c r="CB134" s="216"/>
    </row>
    <row r="135" spans="1:83" x14ac:dyDescent="0.25">
      <c r="A135" s="1">
        <v>5</v>
      </c>
      <c r="B135" s="32" t="s">
        <v>49</v>
      </c>
      <c r="C135" s="1">
        <v>-0.30599999999999999</v>
      </c>
      <c r="D135" s="32">
        <v>0.20100000000000001</v>
      </c>
      <c r="E135" s="1">
        <v>-2.1030000000000002</v>
      </c>
      <c r="F135" s="1">
        <v>3.3359999999999999</v>
      </c>
      <c r="H135" s="258" t="s">
        <v>81</v>
      </c>
      <c r="I135" s="258"/>
      <c r="J135" s="258"/>
      <c r="K135" s="258"/>
      <c r="L135" s="258"/>
      <c r="M135" s="258"/>
      <c r="N135" s="258"/>
      <c r="O135" s="258"/>
      <c r="P135" s="258"/>
      <c r="Q135" s="276" t="s">
        <v>89</v>
      </c>
      <c r="R135" s="277"/>
      <c r="S135" s="277"/>
      <c r="T135" s="278"/>
      <c r="U135" s="279" t="s">
        <v>90</v>
      </c>
      <c r="V135" s="280"/>
      <c r="W135" s="280"/>
      <c r="X135" s="280"/>
      <c r="Y135" s="281"/>
      <c r="Z135" s="270" t="s">
        <v>93</v>
      </c>
      <c r="AA135" s="271"/>
      <c r="AB135" s="271"/>
      <c r="AC135" s="271"/>
      <c r="AD135" s="271"/>
      <c r="AE135" s="271"/>
      <c r="AF135" s="271"/>
      <c r="AG135" s="272"/>
      <c r="AH135" s="286" t="s">
        <v>130</v>
      </c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  <c r="BG135" s="286"/>
      <c r="BH135" s="286"/>
      <c r="BI135" s="286"/>
      <c r="BJ135" s="286"/>
      <c r="BK135" s="286"/>
      <c r="BL135" s="286"/>
      <c r="BM135" s="286"/>
      <c r="BN135" s="286"/>
      <c r="BO135" s="286"/>
      <c r="BP135" s="240" t="s">
        <v>203</v>
      </c>
      <c r="BQ135" s="240"/>
      <c r="BR135" s="240"/>
      <c r="BS135" s="240"/>
      <c r="BT135" s="240"/>
      <c r="BU135" s="247" t="s">
        <v>221</v>
      </c>
      <c r="BV135" s="247"/>
      <c r="BW135" s="247"/>
      <c r="BX135" s="247" t="s">
        <v>222</v>
      </c>
      <c r="BY135" s="247"/>
      <c r="BZ135" s="247"/>
      <c r="CA135" s="186"/>
    </row>
    <row r="136" spans="1:83" ht="18.75" x14ac:dyDescent="0.35">
      <c r="A136" s="1">
        <v>6</v>
      </c>
      <c r="B136" s="32" t="s">
        <v>50</v>
      </c>
      <c r="C136" s="1">
        <v>-0.497</v>
      </c>
      <c r="D136" s="32">
        <v>0.32700000000000001</v>
      </c>
      <c r="E136" s="1">
        <v>-3.423</v>
      </c>
      <c r="F136" s="1">
        <v>5.4320000000000004</v>
      </c>
      <c r="H136" s="65" t="s">
        <v>86</v>
      </c>
      <c r="I136" s="65" t="s">
        <v>84</v>
      </c>
      <c r="J136" s="65" t="s">
        <v>85</v>
      </c>
      <c r="K136" s="65" t="s">
        <v>83</v>
      </c>
      <c r="L136" s="65" t="s">
        <v>128</v>
      </c>
      <c r="M136" s="148" t="s">
        <v>129</v>
      </c>
      <c r="N136" s="65" t="s">
        <v>87</v>
      </c>
      <c r="O136" s="65" t="s">
        <v>128</v>
      </c>
      <c r="P136" s="148" t="s">
        <v>129</v>
      </c>
      <c r="Q136" s="79" t="s">
        <v>86</v>
      </c>
      <c r="R136" s="79" t="s">
        <v>55</v>
      </c>
      <c r="S136" s="79" t="s">
        <v>56</v>
      </c>
      <c r="T136" s="79" t="s">
        <v>79</v>
      </c>
      <c r="U136" s="79" t="s">
        <v>86</v>
      </c>
      <c r="V136" s="240" t="s">
        <v>91</v>
      </c>
      <c r="W136" s="240"/>
      <c r="X136" s="240" t="s">
        <v>92</v>
      </c>
      <c r="Y136" s="240"/>
      <c r="Z136" s="263" t="s">
        <v>94</v>
      </c>
      <c r="AA136" s="263"/>
      <c r="AB136" s="263" t="s">
        <v>97</v>
      </c>
      <c r="AC136" s="263"/>
      <c r="AD136" s="263" t="s">
        <v>98</v>
      </c>
      <c r="AE136" s="263"/>
      <c r="AF136" s="324" t="s">
        <v>99</v>
      </c>
      <c r="AG136" s="262"/>
      <c r="AH136" s="157" t="s">
        <v>131</v>
      </c>
      <c r="AI136" s="157" t="s">
        <v>132</v>
      </c>
      <c r="AJ136" s="157" t="s">
        <v>133</v>
      </c>
      <c r="AK136" s="157" t="s">
        <v>134</v>
      </c>
      <c r="AL136" s="157" t="s">
        <v>135</v>
      </c>
      <c r="AM136" s="157" t="s">
        <v>136</v>
      </c>
      <c r="AN136" s="157" t="s">
        <v>137</v>
      </c>
      <c r="AO136" s="157" t="s">
        <v>138</v>
      </c>
      <c r="AP136" s="157" t="s">
        <v>139</v>
      </c>
      <c r="AQ136" s="158" t="s">
        <v>140</v>
      </c>
      <c r="AR136" s="157" t="s">
        <v>141</v>
      </c>
      <c r="AS136" s="157" t="s">
        <v>142</v>
      </c>
      <c r="AT136" s="159" t="s">
        <v>131</v>
      </c>
      <c r="AU136" s="157" t="s">
        <v>132</v>
      </c>
      <c r="AV136" s="157" t="s">
        <v>133</v>
      </c>
      <c r="AW136" s="157" t="s">
        <v>134</v>
      </c>
      <c r="AX136" s="157" t="s">
        <v>42</v>
      </c>
      <c r="AY136" s="157" t="s">
        <v>136</v>
      </c>
      <c r="AZ136" s="157" t="s">
        <v>137</v>
      </c>
      <c r="BA136" s="157" t="s">
        <v>138</v>
      </c>
      <c r="BB136" s="157" t="s">
        <v>139</v>
      </c>
      <c r="BC136" s="158" t="s">
        <v>140</v>
      </c>
      <c r="BD136" s="157" t="s">
        <v>143</v>
      </c>
      <c r="BE136" s="157" t="s">
        <v>144</v>
      </c>
      <c r="BF136" s="205" t="s">
        <v>145</v>
      </c>
      <c r="BG136" s="205" t="s">
        <v>188</v>
      </c>
      <c r="BH136" s="205" t="s">
        <v>186</v>
      </c>
      <c r="BI136" s="205" t="s">
        <v>146</v>
      </c>
      <c r="BJ136" s="205" t="s">
        <v>147</v>
      </c>
      <c r="BK136" s="205" t="s">
        <v>148</v>
      </c>
      <c r="BL136" s="205" t="s">
        <v>189</v>
      </c>
      <c r="BM136" s="210" t="s">
        <v>199</v>
      </c>
      <c r="BN136" s="210" t="s">
        <v>200</v>
      </c>
      <c r="BO136" s="210" t="s">
        <v>201</v>
      </c>
      <c r="BP136" s="219" t="s">
        <v>207</v>
      </c>
      <c r="BQ136" s="220" t="s">
        <v>208</v>
      </c>
      <c r="BR136" s="219" t="s">
        <v>204</v>
      </c>
      <c r="BS136" s="219" t="s">
        <v>205</v>
      </c>
      <c r="BT136" s="219" t="s">
        <v>206</v>
      </c>
      <c r="BU136" s="247"/>
      <c r="BV136" s="247"/>
      <c r="BW136" s="247"/>
      <c r="BX136" s="247"/>
      <c r="BY136" s="247"/>
      <c r="BZ136" s="247"/>
      <c r="CA136" s="219" t="s">
        <v>224</v>
      </c>
      <c r="CB136" s="236"/>
      <c r="CC136" s="236"/>
      <c r="CD136" s="236"/>
      <c r="CE136" s="236"/>
    </row>
    <row r="137" spans="1:83" ht="16.5" x14ac:dyDescent="0.35">
      <c r="B137" s="32" t="s">
        <v>33</v>
      </c>
      <c r="C137" s="35">
        <f>(ABS(C133)+ABS(C135))*SIGN(C133)</f>
        <v>-0.51700000000000002</v>
      </c>
      <c r="D137" s="37">
        <f t="shared" ref="D137:F137" si="157">(ABS(D133)+ABS(D135))*SIGN(D133)</f>
        <v>0.33800000000000002</v>
      </c>
      <c r="E137" s="35">
        <f t="shared" si="157"/>
        <v>-3.556</v>
      </c>
      <c r="F137" s="35">
        <f t="shared" si="157"/>
        <v>5.657</v>
      </c>
      <c r="H137" s="149">
        <v>3</v>
      </c>
      <c r="I137" s="111">
        <f>C141</f>
        <v>-46.214100000000002</v>
      </c>
      <c r="J137" s="111">
        <f>C142</f>
        <v>-41.61159</v>
      </c>
      <c r="K137" s="111">
        <f t="shared" ref="K137:K138" si="158">$N$154</f>
        <v>59.367672447112795</v>
      </c>
      <c r="L137" s="150" t="str">
        <f>IF(ABS(I137)&lt;=K137,"VERIFICA","NON VERIFICA")</f>
        <v>VERIFICA</v>
      </c>
      <c r="M137" s="150" t="str">
        <f>IF(ABS(J137)&lt;=K137,"VERIFICA","NON VERIFICA")</f>
        <v>VERIFICA</v>
      </c>
      <c r="N137" s="111">
        <f>$N$155</f>
        <v>78.793474915358573</v>
      </c>
      <c r="O137" s="150" t="str">
        <f>IF(ABS(I137)&lt;=N137,"VERIFICA","NON VERIFICA")</f>
        <v>VERIFICA</v>
      </c>
      <c r="P137" s="150" t="str">
        <f>IF(ABS(J137)&lt;=N137,"VERIFICA","NON VERIFICA")</f>
        <v>VERIFICA</v>
      </c>
      <c r="Q137" s="149">
        <v>3</v>
      </c>
      <c r="R137" s="116">
        <f>C145</f>
        <v>4.923236647073856</v>
      </c>
      <c r="S137" s="116">
        <f>C146</f>
        <v>1.0909373787280765</v>
      </c>
      <c r="T137" s="293">
        <f>C147</f>
        <v>2.358142279770187</v>
      </c>
      <c r="U137" s="149">
        <v>3</v>
      </c>
      <c r="V137" s="116">
        <f>3*fi!$B$6</f>
        <v>6.0288000000000004</v>
      </c>
      <c r="W137" s="117" t="s">
        <v>95</v>
      </c>
      <c r="X137" s="116">
        <f>3*fi!$B$6</f>
        <v>6.0288000000000004</v>
      </c>
      <c r="Y137" s="117" t="s">
        <v>95</v>
      </c>
      <c r="Z137" s="116">
        <f>40*28*1.4/450</f>
        <v>3.4844444444444442</v>
      </c>
      <c r="AA137" s="116" t="s">
        <v>96</v>
      </c>
      <c r="AB137" s="116">
        <f>X137+40*28*(3.5/450)</f>
        <v>14.739911111111111</v>
      </c>
      <c r="AC137" s="116" t="s">
        <v>96</v>
      </c>
      <c r="AD137" s="294" t="str">
        <f>IF((25*V137)/100&lt;=X137,"VERIFICA","NON VERIFICA")</f>
        <v>VERIFICA</v>
      </c>
      <c r="AE137" s="294"/>
      <c r="AF137" s="334" t="str">
        <f>IF((50*V137)/100&lt;=X137,"VERIFICA","NON VERIFICA")</f>
        <v>VERIFICA</v>
      </c>
      <c r="AG137" s="317"/>
      <c r="AH137" s="121">
        <f>(V137*100*391.3)/(40*10*($F$157)*10*14.17)</f>
        <v>0.17342018348623855</v>
      </c>
      <c r="AI137" s="121">
        <f>X137/V137</f>
        <v>1</v>
      </c>
      <c r="AJ137" s="121">
        <f>0.0035*AI137/0.00196</f>
        <v>1.7857142857142858</v>
      </c>
      <c r="AK137" s="155">
        <v>0.81</v>
      </c>
      <c r="AL137" s="169">
        <f>(AH137/(2*AK137))*((1-AJ137)+SQRT((1-AJ137)^2+(4*AK137*AJ137*0.04)/(AH137*(0.28-0.04))))*(0.28-0.04)</f>
        <v>4.367088233304172E-2</v>
      </c>
      <c r="AM137" s="170">
        <f>(AL137-0.04)*0.0035/AL137</f>
        <v>2.9420262379093403E-4</v>
      </c>
      <c r="AN137" s="170">
        <v>1.9599999999999999E-3</v>
      </c>
      <c r="AO137" s="155" t="str">
        <f>IF(AM137&lt;AN137, "VERIFICA","NON VERIFICA")</f>
        <v>VERIFICA</v>
      </c>
      <c r="AP137" s="155">
        <v>0.41599999999999998</v>
      </c>
      <c r="AQ137" s="121">
        <f>(AL137-0.04)*0.0035/(AL137*0.00196)</f>
        <v>0.15010337948517041</v>
      </c>
      <c r="AR137" s="121">
        <f>(V137*100*0.9*391.3*($F$157)*10)*10^-6</f>
        <v>50.955899904000006</v>
      </c>
      <c r="AS137" s="121">
        <f>((V137*100*(($F$157)*10-AP137*AL137*1000)+AQ137*X137*100*(AP137*AL137*1000-0.04*1000))*391.3)*10^-6</f>
        <v>51.558811746908773</v>
      </c>
      <c r="AT137" s="121">
        <f>(X137*100*391.3)/(40*10*($F$157)*10*14.17)</f>
        <v>0.17342018348623855</v>
      </c>
      <c r="AU137" s="121">
        <f>V137/X137</f>
        <v>1</v>
      </c>
      <c r="AV137" s="121">
        <f>0.0035*AU137/0.00196</f>
        <v>1.7857142857142858</v>
      </c>
      <c r="AW137" s="155">
        <v>0.81</v>
      </c>
      <c r="AX137" s="121">
        <f>(AT137/(2*AW137))*((1-AV137)+SQRT((1-AV137)^2+(4*AW137*AV137*0.04)/(AT137*(0.24))))*(0.24)</f>
        <v>4.3670882333041713E-2</v>
      </c>
      <c r="AY137" s="170">
        <f>(AX137-0.04)*0.0035/AX137</f>
        <v>2.9420262379093348E-4</v>
      </c>
      <c r="AZ137" s="170">
        <v>1.9599999999999999E-3</v>
      </c>
      <c r="BA137" s="155" t="str">
        <f>IF(AY137&lt;AZ137, "VERIFICA","NON VERIFICA")</f>
        <v>VERIFICA</v>
      </c>
      <c r="BB137" s="155">
        <v>0.41599999999999998</v>
      </c>
      <c r="BC137" s="121">
        <f>(AX137-0.04)*0.0035/(AX137*0.00196)</f>
        <v>0.15010337948517014</v>
      </c>
      <c r="BD137" s="121">
        <f>(X137*100*0.9*391.3*($F$157)*10)*10^-6</f>
        <v>50.955899904000006</v>
      </c>
      <c r="BE137" s="121">
        <f>((X137*100*(($F$157)*10-BB137*AX137*1000)+BC137*V137*100*(BB137*AX137*1000-0.04*1000))*391.3)*10^-6</f>
        <v>51.558811746908781</v>
      </c>
      <c r="BF137" s="300">
        <f>K20</f>
        <v>8.7999999999999989</v>
      </c>
      <c r="BG137" s="191">
        <f t="shared" ref="BG137:BG140" si="159">BE137</f>
        <v>51.558811746908781</v>
      </c>
      <c r="BH137" s="192">
        <f t="shared" ref="BH137:BH140" si="160">AS137</f>
        <v>51.558811746908773</v>
      </c>
      <c r="BI137" s="302">
        <f>(BF137*$AT$2/2)+(BH137+ABS(BG138))/$AT$2</f>
        <v>42.659141861532845</v>
      </c>
      <c r="BJ137" s="302">
        <f>(BF137*$AT$2/2)+(ABS(BG137)+BH138)/$AT$2</f>
        <v>42.659141861532845</v>
      </c>
      <c r="BK137" s="302">
        <f>MAX(ABS(F20),ABS(F21))</f>
        <v>38.372999999999998</v>
      </c>
      <c r="BL137" s="291">
        <f>MAX(BI137,BJ137,BK137)</f>
        <v>42.659141861532845</v>
      </c>
      <c r="BM137" s="305">
        <f>BL137*10/(0.9*(0.24)*391.3*2)</f>
        <v>2.5235883866180182</v>
      </c>
      <c r="BN137" s="307">
        <v>8</v>
      </c>
      <c r="BO137" s="305">
        <f>fi!$B$2</f>
        <v>0.50240000000000007</v>
      </c>
      <c r="BP137" s="291">
        <f>0.24/4</f>
        <v>0.06</v>
      </c>
      <c r="BQ137" s="291">
        <f t="shared" ref="BQ137" si="161">0.225</f>
        <v>0.22500000000000001</v>
      </c>
      <c r="BR137" s="291">
        <f t="shared" ref="BR137" si="162">8*0.016</f>
        <v>0.128</v>
      </c>
      <c r="BS137" s="291">
        <f t="shared" ref="BS137" si="163">24*0.008</f>
        <v>0.192</v>
      </c>
      <c r="BT137" s="291">
        <f t="shared" ref="BT137" si="164">MIN(BP137:BS137)</f>
        <v>0.06</v>
      </c>
      <c r="BU137" s="240" t="str">
        <f>IF(BL137&lt;=$N$156,"VERIFICA","NON VERIFICA")</f>
        <v>VERIFICA</v>
      </c>
      <c r="BV137" s="240"/>
      <c r="BW137" s="240"/>
      <c r="BX137" s="240" t="str">
        <f>IF(BL137&lt;=$X$158,"VERIFICA","NON VERIFICA")</f>
        <v>VERIFICA</v>
      </c>
      <c r="BY137" s="240"/>
      <c r="BZ137" s="240"/>
      <c r="CA137" s="318">
        <v>15</v>
      </c>
      <c r="CB137" s="236"/>
      <c r="CC137" s="288" t="s">
        <v>212</v>
      </c>
      <c r="CD137" s="289"/>
      <c r="CE137" s="289"/>
    </row>
    <row r="138" spans="1:83" ht="16.5" x14ac:dyDescent="0.35">
      <c r="B138" s="32" t="s">
        <v>34</v>
      </c>
      <c r="C138" s="35">
        <f>(ABS(C134)+ABS(C136))*SIGN(C134)</f>
        <v>26.483000000000001</v>
      </c>
      <c r="D138" s="37">
        <f t="shared" ref="D138:F138" si="165">(ABS(D134)+ABS(D136))*SIGN(D134)</f>
        <v>-17.25</v>
      </c>
      <c r="E138" s="35">
        <f t="shared" si="165"/>
        <v>182.739</v>
      </c>
      <c r="F138" s="35">
        <f t="shared" si="165"/>
        <v>-291.46600000000001</v>
      </c>
      <c r="H138" s="149">
        <v>10</v>
      </c>
      <c r="I138" s="111">
        <f>D140</f>
        <v>-39.968400000000003</v>
      </c>
      <c r="J138" s="111">
        <f>D142</f>
        <v>-35.197249999999997</v>
      </c>
      <c r="K138" s="111">
        <f t="shared" si="158"/>
        <v>59.367672447112795</v>
      </c>
      <c r="L138" s="150" t="str">
        <f>IF(ABS(I138)&lt;=K138,"VERIFICA","NON VERIFICA")</f>
        <v>VERIFICA</v>
      </c>
      <c r="M138" s="150" t="str">
        <f>IF(ABS(J138)&lt;=K138,"VERIFICA","NON VERIFICA")</f>
        <v>VERIFICA</v>
      </c>
      <c r="N138" s="111">
        <f>$N$155</f>
        <v>78.793474915358573</v>
      </c>
      <c r="O138" s="150" t="str">
        <f>IF(ABS(I138)&lt;=N138,"VERIFICA","NON VERIFICA")</f>
        <v>VERIFICA</v>
      </c>
      <c r="P138" s="150" t="str">
        <f>IF(ABS(J138)&lt;=N138,"VERIFICA","NON VERIFICA")</f>
        <v>VERIFICA</v>
      </c>
      <c r="Q138" s="149">
        <v>10</v>
      </c>
      <c r="R138" s="116">
        <f>D145</f>
        <v>4.1643299637485685</v>
      </c>
      <c r="S138" s="116">
        <f>D146</f>
        <v>0</v>
      </c>
      <c r="T138" s="293"/>
      <c r="U138" s="149">
        <v>10</v>
      </c>
      <c r="V138" s="116">
        <f>3*fi!$B$6</f>
        <v>6.0288000000000004</v>
      </c>
      <c r="W138" s="117" t="s">
        <v>95</v>
      </c>
      <c r="X138" s="116">
        <f>3*fi!$B$6</f>
        <v>6.0288000000000004</v>
      </c>
      <c r="Y138" s="117" t="s">
        <v>95</v>
      </c>
      <c r="Z138" s="116">
        <f t="shared" ref="Z138" si="166">40*28*1.4/450</f>
        <v>3.4844444444444442</v>
      </c>
      <c r="AA138" s="116" t="s">
        <v>96</v>
      </c>
      <c r="AB138" s="116">
        <f>X138+40*28*(3.5/450)</f>
        <v>14.739911111111111</v>
      </c>
      <c r="AC138" s="116" t="s">
        <v>96</v>
      </c>
      <c r="AD138" s="294" t="str">
        <f>IF((25*V138)/100&lt;=X138,"VERIFICA","NON VERIFICA")</f>
        <v>VERIFICA</v>
      </c>
      <c r="AE138" s="294"/>
      <c r="AF138" s="335" t="str">
        <f>IF((50*V138)/100&lt;=X138,"VERIFICA","NON VERIFICA")</f>
        <v>VERIFICA</v>
      </c>
      <c r="AG138" s="313"/>
      <c r="AH138" s="121">
        <f>(V138*100*391.3)/(40*10*($F$157)*10*14.17)</f>
        <v>0.17342018348623855</v>
      </c>
      <c r="AI138" s="121">
        <f t="shared" ref="AI138:AI140" si="167">X138/V138</f>
        <v>1</v>
      </c>
      <c r="AJ138" s="121">
        <f t="shared" ref="AJ138:AJ139" si="168">0.0035*AI138/0.00196</f>
        <v>1.7857142857142858</v>
      </c>
      <c r="AK138" s="155">
        <v>0.81</v>
      </c>
      <c r="AL138" s="169">
        <f t="shared" ref="AL138" si="169">(AH138/(2*AK138))*((1-AJ138)+SQRT((1-AJ138)^2+(4*AK138*AJ138*0.04)/(AH138*(0.28-0.04))))*(0.28-0.04)</f>
        <v>4.367088233304172E-2</v>
      </c>
      <c r="AM138" s="170">
        <f t="shared" ref="AM138:AM140" si="170">(AL138-0.04)*0.0035/AL138</f>
        <v>2.9420262379093403E-4</v>
      </c>
      <c r="AN138" s="170">
        <v>1.9599999999999999E-3</v>
      </c>
      <c r="AO138" s="155" t="str">
        <f t="shared" ref="AO138:AO140" si="171">IF(AM138&lt;AN138, "VERIFICA","NON VERIFICA")</f>
        <v>VERIFICA</v>
      </c>
      <c r="AP138" s="155">
        <v>0.41599999999999998</v>
      </c>
      <c r="AQ138" s="121">
        <f>(AL138-0.04)*0.0035/(AL138*0.00196)</f>
        <v>0.15010337948517041</v>
      </c>
      <c r="AR138" s="121">
        <f>(V138*100*0.9*391.3*($F$157)*10)*10^-6</f>
        <v>50.955899904000006</v>
      </c>
      <c r="AS138" s="121">
        <f>((V138*100*(($F$157)*10-AP138*AL138*1000)+AQ138*X138*100*(AP138*AL138*1000-0.04*1000))*391.3)*10^-6</f>
        <v>51.558811746908773</v>
      </c>
      <c r="AT138" s="121">
        <f>(X138*100*391.3)/(40*10*($F$157)*10*14.17)</f>
        <v>0.17342018348623855</v>
      </c>
      <c r="AU138" s="121">
        <f t="shared" ref="AU138:AU140" si="172">V138/X138</f>
        <v>1</v>
      </c>
      <c r="AV138" s="121">
        <f t="shared" ref="AV138:AV140" si="173">0.0035*AU138/0.00196</f>
        <v>1.7857142857142858</v>
      </c>
      <c r="AW138" s="155">
        <v>0.81</v>
      </c>
      <c r="AX138" s="121">
        <f t="shared" ref="AX138" si="174">(AT138/(2*AW138))*((1-AV138)+SQRT((1-AV138)^2+(4*AW138*AV138*0.04)/(AT138*(0.24))))*(0.24)</f>
        <v>4.3670882333041713E-2</v>
      </c>
      <c r="AY138" s="170">
        <f t="shared" ref="AY138:AY140" si="175">(AX138-0.04)*0.0035/AX138</f>
        <v>2.9420262379093348E-4</v>
      </c>
      <c r="AZ138" s="170">
        <v>1.9599999999999999E-3</v>
      </c>
      <c r="BA138" s="155" t="str">
        <f t="shared" ref="BA138:BA140" si="176">IF(AY138&lt;AZ138, "VERIFICA","NON VERIFICA")</f>
        <v>VERIFICA</v>
      </c>
      <c r="BB138" s="155">
        <v>0.41599999999999998</v>
      </c>
      <c r="BC138" s="121">
        <f t="shared" ref="BC138:BC140" si="177">(AX138-0.04)*0.0035/(AX138*0.00196)</f>
        <v>0.15010337948517014</v>
      </c>
      <c r="BD138" s="121">
        <f>(X138*100*0.9*391.3*($F$157)*10)*10^-6</f>
        <v>50.955899904000006</v>
      </c>
      <c r="BE138" s="121">
        <f>((X138*100*(($F$157)*10-BB138*AX138*1000)+BC138*V138*100*(BB138*AX138*1000-0.04*1000))*391.3)*10^-6</f>
        <v>51.558811746908781</v>
      </c>
      <c r="BF138" s="301"/>
      <c r="BG138" s="191">
        <f t="shared" si="159"/>
        <v>51.558811746908781</v>
      </c>
      <c r="BH138" s="192">
        <f t="shared" si="160"/>
        <v>51.558811746908773</v>
      </c>
      <c r="BI138" s="303"/>
      <c r="BJ138" s="303"/>
      <c r="BK138" s="303"/>
      <c r="BL138" s="291"/>
      <c r="BM138" s="305"/>
      <c r="BN138" s="307"/>
      <c r="BO138" s="305"/>
      <c r="BP138" s="291"/>
      <c r="BQ138" s="291"/>
      <c r="BR138" s="291"/>
      <c r="BS138" s="291"/>
      <c r="BT138" s="291"/>
      <c r="BU138" s="240" t="str">
        <f>IF(BL138&lt;=$N$156,"VERIFICA","NON VERIFICA")</f>
        <v>VERIFICA</v>
      </c>
      <c r="BV138" s="240"/>
      <c r="BW138" s="240"/>
      <c r="BX138" s="240" t="str">
        <f>IF(BL138&lt;=$X$158,"VERIFICA","NON VERIFICA")</f>
        <v>VERIFICA</v>
      </c>
      <c r="BY138" s="240"/>
      <c r="BZ138" s="240"/>
      <c r="CA138" s="318"/>
      <c r="CB138" s="236"/>
      <c r="CC138" s="288"/>
      <c r="CD138" s="289"/>
      <c r="CE138" s="289"/>
    </row>
    <row r="139" spans="1:83" ht="16.5" x14ac:dyDescent="0.35">
      <c r="B139" s="32" t="s">
        <v>75</v>
      </c>
      <c r="C139" s="35">
        <f>(ABS(C138)+0.3*ABS(C137))*SIGN(C138)</f>
        <v>26.638100000000001</v>
      </c>
      <c r="D139" s="37">
        <f>(ABS(D138)+0.3*ABS(D137))*SIGN(D138)</f>
        <v>-17.351400000000002</v>
      </c>
      <c r="E139" s="35">
        <f>(ABS(E138)+0.3*ABS(E137))*SIGN(E138)</f>
        <v>183.8058</v>
      </c>
      <c r="F139" s="35">
        <f>(ABS(F138)+0.3*ABS(F137))*SIGN(F138)</f>
        <v>-293.16309999999999</v>
      </c>
      <c r="H139" s="137">
        <v>10</v>
      </c>
      <c r="I139" s="138">
        <f>E141</f>
        <v>-215.69480000000001</v>
      </c>
      <c r="J139" s="138">
        <f>E142</f>
        <v>-194.05969999999996</v>
      </c>
      <c r="K139" s="63">
        <f>$J$154</f>
        <v>336.7260171609679</v>
      </c>
      <c r="L139" s="78" t="str">
        <f>IF(ABS(I139)&lt;=K139,"VERIFICA","NON VERIFICA")</f>
        <v>VERIFICA</v>
      </c>
      <c r="M139" s="78" t="str">
        <f>IF(ABS(J139)&lt;=K139,"VERIFICA","NON VERIFICA")</f>
        <v>VERIFICA</v>
      </c>
      <c r="N139" s="63">
        <f>$J$155</f>
        <v>446.90674053554949</v>
      </c>
      <c r="O139" s="78" t="str">
        <f>IF(ABS(I139)&lt;=N139,"VERIFICA","NON VERIFICA")</f>
        <v>VERIFICA</v>
      </c>
      <c r="P139" s="78" t="str">
        <f>IF(ABS(J139)&lt;=N139,"VERIFICA","NON VERIFICA")</f>
        <v>VERIFICA</v>
      </c>
      <c r="Q139" s="137">
        <v>10</v>
      </c>
      <c r="R139" s="68">
        <f>E145</f>
        <v>8.349088465367533</v>
      </c>
      <c r="S139" s="68">
        <f>E146</f>
        <v>6.2104088848274879</v>
      </c>
      <c r="T139" s="254">
        <f>E147</f>
        <v>10.05425237983378</v>
      </c>
      <c r="U139" s="137">
        <v>10</v>
      </c>
      <c r="V139" s="235">
        <f>2*fi!$B$6+1*fi!$B$8</f>
        <v>7.1592000000000002</v>
      </c>
      <c r="W139" s="73" t="s">
        <v>101</v>
      </c>
      <c r="X139" s="77">
        <f>3*fi!$B$6+1*fi!$B$8</f>
        <v>9.1688000000000009</v>
      </c>
      <c r="Y139" s="73" t="s">
        <v>102</v>
      </c>
      <c r="Z139" s="77">
        <f>30*70*1.4/450</f>
        <v>6.5333333333333332</v>
      </c>
      <c r="AA139" s="77" t="s">
        <v>96</v>
      </c>
      <c r="AB139" s="77">
        <f>X139+30*70*(3.5/450)</f>
        <v>25.502133333333333</v>
      </c>
      <c r="AC139" s="77" t="s">
        <v>96</v>
      </c>
      <c r="AD139" s="263" t="str">
        <f>IF((25*V139)/100&lt;=X139,"VERIFICA","NON VERIFICA")</f>
        <v>VERIFICA</v>
      </c>
      <c r="AE139" s="263"/>
      <c r="AF139" s="295" t="str">
        <f>IF((50*V139)/100&lt;=X139,"VERIFICA","NON VERIFICA")</f>
        <v>VERIFICA</v>
      </c>
      <c r="AG139" s="315"/>
      <c r="AH139" s="74">
        <f>(V139*100*391.3)/(30*10*($B$157)*10*14.17)</f>
        <v>9.9847984431470679E-2</v>
      </c>
      <c r="AI139" s="74">
        <f t="shared" si="167"/>
        <v>1.2807017543859649</v>
      </c>
      <c r="AJ139" s="74">
        <f t="shared" si="168"/>
        <v>2.2869674185463658</v>
      </c>
      <c r="AK139" s="177">
        <v>0.81</v>
      </c>
      <c r="AL139" s="178">
        <f>(AH139/(2*AK139))*((1-AJ139)+SQRT((1-AJ139)^2+(4*AK139*AJ139*0.04)/(AH139*(0.7-0.04))))*(0.7-0.04)</f>
        <v>4.8559800234465905E-2</v>
      </c>
      <c r="AM139" s="179">
        <f t="shared" si="170"/>
        <v>6.1695683828960006E-4</v>
      </c>
      <c r="AN139" s="179">
        <v>1.9599999999999999E-3</v>
      </c>
      <c r="AO139" s="177" t="str">
        <f t="shared" si="171"/>
        <v>VERIFICA</v>
      </c>
      <c r="AP139" s="177">
        <v>0.41599999999999998</v>
      </c>
      <c r="AQ139" s="74">
        <f>(AL139-0.04)*0.0035/(AL139*0.00196)</f>
        <v>0.3147738970865307</v>
      </c>
      <c r="AR139" s="74">
        <f>(V139*100*0.9*391.3*($B$157)*10)*10^-6</f>
        <v>166.40286062400003</v>
      </c>
      <c r="AS139" s="74">
        <f>((V139*100*(($B$157)*10-AP139*AL139*1000)+AQ139*X139*100*(AP139*AL139*1000-0.04*1000))*391.3)*10^-6</f>
        <v>176.99702852283713</v>
      </c>
      <c r="AT139" s="74">
        <f>(X139*100*391.3)/(30*10*($B$157)*10*14.17)</f>
        <v>0.127875488833287</v>
      </c>
      <c r="AU139" s="74">
        <f t="shared" si="172"/>
        <v>0.78082191780821908</v>
      </c>
      <c r="AV139" s="74">
        <f t="shared" si="173"/>
        <v>1.3943248532289627</v>
      </c>
      <c r="AW139" s="177">
        <v>0.81</v>
      </c>
      <c r="AX139" s="74">
        <f>(AT139/(2*AW139))*((1-AV139)+SQRT((1-AV139)^2+(4*AW139*AV139*0.04)/(AT139*(0.66))))*(0.66)</f>
        <v>5.8407853184046538E-2</v>
      </c>
      <c r="AY139" s="179">
        <f t="shared" si="175"/>
        <v>1.103062047857642E-3</v>
      </c>
      <c r="AZ139" s="179">
        <v>1.9599999999999999E-3</v>
      </c>
      <c r="BA139" s="177" t="str">
        <f t="shared" si="176"/>
        <v>VERIFICA</v>
      </c>
      <c r="BB139" s="177">
        <v>0.41599999999999998</v>
      </c>
      <c r="BC139" s="74">
        <f t="shared" si="177"/>
        <v>0.56278675911104192</v>
      </c>
      <c r="BD139" s="74">
        <f>(X139*100*0.9*391.3*($B$157)*10)*10^-6</f>
        <v>213.11243553599999</v>
      </c>
      <c r="BE139" s="74">
        <f>((X139*100*(($B$157)*10-BB139*AX139*1000)+BC139*V139*100*(BB139*AX139*1000-0.04*1000))*391.3)*10^-6</f>
        <v>225.59858511527472</v>
      </c>
      <c r="BF139" s="325">
        <f>K40</f>
        <v>20.399999999999999</v>
      </c>
      <c r="BG139" s="194">
        <f t="shared" si="159"/>
        <v>225.59858511527472</v>
      </c>
      <c r="BH139" s="74">
        <f t="shared" si="160"/>
        <v>176.99702852283713</v>
      </c>
      <c r="BI139" s="325">
        <f>(BF139*$AT$3/2)+(BH139+ABS(BG140))/$AT$3</f>
        <v>154.39293991620968</v>
      </c>
      <c r="BJ139" s="325">
        <f>(BF139*$AT$3/2)+(ABS(BG139)+BH140)/$AT$3</f>
        <v>154.42294549795128</v>
      </c>
      <c r="BK139" s="325">
        <f>MAX(ABS(F40),ABS(F41))</f>
        <v>74.387</v>
      </c>
      <c r="BL139" s="327">
        <f>MAX(BI139,BJ139,BK139)</f>
        <v>154.42294549795128</v>
      </c>
      <c r="BM139" s="336">
        <f>BL139*10/(0.9*(0.66)*391.3*2)</f>
        <v>3.3218922657435428</v>
      </c>
      <c r="BN139" s="318">
        <v>8</v>
      </c>
      <c r="BO139" s="336">
        <f>fi!$B$2</f>
        <v>0.50240000000000007</v>
      </c>
      <c r="BP139" s="247">
        <f>0.66/4</f>
        <v>0.16500000000000001</v>
      </c>
      <c r="BQ139" s="247">
        <f t="shared" ref="BQ139" si="178">0.225</f>
        <v>0.22500000000000001</v>
      </c>
      <c r="BR139" s="247">
        <f t="shared" ref="BR139" si="179">8*0.016</f>
        <v>0.128</v>
      </c>
      <c r="BS139" s="247">
        <f t="shared" ref="BS139" si="180">24*0.008</f>
        <v>0.192</v>
      </c>
      <c r="BT139" s="247">
        <f t="shared" ref="BT139" si="181">MIN(BP139:BS139)</f>
        <v>0.128</v>
      </c>
      <c r="BU139" s="240" t="str">
        <f>IF(BL139&lt;=$J$156,"VERIFICA","NON VERIFICA")</f>
        <v>VERIFICA</v>
      </c>
      <c r="BV139" s="240"/>
      <c r="BW139" s="240"/>
      <c r="BX139" s="240" t="str">
        <f>IF(BL139&lt;=$V$159,"VERIFICA","NON VERIFICA")</f>
        <v>VERIFICA</v>
      </c>
      <c r="BY139" s="240"/>
      <c r="BZ139" s="240"/>
      <c r="CA139" s="318">
        <v>20</v>
      </c>
      <c r="CB139" s="236"/>
      <c r="CC139" s="238"/>
      <c r="CD139" s="239"/>
      <c r="CE139" s="239"/>
    </row>
    <row r="140" spans="1:83" ht="16.5" x14ac:dyDescent="0.35">
      <c r="B140" s="32" t="s">
        <v>37</v>
      </c>
      <c r="C140" s="35">
        <f>C132+C139</f>
        <v>7.0621000000000009</v>
      </c>
      <c r="D140" s="37">
        <f t="shared" ref="D140:F140" si="182">D132+D139</f>
        <v>-39.968400000000003</v>
      </c>
      <c r="E140" s="35">
        <f t="shared" si="182"/>
        <v>151.91679999999999</v>
      </c>
      <c r="F140" s="35">
        <f t="shared" si="182"/>
        <v>-332.67410000000001</v>
      </c>
      <c r="H140" s="137">
        <v>17</v>
      </c>
      <c r="I140" s="138">
        <f>F140</f>
        <v>-332.67410000000001</v>
      </c>
      <c r="J140" s="138">
        <f>F142</f>
        <v>-274.7552</v>
      </c>
      <c r="K140" s="63">
        <f>$J$154</f>
        <v>336.7260171609679</v>
      </c>
      <c r="L140" s="78" t="str">
        <f>IF(ABS(I140)&lt;=K140,"VERIFICA","NON VERIFICA")</f>
        <v>VERIFICA</v>
      </c>
      <c r="M140" s="78" t="str">
        <f>IF(ABS(J140)&lt;=K140,"VERIFICA","NON VERIFICA")</f>
        <v>VERIFICA</v>
      </c>
      <c r="N140" s="63">
        <f>$J$155</f>
        <v>446.90674053554949</v>
      </c>
      <c r="O140" s="78" t="str">
        <f>IF(ABS(I140)&lt;=N140,"VERIFICA","NON VERIFICA")</f>
        <v>VERIFICA</v>
      </c>
      <c r="P140" s="78" t="str">
        <f>IF(ABS(J140)&lt;=N140,"VERIFICA","NON VERIFICA")</f>
        <v>VERIFICA</v>
      </c>
      <c r="Q140" s="137">
        <v>17</v>
      </c>
      <c r="R140" s="68">
        <f>F145</f>
        <v>11.820875076689029</v>
      </c>
      <c r="S140" s="68">
        <f>F146</f>
        <v>10.05425237983378</v>
      </c>
      <c r="T140" s="257"/>
      <c r="U140" s="137">
        <v>17</v>
      </c>
      <c r="V140" s="77">
        <f>2*fi!$B$6+2*fi!$B$8</f>
        <v>10.299200000000001</v>
      </c>
      <c r="W140" s="73" t="s">
        <v>127</v>
      </c>
      <c r="X140" s="77">
        <f>3*fi!$B$6+2*fi!$B$8</f>
        <v>12.308800000000002</v>
      </c>
      <c r="Y140" s="73" t="s">
        <v>105</v>
      </c>
      <c r="Z140" s="77">
        <f>30*70*1.4/450</f>
        <v>6.5333333333333332</v>
      </c>
      <c r="AA140" s="77" t="s">
        <v>96</v>
      </c>
      <c r="AB140" s="77">
        <f>X140+30*70*(3.5/450)</f>
        <v>28.642133333333334</v>
      </c>
      <c r="AC140" s="77" t="s">
        <v>96</v>
      </c>
      <c r="AD140" s="263" t="str">
        <f>IF((25*V140)/100&lt;=X140,"VERIFICA","NON VERIFICA")</f>
        <v>VERIFICA</v>
      </c>
      <c r="AE140" s="263"/>
      <c r="AF140" s="263" t="str">
        <f>IF((50*V140)/100&lt;=X140,"VERIFICA","NON VERIFICA")</f>
        <v>VERIFICA</v>
      </c>
      <c r="AG140" s="263"/>
      <c r="AH140" s="74">
        <f>(V140*100*391.3)/(30*10*($B$157)*10*14.17)</f>
        <v>0.14364096005930871</v>
      </c>
      <c r="AI140" s="74">
        <f t="shared" si="167"/>
        <v>1.1951219512195121</v>
      </c>
      <c r="AJ140" s="74">
        <f>0.0035*AI140/0.00196</f>
        <v>2.1341463414634148</v>
      </c>
      <c r="AK140" s="177">
        <v>0.81</v>
      </c>
      <c r="AL140" s="178">
        <f>(AH140/(2*AK140))*((1-AJ140)+SQRT((1-AJ140)^2+(4*AK140*AJ140*0.04)/(AH140*(0.7-0.04))))*(0.7-0.04)</f>
        <v>5.36141217462201E-2</v>
      </c>
      <c r="AM140" s="179">
        <f t="shared" si="170"/>
        <v>8.8874767616854092E-4</v>
      </c>
      <c r="AN140" s="179">
        <v>1.9599999999999999E-3</v>
      </c>
      <c r="AO140" s="177" t="str">
        <f t="shared" si="171"/>
        <v>VERIFICA</v>
      </c>
      <c r="AP140" s="177">
        <v>0.41599999999999998</v>
      </c>
      <c r="AQ140" s="74">
        <f t="shared" ref="AQ140" si="183">(AL140-0.04)*0.0035/(AL140*0.00196)</f>
        <v>0.45344269192272496</v>
      </c>
      <c r="AR140" s="74">
        <f>(V140*100*0.9*391.3*($B$157)*10)*10^-6</f>
        <v>239.38657142400001</v>
      </c>
      <c r="AS140" s="74">
        <f>((V140*100*(($B$157)*10-AP140*AL140*1000)+AQ140*X140*100*(AP140*AL140*1000-0.04*1000))*391.3)*10^-6</f>
        <v>253.13172780081328</v>
      </c>
      <c r="AT140" s="74">
        <f>(X140*100*391.3)/(30*10*($B$157)*10*14.17)</f>
        <v>0.17166846446112502</v>
      </c>
      <c r="AU140" s="74">
        <f t="shared" si="172"/>
        <v>0.83673469387755095</v>
      </c>
      <c r="AV140" s="74">
        <f t="shared" si="173"/>
        <v>1.4941690962099126</v>
      </c>
      <c r="AW140" s="177">
        <v>0.81</v>
      </c>
      <c r="AX140" s="74">
        <f>(AT140/(2*AW140))*((1-AV140)+SQRT((1-AV140)^2+(4*AW140*AV140*0.04)/(AT140*(0.66))))*(0.66)</f>
        <v>6.3185768964675038E-2</v>
      </c>
      <c r="AY140" s="179">
        <f t="shared" si="175"/>
        <v>1.2843112097239945E-3</v>
      </c>
      <c r="AZ140" s="179">
        <v>1.9599999999999999E-3</v>
      </c>
      <c r="BA140" s="177" t="str">
        <f t="shared" si="176"/>
        <v>VERIFICA</v>
      </c>
      <c r="BB140" s="177">
        <v>0.41599999999999998</v>
      </c>
      <c r="BC140" s="74">
        <f t="shared" si="177"/>
        <v>0.65526082128775243</v>
      </c>
      <c r="BD140" s="74">
        <f>(X140*100*0.9*391.3*($B$157)*10)*10^-6</f>
        <v>286.096146336</v>
      </c>
      <c r="BE140" s="74">
        <f>((X140*100*(($B$157)*10-BB140*AX140*1000)+BC140*V140*100*(BB140*AX140*1000-0.04*1000))*391.3)*10^-6</f>
        <v>301.60276011267501</v>
      </c>
      <c r="BF140" s="326"/>
      <c r="BG140" s="194">
        <f t="shared" si="159"/>
        <v>301.60276011267501</v>
      </c>
      <c r="BH140" s="74">
        <f t="shared" si="160"/>
        <v>253.13172780081328</v>
      </c>
      <c r="BI140" s="326"/>
      <c r="BJ140" s="326"/>
      <c r="BK140" s="326"/>
      <c r="BL140" s="327"/>
      <c r="BM140" s="336"/>
      <c r="BN140" s="318"/>
      <c r="BO140" s="336"/>
      <c r="BP140" s="247"/>
      <c r="BQ140" s="247"/>
      <c r="BR140" s="247"/>
      <c r="BS140" s="247"/>
      <c r="BT140" s="247"/>
      <c r="BU140" s="240" t="str">
        <f>IF(BL140&lt;=$J$156,"VERIFICA","NON VERIFICA")</f>
        <v>VERIFICA</v>
      </c>
      <c r="BV140" s="240"/>
      <c r="BW140" s="240"/>
      <c r="BX140" s="240" t="str">
        <f>IF(BL140&lt;=$V$159,"VERIFICA","NON VERIFICA")</f>
        <v>VERIFICA</v>
      </c>
      <c r="BY140" s="240"/>
      <c r="BZ140" s="240"/>
      <c r="CA140" s="318"/>
      <c r="CB140" s="236"/>
      <c r="CC140" s="238"/>
      <c r="CD140" s="239"/>
      <c r="CE140" s="239"/>
    </row>
    <row r="141" spans="1:83" x14ac:dyDescent="0.25">
      <c r="B141" s="32" t="s">
        <v>38</v>
      </c>
      <c r="C141" s="35">
        <f>C132-C139</f>
        <v>-46.214100000000002</v>
      </c>
      <c r="D141" s="37">
        <f t="shared" ref="D141:F141" si="184">D132-D139</f>
        <v>-5.2655999999999992</v>
      </c>
      <c r="E141" s="35">
        <f t="shared" si="184"/>
        <v>-215.69480000000001</v>
      </c>
      <c r="F141" s="35">
        <f t="shared" si="184"/>
        <v>253.65209999999999</v>
      </c>
      <c r="BU141" s="236"/>
      <c r="BV141" s="236"/>
      <c r="BW141" s="236"/>
      <c r="BX141" s="236"/>
      <c r="BY141" s="236"/>
      <c r="BZ141" s="236"/>
    </row>
    <row r="142" spans="1:83" x14ac:dyDescent="0.25">
      <c r="A142" s="44" t="s">
        <v>52</v>
      </c>
      <c r="B142" s="45" t="s">
        <v>53</v>
      </c>
      <c r="C142" s="46">
        <f>MIN(O19:O21)</f>
        <v>-41.61159</v>
      </c>
      <c r="D142" s="47">
        <f>MIN(AL19:AL21)</f>
        <v>-35.197249999999997</v>
      </c>
      <c r="E142" s="46">
        <f>MIN(O39:O41)</f>
        <v>-194.05969999999996</v>
      </c>
      <c r="F142" s="47">
        <f>MIN(AL39:AL41)</f>
        <v>-274.7552</v>
      </c>
    </row>
    <row r="143" spans="1:83" x14ac:dyDescent="0.25">
      <c r="A143" s="49"/>
      <c r="B143" s="55" t="s">
        <v>54</v>
      </c>
      <c r="C143" s="47">
        <f>MAX(O19:O21)</f>
        <v>9.2206900000000012</v>
      </c>
      <c r="D143" s="47">
        <f>MAX(AL19:AL21)</f>
        <v>-2.9362499999999869</v>
      </c>
      <c r="E143" s="46">
        <f>MAX(O39:O41)</f>
        <v>144.34989999999996</v>
      </c>
      <c r="F143" s="47">
        <f>MAX(AL39:AL41)</f>
        <v>233.69320000000013</v>
      </c>
    </row>
    <row r="144" spans="1:83" x14ac:dyDescent="0.25">
      <c r="C144" s="24">
        <f>MAX(O19:AL21)</f>
        <v>19.931207200000003</v>
      </c>
      <c r="D144" s="25"/>
      <c r="E144" s="259">
        <f>MAX(O39:AL41)</f>
        <v>233.69320000000013</v>
      </c>
      <c r="F144" s="259"/>
    </row>
    <row r="145" spans="1:24" x14ac:dyDescent="0.25">
      <c r="B145" s="26" t="s">
        <v>55</v>
      </c>
      <c r="C145" s="27">
        <f>ABS(C142*$F$158)</f>
        <v>4.923236647073856</v>
      </c>
      <c r="D145" s="27">
        <f>ABS(D142*$F$158)</f>
        <v>4.1643299637485685</v>
      </c>
      <c r="E145" s="27">
        <f>ABS(E142*$B$158)</f>
        <v>8.349088465367533</v>
      </c>
      <c r="F145" s="27">
        <f>ABS(F142*$B$158)</f>
        <v>11.820875076689029</v>
      </c>
    </row>
    <row r="146" spans="1:24" x14ac:dyDescent="0.25">
      <c r="B146" s="26" t="s">
        <v>56</v>
      </c>
      <c r="C146" s="27">
        <f>ABS(C143*$F$158)</f>
        <v>1.0909373787280765</v>
      </c>
      <c r="D146" s="27"/>
      <c r="E146" s="27">
        <f>ABS(E143*$B$158)</f>
        <v>6.2104088848274879</v>
      </c>
      <c r="F146" s="27">
        <f>ABS(F143*$B$158)</f>
        <v>10.05425237983378</v>
      </c>
    </row>
    <row r="147" spans="1:24" x14ac:dyDescent="0.25">
      <c r="B147" s="56" t="s">
        <v>79</v>
      </c>
      <c r="C147" s="260">
        <f>ABS(C144*$F$158)</f>
        <v>2.358142279770187</v>
      </c>
      <c r="D147" s="260"/>
      <c r="E147" s="260">
        <f>ABS(E144*$B$158)</f>
        <v>10.05425237983378</v>
      </c>
      <c r="F147" s="260"/>
    </row>
    <row r="152" spans="1:24" x14ac:dyDescent="0.25">
      <c r="A152" s="240" t="s">
        <v>108</v>
      </c>
      <c r="B152" s="240"/>
      <c r="C152" s="240"/>
      <c r="D152" s="240"/>
      <c r="E152" s="240"/>
      <c r="F152" s="240"/>
      <c r="H152" s="240" t="s">
        <v>126</v>
      </c>
      <c r="I152" s="240"/>
      <c r="J152" s="240"/>
      <c r="K152" s="240"/>
      <c r="L152" s="240"/>
      <c r="M152" s="240"/>
      <c r="N152" s="240"/>
      <c r="Q152" s="186"/>
      <c r="R152" s="186"/>
      <c r="S152" s="186"/>
      <c r="T152" s="226" t="s">
        <v>73</v>
      </c>
      <c r="U152" s="226" t="s">
        <v>72</v>
      </c>
      <c r="V152" s="226" t="s">
        <v>69</v>
      </c>
      <c r="W152" s="226" t="s">
        <v>71</v>
      </c>
      <c r="X152" s="226" t="s">
        <v>74</v>
      </c>
    </row>
    <row r="153" spans="1:24" ht="18" x14ac:dyDescent="0.35">
      <c r="A153" s="79" t="s">
        <v>57</v>
      </c>
      <c r="B153" s="79">
        <f>ROUND(450/1.15,1)</f>
        <v>391.3</v>
      </c>
      <c r="C153" s="79">
        <f>ROUND(450/1.15,1)</f>
        <v>391.3</v>
      </c>
      <c r="D153" s="79">
        <f>ROUND(450/1.15,1)</f>
        <v>391.3</v>
      </c>
      <c r="E153" s="79">
        <f>ROUND(450/1.15,1)</f>
        <v>391.3</v>
      </c>
      <c r="F153" s="79">
        <f>ROUND(450/1.15,1)</f>
        <v>391.3</v>
      </c>
      <c r="H153" s="240" t="s">
        <v>70</v>
      </c>
      <c r="I153" s="240"/>
      <c r="J153" s="79" t="s">
        <v>69</v>
      </c>
      <c r="K153" s="79" t="s">
        <v>71</v>
      </c>
      <c r="L153" s="79" t="s">
        <v>72</v>
      </c>
      <c r="M153" s="79" t="s">
        <v>73</v>
      </c>
      <c r="N153" s="79" t="s">
        <v>74</v>
      </c>
      <c r="Q153" s="248" t="s">
        <v>220</v>
      </c>
      <c r="R153" s="248"/>
      <c r="S153" s="226" t="s">
        <v>217</v>
      </c>
      <c r="T153" s="226" t="s">
        <v>213</v>
      </c>
      <c r="U153" s="226" t="s">
        <v>213</v>
      </c>
      <c r="V153" s="226" t="s">
        <v>213</v>
      </c>
      <c r="W153" s="226" t="s">
        <v>213</v>
      </c>
      <c r="X153" s="226" t="s">
        <v>213</v>
      </c>
    </row>
    <row r="154" spans="1:24" x14ac:dyDescent="0.25">
      <c r="A154" s="79" t="s">
        <v>70</v>
      </c>
      <c r="B154" s="79" t="s">
        <v>69</v>
      </c>
      <c r="C154" s="79" t="s">
        <v>71</v>
      </c>
      <c r="D154" s="79" t="s">
        <v>72</v>
      </c>
      <c r="E154" s="79" t="s">
        <v>73</v>
      </c>
      <c r="F154" s="79" t="s">
        <v>74</v>
      </c>
      <c r="H154" s="79" t="s">
        <v>63</v>
      </c>
      <c r="I154" s="79" t="s">
        <v>62</v>
      </c>
      <c r="J154" s="63">
        <f>0.3*(B157/100)^2/0.0197^2</f>
        <v>336.7260171609679</v>
      </c>
      <c r="K154" s="63">
        <f>0.8*(C157/100)^2/0.0197^2</f>
        <v>118.73534489422559</v>
      </c>
      <c r="L154" s="63">
        <f>0.3*(D157/100)^2/0.0197^2</f>
        <v>242.41799582571059</v>
      </c>
      <c r="M154" s="63">
        <f>0.3*(E157/100)^2/0.0197^2</f>
        <v>163.57030585688887</v>
      </c>
      <c r="N154" s="63">
        <f>0.4*(F157/100)^2/0.0197^2</f>
        <v>59.367672447112795</v>
      </c>
      <c r="Q154" s="226" t="s">
        <v>214</v>
      </c>
      <c r="R154" s="226" t="s">
        <v>216</v>
      </c>
      <c r="S154" s="226" t="s">
        <v>218</v>
      </c>
      <c r="T154" s="226" t="s">
        <v>219</v>
      </c>
      <c r="U154" s="226" t="s">
        <v>219</v>
      </c>
      <c r="V154" s="226" t="s">
        <v>219</v>
      </c>
      <c r="W154" s="226" t="s">
        <v>219</v>
      </c>
      <c r="X154" s="226" t="s">
        <v>219</v>
      </c>
    </row>
    <row r="155" spans="1:24" x14ac:dyDescent="0.25">
      <c r="A155" s="79" t="s">
        <v>58</v>
      </c>
      <c r="B155" s="79">
        <v>70</v>
      </c>
      <c r="C155" s="79">
        <v>28</v>
      </c>
      <c r="D155" s="79">
        <v>60</v>
      </c>
      <c r="E155" s="79">
        <v>50</v>
      </c>
      <c r="F155" s="79">
        <v>28</v>
      </c>
      <c r="H155" s="79" t="s">
        <v>68</v>
      </c>
      <c r="I155" s="79" t="s">
        <v>62</v>
      </c>
      <c r="J155" s="63">
        <f>0.3*(B157/100)^2/0.0171^2</f>
        <v>446.90674053554949</v>
      </c>
      <c r="K155" s="63">
        <f>0.8*(C157/100)^2/0.0171^2</f>
        <v>157.58694983071715</v>
      </c>
      <c r="L155" s="63">
        <f>0.3*(D157/100)^2/0.0171^2</f>
        <v>321.74002257104752</v>
      </c>
      <c r="M155" s="63">
        <f>0.3*(E157/100)^2/0.0171^2</f>
        <v>217.09243869908687</v>
      </c>
      <c r="N155" s="63">
        <f>0.4*(F157/100)^2/0.0171^2</f>
        <v>78.793474915358573</v>
      </c>
      <c r="Q155" s="226" t="s">
        <v>215</v>
      </c>
      <c r="R155" s="1">
        <v>6</v>
      </c>
      <c r="S155" s="63">
        <f t="shared" ref="S155:S160" si="185">100/R155*0.5*2</f>
        <v>16.666666666666668</v>
      </c>
      <c r="T155" s="218">
        <f>0.9*46*S155*391.3*2/1000</f>
        <v>539.99400000000003</v>
      </c>
      <c r="U155" s="218">
        <f>0.9*56*S155*391.3*2/1000</f>
        <v>657.38400000000001</v>
      </c>
      <c r="V155" s="218">
        <f>0.9*66*S155*391.3*2/1000</f>
        <v>774.774</v>
      </c>
      <c r="W155" s="218">
        <f>0.9*24*S155*391.3*2/1000</f>
        <v>281.73600000000005</v>
      </c>
      <c r="X155" s="218">
        <f>0.9*24*S155*391.3*2/1000</f>
        <v>281.73600000000005</v>
      </c>
    </row>
    <row r="156" spans="1:24" ht="18" x14ac:dyDescent="0.35">
      <c r="A156" s="79" t="s">
        <v>59</v>
      </c>
      <c r="B156" s="79">
        <v>4</v>
      </c>
      <c r="C156" s="79">
        <v>4</v>
      </c>
      <c r="D156" s="79">
        <v>4</v>
      </c>
      <c r="E156" s="79">
        <v>4</v>
      </c>
      <c r="F156" s="79">
        <v>4</v>
      </c>
      <c r="H156" s="185" t="s">
        <v>211</v>
      </c>
      <c r="I156" s="64" t="s">
        <v>210</v>
      </c>
      <c r="J156" s="218">
        <f>0.9*30*66*0.5*14.17*2/(1+2^2)/10</f>
        <v>505.0188</v>
      </c>
      <c r="K156" s="218">
        <f>0.9*80*24*0.5*14.17*2/(1+2^2)/10</f>
        <v>489.71519999999998</v>
      </c>
      <c r="L156" s="218">
        <f>0.9*30*56*0.5*14.17*2/(1+2^2)/10</f>
        <v>428.50079999999997</v>
      </c>
      <c r="M156" s="218">
        <f>0.9*30*46*0.5*14.17*2/(1+2^2)/10</f>
        <v>351.9828</v>
      </c>
      <c r="N156" s="218">
        <f>0.9*40*24*0.5*14.17*2/(1+2^2)/10</f>
        <v>244.85759999999999</v>
      </c>
      <c r="Q156" s="226" t="s">
        <v>215</v>
      </c>
      <c r="R156" s="185">
        <v>8.3000000000000007</v>
      </c>
      <c r="S156" s="63">
        <f t="shared" si="185"/>
        <v>12.048192771084336</v>
      </c>
      <c r="T156" s="218">
        <f>0.9*46*S156*391.3*2/1000</f>
        <v>390.35710843373488</v>
      </c>
      <c r="U156" s="218">
        <f>0.9*56*S156*391.3*2/1000</f>
        <v>475.21734939759028</v>
      </c>
      <c r="V156" s="218">
        <f>0.9*66*S156*391.3*2/1000</f>
        <v>560.0775903614458</v>
      </c>
      <c r="W156" s="218">
        <f>0.9*24*S156*391.3*2/1000</f>
        <v>203.664578313253</v>
      </c>
      <c r="X156" s="218">
        <f>0.9*24*S156*391.3*2/1000</f>
        <v>203.664578313253</v>
      </c>
    </row>
    <row r="157" spans="1:24" x14ac:dyDescent="0.25">
      <c r="A157" s="79" t="s">
        <v>60</v>
      </c>
      <c r="B157" s="79">
        <f>B155-B156</f>
        <v>66</v>
      </c>
      <c r="C157" s="79">
        <f>C155-C156</f>
        <v>24</v>
      </c>
      <c r="D157" s="79">
        <f>D155-D156</f>
        <v>56</v>
      </c>
      <c r="E157" s="79">
        <f>E155-E156</f>
        <v>46</v>
      </c>
      <c r="F157" s="79">
        <f>F155-F156</f>
        <v>24</v>
      </c>
      <c r="Q157" s="226" t="s">
        <v>215</v>
      </c>
      <c r="R157" s="185">
        <v>10</v>
      </c>
      <c r="S157" s="63">
        <f t="shared" si="185"/>
        <v>10</v>
      </c>
      <c r="T157" s="218">
        <f t="shared" ref="T157:T160" si="186">0.9*46*S157*391.3*2/1000</f>
        <v>323.99640000000005</v>
      </c>
      <c r="U157" s="218">
        <f t="shared" ref="U157:U160" si="187">0.9*56*S157*391.3*2/1000</f>
        <v>394.43040000000002</v>
      </c>
      <c r="V157" s="218">
        <f t="shared" ref="V157:V160" si="188">0.9*66*S157*391.3*2/1000</f>
        <v>464.86440000000005</v>
      </c>
      <c r="W157" s="218">
        <f t="shared" ref="W157:W160" si="189">0.9*24*S157*391.3*2/1000</f>
        <v>169.04160000000002</v>
      </c>
      <c r="X157" s="218">
        <f t="shared" ref="X157:X160" si="190">0.9*24*S157*391.3*2/1000</f>
        <v>169.04160000000002</v>
      </c>
    </row>
    <row r="158" spans="1:24" x14ac:dyDescent="0.25">
      <c r="A158" s="79" t="s">
        <v>61</v>
      </c>
      <c r="B158" s="79">
        <f>1000/0.9/B157/B153</f>
        <v>4.3023298837252325E-2</v>
      </c>
      <c r="C158" s="79">
        <f>1000/0.9/C157/C153</f>
        <v>0.1183140718024439</v>
      </c>
      <c r="D158" s="79">
        <f>1000/0.9/D157/D153</f>
        <v>5.0706030772475957E-2</v>
      </c>
      <c r="E158" s="79">
        <f>1000/0.9/E157/E153</f>
        <v>6.1729080940405509E-2</v>
      </c>
      <c r="F158" s="79">
        <f>1000/0.9/F157/F153</f>
        <v>0.1183140718024439</v>
      </c>
      <c r="Q158" s="226" t="s">
        <v>215</v>
      </c>
      <c r="R158" s="185">
        <v>15</v>
      </c>
      <c r="S158" s="63">
        <f t="shared" si="185"/>
        <v>6.666666666666667</v>
      </c>
      <c r="T158" s="218">
        <f t="shared" si="186"/>
        <v>215.99760000000001</v>
      </c>
      <c r="U158" s="218">
        <f t="shared" si="187"/>
        <v>262.95360000000005</v>
      </c>
      <c r="V158" s="218">
        <f t="shared" si="188"/>
        <v>309.90960000000001</v>
      </c>
      <c r="W158" s="218">
        <f t="shared" si="189"/>
        <v>112.69440000000003</v>
      </c>
      <c r="X158" s="218">
        <f t="shared" si="190"/>
        <v>112.69440000000003</v>
      </c>
    </row>
    <row r="159" spans="1:24" x14ac:dyDescent="0.25">
      <c r="Q159" s="226" t="s">
        <v>215</v>
      </c>
      <c r="R159" s="185">
        <v>20</v>
      </c>
      <c r="S159" s="63">
        <f t="shared" si="185"/>
        <v>5</v>
      </c>
      <c r="T159" s="218">
        <f t="shared" si="186"/>
        <v>161.99820000000003</v>
      </c>
      <c r="U159" s="218">
        <f t="shared" si="187"/>
        <v>197.21520000000001</v>
      </c>
      <c r="V159" s="218">
        <f t="shared" si="188"/>
        <v>232.43220000000002</v>
      </c>
      <c r="W159" s="218">
        <f t="shared" si="189"/>
        <v>84.520800000000008</v>
      </c>
      <c r="X159" s="218">
        <f t="shared" si="190"/>
        <v>84.520800000000008</v>
      </c>
    </row>
    <row r="160" spans="1:24" x14ac:dyDescent="0.25">
      <c r="Q160" s="226" t="s">
        <v>215</v>
      </c>
      <c r="R160" s="185">
        <v>25</v>
      </c>
      <c r="S160" s="63">
        <f t="shared" si="185"/>
        <v>4</v>
      </c>
      <c r="T160" s="218">
        <f t="shared" si="186"/>
        <v>129.59855999999999</v>
      </c>
      <c r="U160" s="218">
        <f t="shared" si="187"/>
        <v>157.77216000000001</v>
      </c>
      <c r="V160" s="218">
        <f t="shared" si="188"/>
        <v>185.94576000000001</v>
      </c>
      <c r="W160" s="218">
        <f t="shared" si="189"/>
        <v>67.616640000000004</v>
      </c>
      <c r="X160" s="218">
        <f t="shared" si="190"/>
        <v>67.616640000000004</v>
      </c>
    </row>
  </sheetData>
  <mergeCells count="325">
    <mergeCell ref="BM137:BM138"/>
    <mergeCell ref="BN137:BN138"/>
    <mergeCell ref="BO137:BO138"/>
    <mergeCell ref="BM139:BM140"/>
    <mergeCell ref="BN139:BN140"/>
    <mergeCell ref="BO139:BO140"/>
    <mergeCell ref="AH51:BO51"/>
    <mergeCell ref="AH72:BO72"/>
    <mergeCell ref="AH93:BO93"/>
    <mergeCell ref="AH114:BO114"/>
    <mergeCell ref="AH135:BO135"/>
    <mergeCell ref="BM74:BM75"/>
    <mergeCell ref="BN74:BN75"/>
    <mergeCell ref="BO74:BO75"/>
    <mergeCell ref="BM76:BM77"/>
    <mergeCell ref="BN76:BN77"/>
    <mergeCell ref="BO76:BO77"/>
    <mergeCell ref="BM95:BM96"/>
    <mergeCell ref="BN95:BN96"/>
    <mergeCell ref="BO95:BO96"/>
    <mergeCell ref="BM97:BM98"/>
    <mergeCell ref="BN97:BN98"/>
    <mergeCell ref="BO97:BO98"/>
    <mergeCell ref="BM116:BM117"/>
    <mergeCell ref="BN116:BN117"/>
    <mergeCell ref="BO116:BO117"/>
    <mergeCell ref="BM118:BM119"/>
    <mergeCell ref="BN118:BN119"/>
    <mergeCell ref="BO118:BO119"/>
    <mergeCell ref="BM53:BM54"/>
    <mergeCell ref="BN53:BN54"/>
    <mergeCell ref="BO53:BO54"/>
    <mergeCell ref="BM55:BM56"/>
    <mergeCell ref="BN55:BN56"/>
    <mergeCell ref="BO55:BO56"/>
    <mergeCell ref="BF137:BF138"/>
    <mergeCell ref="BI137:BI138"/>
    <mergeCell ref="BJ137:BJ138"/>
    <mergeCell ref="BK137:BK138"/>
    <mergeCell ref="BL137:BL138"/>
    <mergeCell ref="BF139:BF140"/>
    <mergeCell ref="BI139:BI140"/>
    <mergeCell ref="BJ139:BJ140"/>
    <mergeCell ref="BK139:BK140"/>
    <mergeCell ref="BL139:BL140"/>
    <mergeCell ref="BF116:BF117"/>
    <mergeCell ref="BI116:BI117"/>
    <mergeCell ref="BJ116:BJ117"/>
    <mergeCell ref="BK116:BK117"/>
    <mergeCell ref="BL116:BL117"/>
    <mergeCell ref="BF118:BF119"/>
    <mergeCell ref="BI118:BI119"/>
    <mergeCell ref="BJ118:BJ119"/>
    <mergeCell ref="BK118:BK119"/>
    <mergeCell ref="BL118:BL119"/>
    <mergeCell ref="BF95:BF96"/>
    <mergeCell ref="BI95:BI96"/>
    <mergeCell ref="BJ95:BJ96"/>
    <mergeCell ref="BK95:BK96"/>
    <mergeCell ref="BL95:BL96"/>
    <mergeCell ref="BF97:BF98"/>
    <mergeCell ref="BI97:BI98"/>
    <mergeCell ref="BJ97:BJ98"/>
    <mergeCell ref="BK97:BK98"/>
    <mergeCell ref="BL97:BL98"/>
    <mergeCell ref="BF74:BF75"/>
    <mergeCell ref="BI74:BI75"/>
    <mergeCell ref="BJ74:BJ75"/>
    <mergeCell ref="BK74:BK75"/>
    <mergeCell ref="BL74:BL75"/>
    <mergeCell ref="BF76:BF77"/>
    <mergeCell ref="BI76:BI77"/>
    <mergeCell ref="BJ76:BJ77"/>
    <mergeCell ref="BK76:BK77"/>
    <mergeCell ref="BL76:BL77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H93:P93"/>
    <mergeCell ref="Z114:AG114"/>
    <mergeCell ref="U114:Y114"/>
    <mergeCell ref="Q114:T114"/>
    <mergeCell ref="H114:P114"/>
    <mergeCell ref="H51:P51"/>
    <mergeCell ref="Z72:AG72"/>
    <mergeCell ref="U72:Y72"/>
    <mergeCell ref="Q72:T72"/>
    <mergeCell ref="H72:P72"/>
    <mergeCell ref="T97:T98"/>
    <mergeCell ref="V94:W94"/>
    <mergeCell ref="X94:Y94"/>
    <mergeCell ref="Z94:AA94"/>
    <mergeCell ref="AB94:AC94"/>
    <mergeCell ref="AD94:AE94"/>
    <mergeCell ref="AF94:AG94"/>
    <mergeCell ref="Z93:AG93"/>
    <mergeCell ref="U93:Y93"/>
    <mergeCell ref="Q93:T93"/>
    <mergeCell ref="AD74:AE74"/>
    <mergeCell ref="AF74:AG74"/>
    <mergeCell ref="AD75:AE75"/>
    <mergeCell ref="AF75:AG75"/>
    <mergeCell ref="T139:T140"/>
    <mergeCell ref="AD139:AE139"/>
    <mergeCell ref="AF139:AG139"/>
    <mergeCell ref="AD140:AE140"/>
    <mergeCell ref="AF140:AG140"/>
    <mergeCell ref="T137:T138"/>
    <mergeCell ref="AD137:AE137"/>
    <mergeCell ref="AF137:AG137"/>
    <mergeCell ref="AD138:AE138"/>
    <mergeCell ref="AF138:AG138"/>
    <mergeCell ref="V136:W136"/>
    <mergeCell ref="X136:Y136"/>
    <mergeCell ref="Z136:AA136"/>
    <mergeCell ref="AB136:AC136"/>
    <mergeCell ref="AD136:AE136"/>
    <mergeCell ref="AF136:AG136"/>
    <mergeCell ref="Z135:AG135"/>
    <mergeCell ref="U135:Y135"/>
    <mergeCell ref="Q135:T135"/>
    <mergeCell ref="AD116:AE116"/>
    <mergeCell ref="AF116:AG116"/>
    <mergeCell ref="AD117:AE117"/>
    <mergeCell ref="AF117:AG117"/>
    <mergeCell ref="T118:T119"/>
    <mergeCell ref="AD118:AE118"/>
    <mergeCell ref="AF118:AG118"/>
    <mergeCell ref="AD119:AE119"/>
    <mergeCell ref="AF119:AG119"/>
    <mergeCell ref="V115:W115"/>
    <mergeCell ref="X115:Y115"/>
    <mergeCell ref="Z115:AA115"/>
    <mergeCell ref="AB115:AC115"/>
    <mergeCell ref="AD115:AE115"/>
    <mergeCell ref="AF115:AG115"/>
    <mergeCell ref="AD95:AE95"/>
    <mergeCell ref="AF95:AG95"/>
    <mergeCell ref="AD96:AE96"/>
    <mergeCell ref="AF96:AG96"/>
    <mergeCell ref="AD97:AE97"/>
    <mergeCell ref="AF97:AG97"/>
    <mergeCell ref="AD98:AE98"/>
    <mergeCell ref="AF98:AG98"/>
    <mergeCell ref="AD76:AE76"/>
    <mergeCell ref="AF76:AG76"/>
    <mergeCell ref="AD77:AE77"/>
    <mergeCell ref="AF77:AG77"/>
    <mergeCell ref="V73:W73"/>
    <mergeCell ref="X73:Y73"/>
    <mergeCell ref="Z73:AA73"/>
    <mergeCell ref="AB73:AC73"/>
    <mergeCell ref="AD73:AE73"/>
    <mergeCell ref="AF73:AG73"/>
    <mergeCell ref="AD53:AE53"/>
    <mergeCell ref="AF53:AG53"/>
    <mergeCell ref="AD54:AE54"/>
    <mergeCell ref="AF54:AG54"/>
    <mergeCell ref="T55:T56"/>
    <mergeCell ref="AD55:AE55"/>
    <mergeCell ref="AF55:AG55"/>
    <mergeCell ref="AD56:AE56"/>
    <mergeCell ref="AF56:AG56"/>
    <mergeCell ref="V52:W52"/>
    <mergeCell ref="X52:Y52"/>
    <mergeCell ref="Z52:AA52"/>
    <mergeCell ref="AB52:AC52"/>
    <mergeCell ref="AD52:AE52"/>
    <mergeCell ref="AF52:AG52"/>
    <mergeCell ref="Z51:AG51"/>
    <mergeCell ref="U51:Y51"/>
    <mergeCell ref="Q51:T51"/>
    <mergeCell ref="A152:F152"/>
    <mergeCell ref="H153:I153"/>
    <mergeCell ref="H152:N152"/>
    <mergeCell ref="T53:T54"/>
    <mergeCell ref="T74:T75"/>
    <mergeCell ref="T95:T96"/>
    <mergeCell ref="T116:T117"/>
    <mergeCell ref="E144:F144"/>
    <mergeCell ref="C147:D147"/>
    <mergeCell ref="E147:F147"/>
    <mergeCell ref="E102:F102"/>
    <mergeCell ref="C105:D105"/>
    <mergeCell ref="E105:F105"/>
    <mergeCell ref="E123:F123"/>
    <mergeCell ref="C126:D126"/>
    <mergeCell ref="E126:F126"/>
    <mergeCell ref="E60:F60"/>
    <mergeCell ref="C63:D63"/>
    <mergeCell ref="E63:F63"/>
    <mergeCell ref="E81:F81"/>
    <mergeCell ref="C84:D84"/>
    <mergeCell ref="E84:F84"/>
    <mergeCell ref="T76:T77"/>
    <mergeCell ref="H135:P135"/>
    <mergeCell ref="BP55:BP56"/>
    <mergeCell ref="BQ55:BQ56"/>
    <mergeCell ref="BR55:BR56"/>
    <mergeCell ref="BS55:BS56"/>
    <mergeCell ref="BT55:BT56"/>
    <mergeCell ref="BP51:BT51"/>
    <mergeCell ref="BP72:BT72"/>
    <mergeCell ref="BP74:BP75"/>
    <mergeCell ref="BQ74:BQ75"/>
    <mergeCell ref="BR74:BR75"/>
    <mergeCell ref="BS74:BS75"/>
    <mergeCell ref="BT74:BT75"/>
    <mergeCell ref="BP53:BP54"/>
    <mergeCell ref="BQ53:BQ54"/>
    <mergeCell ref="BR53:BR54"/>
    <mergeCell ref="BS53:BS54"/>
    <mergeCell ref="BT53:BT54"/>
    <mergeCell ref="BP76:BP77"/>
    <mergeCell ref="BQ76:BQ77"/>
    <mergeCell ref="BR76:BR77"/>
    <mergeCell ref="BS76:BS77"/>
    <mergeCell ref="BT76:BT77"/>
    <mergeCell ref="BP93:BT93"/>
    <mergeCell ref="BP95:BP96"/>
    <mergeCell ref="BQ95:BQ96"/>
    <mergeCell ref="BR95:BR96"/>
    <mergeCell ref="BS95:BS96"/>
    <mergeCell ref="BT95:BT96"/>
    <mergeCell ref="BR97:BR98"/>
    <mergeCell ref="BS97:BS98"/>
    <mergeCell ref="BT97:BT98"/>
    <mergeCell ref="BP114:BT114"/>
    <mergeCell ref="BP116:BP117"/>
    <mergeCell ref="BQ116:BQ117"/>
    <mergeCell ref="BR116:BR117"/>
    <mergeCell ref="BS116:BS117"/>
    <mergeCell ref="BT116:BT117"/>
    <mergeCell ref="CA95:CA96"/>
    <mergeCell ref="CA97:CA98"/>
    <mergeCell ref="CA74:CA75"/>
    <mergeCell ref="CA76:CA77"/>
    <mergeCell ref="CA53:CA54"/>
    <mergeCell ref="CA55:CA56"/>
    <mergeCell ref="BP139:BP140"/>
    <mergeCell ref="BQ139:BQ140"/>
    <mergeCell ref="BR139:BR140"/>
    <mergeCell ref="BS139:BS140"/>
    <mergeCell ref="BT139:BT140"/>
    <mergeCell ref="BP118:BP119"/>
    <mergeCell ref="BQ118:BQ119"/>
    <mergeCell ref="BR118:BR119"/>
    <mergeCell ref="BS118:BS119"/>
    <mergeCell ref="BT118:BT119"/>
    <mergeCell ref="BP135:BT135"/>
    <mergeCell ref="BP137:BP138"/>
    <mergeCell ref="BQ137:BQ138"/>
    <mergeCell ref="BR137:BR138"/>
    <mergeCell ref="BS137:BS138"/>
    <mergeCell ref="BT137:BT138"/>
    <mergeCell ref="BP97:BP98"/>
    <mergeCell ref="BQ97:BQ98"/>
    <mergeCell ref="Q153:R153"/>
    <mergeCell ref="BU51:BW52"/>
    <mergeCell ref="BX51:BZ52"/>
    <mergeCell ref="BU53:BW53"/>
    <mergeCell ref="BX53:BZ53"/>
    <mergeCell ref="BU54:BW54"/>
    <mergeCell ref="BX54:BZ54"/>
    <mergeCell ref="BU55:BW55"/>
    <mergeCell ref="BX55:BZ55"/>
    <mergeCell ref="BU56:BW56"/>
    <mergeCell ref="BX56:BZ56"/>
    <mergeCell ref="BU72:BW73"/>
    <mergeCell ref="BX72:BZ73"/>
    <mergeCell ref="BU74:BW74"/>
    <mergeCell ref="BX74:BZ74"/>
    <mergeCell ref="BU75:BW75"/>
    <mergeCell ref="BX75:BZ75"/>
    <mergeCell ref="BU76:BW76"/>
    <mergeCell ref="BX76:BZ76"/>
    <mergeCell ref="BU77:BW77"/>
    <mergeCell ref="BX77:BZ77"/>
    <mergeCell ref="BU93:BW94"/>
    <mergeCell ref="BX93:BZ94"/>
    <mergeCell ref="BU95:BW95"/>
    <mergeCell ref="BU140:BW140"/>
    <mergeCell ref="BX140:BZ140"/>
    <mergeCell ref="BU116:BW116"/>
    <mergeCell ref="BX116:BZ116"/>
    <mergeCell ref="BU117:BW117"/>
    <mergeCell ref="BX117:BZ117"/>
    <mergeCell ref="BU118:BW118"/>
    <mergeCell ref="BX118:BZ118"/>
    <mergeCell ref="BU119:BW119"/>
    <mergeCell ref="BX119:BZ119"/>
    <mergeCell ref="BU135:BW136"/>
    <mergeCell ref="BX135:BZ136"/>
    <mergeCell ref="CC95:CE96"/>
    <mergeCell ref="CC74:CE75"/>
    <mergeCell ref="CC53:CE54"/>
    <mergeCell ref="BU137:BW137"/>
    <mergeCell ref="BX137:BZ137"/>
    <mergeCell ref="BU138:BW138"/>
    <mergeCell ref="BX138:BZ138"/>
    <mergeCell ref="BU139:BW139"/>
    <mergeCell ref="BX139:BZ139"/>
    <mergeCell ref="CC137:CE138"/>
    <mergeCell ref="CC116:CE117"/>
    <mergeCell ref="BX95:BZ95"/>
    <mergeCell ref="BU96:BW96"/>
    <mergeCell ref="BX96:BZ96"/>
    <mergeCell ref="BU97:BW97"/>
    <mergeCell ref="BX97:BZ97"/>
    <mergeCell ref="BU98:BW98"/>
    <mergeCell ref="BX98:BZ98"/>
    <mergeCell ref="BU114:BW115"/>
    <mergeCell ref="BX114:BZ115"/>
    <mergeCell ref="CA137:CA138"/>
    <mergeCell ref="CA139:CA140"/>
    <mergeCell ref="CA116:CA117"/>
    <mergeCell ref="CA118:CA119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G160"/>
  <sheetViews>
    <sheetView topLeftCell="BO47" workbookViewId="0">
      <selection activeCell="BY61" sqref="BY61"/>
    </sheetView>
  </sheetViews>
  <sheetFormatPr defaultRowHeight="15" x14ac:dyDescent="0.25"/>
  <cols>
    <col min="2" max="2" width="14.28515625" customWidth="1"/>
    <col min="12" max="12" width="13.28515625" customWidth="1"/>
    <col min="23" max="23" width="13.42578125" customWidth="1"/>
    <col min="25" max="25" width="10.7109375" customWidth="1"/>
    <col min="44" max="44" width="13.85546875" customWidth="1"/>
    <col min="56" max="56" width="13.85546875" customWidth="1"/>
    <col min="65" max="65" width="13.85546875" customWidth="1"/>
    <col min="67" max="67" width="12" customWidth="1"/>
    <col min="77" max="77" width="12.140625" customWidth="1"/>
    <col min="79" max="79" width="15.710937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8</v>
      </c>
      <c r="B2" s="1">
        <v>4</v>
      </c>
      <c r="C2" s="1">
        <v>11</v>
      </c>
      <c r="D2" s="1">
        <v>5</v>
      </c>
      <c r="E2" s="1" t="s">
        <v>29</v>
      </c>
      <c r="F2" s="1">
        <v>-27.003</v>
      </c>
      <c r="G2" s="1">
        <v>1.3685000000000027</v>
      </c>
      <c r="H2" s="1">
        <v>-33.2485</v>
      </c>
      <c r="I2" s="1">
        <v>5.4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N2+0.15</f>
        <v>0.15</v>
      </c>
      <c r="P2" s="1">
        <f>$N$1+$I$2/25*P1</f>
        <v>0.43200000000000005</v>
      </c>
      <c r="Q2" s="1">
        <f t="shared" ref="Q2:AM2" si="0">$N$1+$I$2/25*Q1</f>
        <v>0.64800000000000013</v>
      </c>
      <c r="R2" s="1">
        <f t="shared" si="0"/>
        <v>0.8640000000000001</v>
      </c>
      <c r="S2" s="1">
        <f t="shared" si="0"/>
        <v>1.08</v>
      </c>
      <c r="T2" s="1">
        <f t="shared" si="0"/>
        <v>1.2960000000000003</v>
      </c>
      <c r="U2" s="1">
        <f t="shared" si="0"/>
        <v>1.5120000000000002</v>
      </c>
      <c r="V2" s="1">
        <f t="shared" si="0"/>
        <v>1.7280000000000002</v>
      </c>
      <c r="W2" s="1">
        <f t="shared" si="0"/>
        <v>1.9440000000000002</v>
      </c>
      <c r="X2" s="1">
        <f t="shared" si="0"/>
        <v>2.16</v>
      </c>
      <c r="Y2" s="1">
        <f t="shared" si="0"/>
        <v>2.3760000000000003</v>
      </c>
      <c r="Z2" s="1">
        <f t="shared" si="0"/>
        <v>2.5920000000000005</v>
      </c>
      <c r="AA2" s="1">
        <f t="shared" si="0"/>
        <v>2.8080000000000003</v>
      </c>
      <c r="AB2" s="1">
        <f t="shared" si="0"/>
        <v>3.0240000000000005</v>
      </c>
      <c r="AC2" s="1">
        <f t="shared" si="0"/>
        <v>3.24</v>
      </c>
      <c r="AD2" s="1">
        <f t="shared" si="0"/>
        <v>3.4560000000000004</v>
      </c>
      <c r="AE2" s="1">
        <f t="shared" si="0"/>
        <v>3.6720000000000006</v>
      </c>
      <c r="AF2" s="1">
        <f t="shared" si="0"/>
        <v>3.8880000000000003</v>
      </c>
      <c r="AG2" s="1">
        <f t="shared" si="0"/>
        <v>4.1040000000000001</v>
      </c>
      <c r="AH2" s="1">
        <f t="shared" si="0"/>
        <v>4.32</v>
      </c>
      <c r="AI2" s="1">
        <f t="shared" si="0"/>
        <v>4.5360000000000005</v>
      </c>
      <c r="AJ2" s="1">
        <f t="shared" si="0"/>
        <v>4.7520000000000007</v>
      </c>
      <c r="AK2" s="1">
        <f t="shared" si="0"/>
        <v>4.9680000000000009</v>
      </c>
      <c r="AL2" s="16">
        <f>AM2-0.15</f>
        <v>5.25</v>
      </c>
      <c r="AM2" s="1">
        <f t="shared" si="0"/>
        <v>5.4</v>
      </c>
      <c r="AP2" s="184" t="s">
        <v>193</v>
      </c>
      <c r="AQ2" s="183"/>
      <c r="AR2" s="68">
        <f>AL2-O2</f>
        <v>5.0999999999999996</v>
      </c>
      <c r="AS2" s="68">
        <f>AL6-O6</f>
        <v>5.0999999999999996</v>
      </c>
      <c r="AT2" s="68">
        <f>AL10-O10</f>
        <v>5.0999999999999996</v>
      </c>
    </row>
    <row r="3" spans="1:46" x14ac:dyDescent="0.25">
      <c r="A3" s="1">
        <v>8</v>
      </c>
      <c r="B3" s="1">
        <v>4</v>
      </c>
      <c r="C3" s="1">
        <v>11</v>
      </c>
      <c r="D3" s="1">
        <v>5</v>
      </c>
      <c r="E3" s="1" t="s">
        <v>30</v>
      </c>
      <c r="F3" s="1">
        <v>-35.770000000000003</v>
      </c>
      <c r="G3" s="1">
        <v>-35.052399999999999</v>
      </c>
      <c r="H3" s="1">
        <v>-7.8156000000000017</v>
      </c>
      <c r="I3" s="1"/>
      <c r="J3" s="1"/>
      <c r="K3" s="1"/>
      <c r="L3" s="1"/>
      <c r="M3" s="7" t="s">
        <v>21</v>
      </c>
      <c r="N3" s="1">
        <f>F2</f>
        <v>-27.003</v>
      </c>
      <c r="O3" s="19">
        <f>$F2+$F4*(O2-$N2)-$J4*(O2-$N2)^2/2</f>
        <v>-21.970199999999998</v>
      </c>
      <c r="P3" s="10">
        <f>$F2+$F4*(P2-$N2)-$J4*(P2-$N2)^2/2</f>
        <v>-13.324756799999998</v>
      </c>
      <c r="Q3" s="10">
        <f>$F2+$F4*(Q2-$N2)-$J4*(Q2-$N2)^2/2</f>
        <v>-7.4234207999999953</v>
      </c>
      <c r="R3" s="10">
        <f>$F2+$F4*(R2-$N2)-$J4*(R2-$N2)^2/2</f>
        <v>-2.1472751999999948</v>
      </c>
      <c r="S3" s="10">
        <f t="shared" ref="S3:AM3" si="1">$F2+$F4*(S2-$N2)-$J4*(S2-$N2)^2/2</f>
        <v>2.5036800000000055</v>
      </c>
      <c r="T3" s="10">
        <f t="shared" si="1"/>
        <v>6.5294448000000092</v>
      </c>
      <c r="U3" s="10">
        <f t="shared" si="1"/>
        <v>9.9300192000000091</v>
      </c>
      <c r="V3" s="10">
        <f t="shared" si="1"/>
        <v>12.70540320000001</v>
      </c>
      <c r="W3" s="10">
        <f t="shared" si="1"/>
        <v>14.855596800000001</v>
      </c>
      <c r="X3" s="10">
        <f t="shared" si="1"/>
        <v>16.380600000000012</v>
      </c>
      <c r="Y3" s="10">
        <f t="shared" si="1"/>
        <v>17.280412800000008</v>
      </c>
      <c r="Z3" s="10">
        <f t="shared" si="1"/>
        <v>17.555035200000013</v>
      </c>
      <c r="AA3" s="10">
        <f t="shared" si="1"/>
        <v>17.204467200000011</v>
      </c>
      <c r="AB3" s="10">
        <f t="shared" si="1"/>
        <v>16.228708800000014</v>
      </c>
      <c r="AC3" s="10">
        <f t="shared" si="1"/>
        <v>14.627760000000009</v>
      </c>
      <c r="AD3" s="10">
        <f t="shared" si="1"/>
        <v>12.401620800000018</v>
      </c>
      <c r="AE3" s="10">
        <f t="shared" si="1"/>
        <v>9.550291200000018</v>
      </c>
      <c r="AF3" s="10">
        <f t="shared" si="1"/>
        <v>6.0737711999999959</v>
      </c>
      <c r="AG3" s="10">
        <f t="shared" si="1"/>
        <v>1.9720608000000368</v>
      </c>
      <c r="AH3" s="10">
        <f t="shared" si="1"/>
        <v>-2.7548399999999731</v>
      </c>
      <c r="AI3" s="10">
        <f t="shared" si="1"/>
        <v>-8.1069311999999911</v>
      </c>
      <c r="AJ3" s="10">
        <f t="shared" si="1"/>
        <v>-14.084212799999989</v>
      </c>
      <c r="AK3" s="10">
        <f t="shared" si="1"/>
        <v>-20.686684799999966</v>
      </c>
      <c r="AL3" s="17">
        <f>$F2+$F4*(AL2-$N2)-$J4*(AL2-$N2)^2/2</f>
        <v>-30.247500000000002</v>
      </c>
      <c r="AM3" s="10">
        <f t="shared" si="1"/>
        <v>-35.767200000000003</v>
      </c>
      <c r="AP3" s="184" t="s">
        <v>194</v>
      </c>
      <c r="AQ3" s="62"/>
      <c r="AR3" s="183">
        <f>AL22-O22</f>
        <v>4.4499999999999993</v>
      </c>
      <c r="AS3" s="183">
        <f>AL26-O26</f>
        <v>4.4000000000000004</v>
      </c>
      <c r="AT3" s="183">
        <f>AL30-O30</f>
        <v>4.3499999999999996</v>
      </c>
    </row>
    <row r="4" spans="1:46" x14ac:dyDescent="0.25">
      <c r="A4" s="1">
        <v>8</v>
      </c>
      <c r="B4" s="1">
        <v>4</v>
      </c>
      <c r="C4" s="1">
        <v>11</v>
      </c>
      <c r="D4" s="1">
        <v>5</v>
      </c>
      <c r="E4" s="1" t="s">
        <v>31</v>
      </c>
      <c r="F4" s="1">
        <v>34.557000000000002</v>
      </c>
      <c r="G4" s="1">
        <v>14.5869</v>
      </c>
      <c r="H4" s="1">
        <v>26.039099999999998</v>
      </c>
      <c r="I4" s="8"/>
      <c r="J4" s="8">
        <f>(F4-F5)/$I$2</f>
        <v>13.399999999999999</v>
      </c>
      <c r="K4" s="8">
        <f>(G4-G5)/$I$2</f>
        <v>7.8999999999999986</v>
      </c>
      <c r="L4" s="8"/>
      <c r="M4" s="11" t="s">
        <v>37</v>
      </c>
      <c r="N4" s="8">
        <f>G2</f>
        <v>1.3685000000000027</v>
      </c>
      <c r="O4" s="17">
        <f>$G2+$G4*(O2-$N2)-$K4*(O2-$N2)^2/2</f>
        <v>3.4676600000000026</v>
      </c>
      <c r="P4" s="12">
        <f>$G2+$G4*(P2-$N2)-$K4*(P2-$N2)^2/2</f>
        <v>6.9328760000000029</v>
      </c>
      <c r="Q4" s="12">
        <f t="shared" ref="Q4:AL4" si="2">$G2+$G4*(Q2-$N2)-$K4*(Q2-$N2)^2/2</f>
        <v>9.1621904000000036</v>
      </c>
      <c r="R4" s="12">
        <f t="shared" si="2"/>
        <v>11.022922400000004</v>
      </c>
      <c r="S4" s="12">
        <f t="shared" si="2"/>
        <v>12.515072000000004</v>
      </c>
      <c r="T4" s="12">
        <f t="shared" si="2"/>
        <v>13.638639200000004</v>
      </c>
      <c r="U4" s="12">
        <f t="shared" si="2"/>
        <v>14.393624000000004</v>
      </c>
      <c r="V4" s="12">
        <f t="shared" si="2"/>
        <v>14.780026400000002</v>
      </c>
      <c r="W4" s="12">
        <f t="shared" si="2"/>
        <v>14.797846400000003</v>
      </c>
      <c r="X4" s="12">
        <f t="shared" si="2"/>
        <v>14.447084000000004</v>
      </c>
      <c r="Y4" s="12">
        <f t="shared" si="2"/>
        <v>13.727739200000006</v>
      </c>
      <c r="Z4" s="12">
        <f t="shared" si="2"/>
        <v>12.639812000000006</v>
      </c>
      <c r="AA4" s="12">
        <f t="shared" si="2"/>
        <v>11.183302400000006</v>
      </c>
      <c r="AB4" s="12">
        <f t="shared" si="2"/>
        <v>9.3582104000000115</v>
      </c>
      <c r="AC4" s="12">
        <f t="shared" si="2"/>
        <v>7.1645360000000125</v>
      </c>
      <c r="AD4" s="12">
        <f t="shared" si="2"/>
        <v>4.6022792000000052</v>
      </c>
      <c r="AE4" s="12">
        <f t="shared" si="2"/>
        <v>1.6714400000000111</v>
      </c>
      <c r="AF4" s="12">
        <f t="shared" si="2"/>
        <v>-1.6279815999999911</v>
      </c>
      <c r="AG4" s="12">
        <f t="shared" si="2"/>
        <v>-5.2959855999999803</v>
      </c>
      <c r="AH4" s="12">
        <f t="shared" si="2"/>
        <v>-9.3325719999999848</v>
      </c>
      <c r="AI4" s="12">
        <f t="shared" si="2"/>
        <v>-13.737740799999997</v>
      </c>
      <c r="AJ4" s="12">
        <f t="shared" si="2"/>
        <v>-18.511492000000004</v>
      </c>
      <c r="AK4" s="12">
        <f t="shared" si="2"/>
        <v>-23.65382559999999</v>
      </c>
      <c r="AL4" s="17">
        <f t="shared" si="2"/>
        <v>-30.922149999999974</v>
      </c>
      <c r="AM4" s="12">
        <f>$G2+$G4*(AM2-$N2)-$K4*(AM2-$N2)^2/2</f>
        <v>-35.044239999999988</v>
      </c>
    </row>
    <row r="5" spans="1:46" x14ac:dyDescent="0.25">
      <c r="A5" s="1">
        <v>8</v>
      </c>
      <c r="B5" s="1">
        <v>4</v>
      </c>
      <c r="C5" s="1">
        <v>11</v>
      </c>
      <c r="D5" s="1">
        <v>5</v>
      </c>
      <c r="E5" s="1" t="s">
        <v>32</v>
      </c>
      <c r="F5" s="1">
        <v>-37.802999999999997</v>
      </c>
      <c r="G5" s="1">
        <v>-28.0731</v>
      </c>
      <c r="H5" s="1">
        <v>-16.620900000000002</v>
      </c>
      <c r="I5" s="8"/>
      <c r="J5" s="8"/>
      <c r="K5" s="8"/>
      <c r="L5" s="8"/>
      <c r="M5" s="11" t="s">
        <v>38</v>
      </c>
      <c r="N5" s="8">
        <f>H2</f>
        <v>-33.2485</v>
      </c>
      <c r="O5" s="19">
        <f>$H2+$H4*(O2-$N2)-$K4*(O2-$N2)^2/2</f>
        <v>-29.431510000000003</v>
      </c>
      <c r="P5" s="12">
        <f>$H2+$H4*(P2-$N2)-$K4*(P2-$N2)^2/2</f>
        <v>-22.736773599999996</v>
      </c>
      <c r="Q5" s="12">
        <f t="shared" ref="Q5:AM5" si="3">$H2+$H4*(Q2-$N2)-$K4*(Q2-$N2)^2/2</f>
        <v>-18.033784000000001</v>
      </c>
      <c r="R5" s="12">
        <f t="shared" si="3"/>
        <v>-13.699376799999998</v>
      </c>
      <c r="S5" s="12">
        <f t="shared" si="3"/>
        <v>-9.7335519999999995</v>
      </c>
      <c r="T5" s="12">
        <f t="shared" si="3"/>
        <v>-6.1363096000000006</v>
      </c>
      <c r="U5" s="12">
        <f t="shared" si="3"/>
        <v>-2.9076495999999974</v>
      </c>
      <c r="V5" s="12">
        <f t="shared" si="3"/>
        <v>-4.7571999999997061E-2</v>
      </c>
      <c r="W5" s="12">
        <f t="shared" si="3"/>
        <v>2.4439231999999986</v>
      </c>
      <c r="X5" s="12">
        <f t="shared" si="3"/>
        <v>4.5668360000000021</v>
      </c>
      <c r="Y5" s="12">
        <f t="shared" si="3"/>
        <v>6.3211663999999992</v>
      </c>
      <c r="Z5" s="12">
        <f t="shared" si="3"/>
        <v>7.7069143999999952</v>
      </c>
      <c r="AA5" s="12">
        <f t="shared" si="3"/>
        <v>8.7240800000000043</v>
      </c>
      <c r="AB5" s="12">
        <f t="shared" si="3"/>
        <v>9.3726632000000052</v>
      </c>
      <c r="AC5" s="12">
        <f t="shared" si="3"/>
        <v>9.6526639999999944</v>
      </c>
      <c r="AD5" s="12">
        <f t="shared" si="3"/>
        <v>9.5640824000000038</v>
      </c>
      <c r="AE5" s="12">
        <f t="shared" si="3"/>
        <v>9.106918400000005</v>
      </c>
      <c r="AF5" s="12">
        <f t="shared" si="3"/>
        <v>8.2811719999999909</v>
      </c>
      <c r="AG5" s="12">
        <f t="shared" si="3"/>
        <v>7.0868432000000041</v>
      </c>
      <c r="AH5" s="12">
        <f t="shared" si="3"/>
        <v>5.5239320000000021</v>
      </c>
      <c r="AI5" s="12">
        <f t="shared" si="3"/>
        <v>3.5924383999999918</v>
      </c>
      <c r="AJ5" s="12">
        <f t="shared" si="3"/>
        <v>1.2923623999999876</v>
      </c>
      <c r="AK5" s="12">
        <f t="shared" si="3"/>
        <v>-1.3762960000000106</v>
      </c>
      <c r="AL5" s="17">
        <f t="shared" si="3"/>
        <v>-5.4150999999999812</v>
      </c>
      <c r="AM5" s="12">
        <f t="shared" si="3"/>
        <v>-7.819359999999989</v>
      </c>
    </row>
    <row r="6" spans="1:46" x14ac:dyDescent="0.25">
      <c r="A6" s="1">
        <v>8</v>
      </c>
      <c r="B6" s="1">
        <v>4</v>
      </c>
      <c r="C6" s="1">
        <v>11</v>
      </c>
      <c r="D6" s="1">
        <v>4</v>
      </c>
      <c r="E6" s="1" t="s">
        <v>29</v>
      </c>
      <c r="F6" s="1">
        <v>-33.649000000000001</v>
      </c>
      <c r="G6" s="1">
        <v>2.7254000000000005</v>
      </c>
      <c r="H6" s="1">
        <v>-45.1554</v>
      </c>
      <c r="I6" s="8">
        <f>I2</f>
        <v>5.4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 t="shared" ref="O6:AM6" si="4">O2</f>
        <v>0.15</v>
      </c>
      <c r="P6" s="1">
        <f t="shared" si="4"/>
        <v>0.43200000000000005</v>
      </c>
      <c r="Q6" s="1">
        <f t="shared" si="4"/>
        <v>0.64800000000000013</v>
      </c>
      <c r="R6" s="1">
        <f t="shared" si="4"/>
        <v>0.8640000000000001</v>
      </c>
      <c r="S6" s="1">
        <f t="shared" si="4"/>
        <v>1.08</v>
      </c>
      <c r="T6" s="1">
        <f t="shared" si="4"/>
        <v>1.2960000000000003</v>
      </c>
      <c r="U6" s="1">
        <f t="shared" si="4"/>
        <v>1.5120000000000002</v>
      </c>
      <c r="V6" s="1">
        <f t="shared" si="4"/>
        <v>1.7280000000000002</v>
      </c>
      <c r="W6" s="1">
        <f t="shared" si="4"/>
        <v>1.9440000000000002</v>
      </c>
      <c r="X6" s="1">
        <f t="shared" si="4"/>
        <v>2.16</v>
      </c>
      <c r="Y6" s="1">
        <f t="shared" si="4"/>
        <v>2.3760000000000003</v>
      </c>
      <c r="Z6" s="1">
        <f t="shared" si="4"/>
        <v>2.5920000000000005</v>
      </c>
      <c r="AA6" s="1">
        <f t="shared" si="4"/>
        <v>2.8080000000000003</v>
      </c>
      <c r="AB6" s="1">
        <f t="shared" si="4"/>
        <v>3.0240000000000005</v>
      </c>
      <c r="AC6" s="1">
        <f t="shared" si="4"/>
        <v>3.24</v>
      </c>
      <c r="AD6" s="1">
        <f t="shared" si="4"/>
        <v>3.4560000000000004</v>
      </c>
      <c r="AE6" s="1">
        <f t="shared" si="4"/>
        <v>3.6720000000000006</v>
      </c>
      <c r="AF6" s="1">
        <f t="shared" si="4"/>
        <v>3.8880000000000003</v>
      </c>
      <c r="AG6" s="1">
        <f t="shared" si="4"/>
        <v>4.1040000000000001</v>
      </c>
      <c r="AH6" s="1">
        <f t="shared" si="4"/>
        <v>4.32</v>
      </c>
      <c r="AI6" s="1">
        <f t="shared" si="4"/>
        <v>4.5360000000000005</v>
      </c>
      <c r="AJ6" s="1">
        <f t="shared" si="4"/>
        <v>4.7520000000000007</v>
      </c>
      <c r="AK6" s="1">
        <f t="shared" si="4"/>
        <v>4.9680000000000009</v>
      </c>
      <c r="AL6" s="16">
        <f t="shared" si="4"/>
        <v>5.25</v>
      </c>
      <c r="AM6" s="1">
        <f t="shared" si="4"/>
        <v>5.4</v>
      </c>
    </row>
    <row r="7" spans="1:46" x14ac:dyDescent="0.25">
      <c r="A7" s="1">
        <v>8</v>
      </c>
      <c r="B7" s="1">
        <v>4</v>
      </c>
      <c r="C7" s="1">
        <v>11</v>
      </c>
      <c r="D7" s="1">
        <v>4</v>
      </c>
      <c r="E7" s="1" t="s">
        <v>30</v>
      </c>
      <c r="F7" s="1">
        <v>-33.32</v>
      </c>
      <c r="G7" s="1">
        <v>-40.091499999999996</v>
      </c>
      <c r="H7" s="1">
        <v>-2.3285000000000018</v>
      </c>
      <c r="I7" s="8"/>
      <c r="J7" s="8"/>
      <c r="K7" s="8"/>
      <c r="L7" s="8"/>
      <c r="M7" s="11" t="s">
        <v>21</v>
      </c>
      <c r="N7" s="1">
        <f>F6</f>
        <v>-33.649000000000001</v>
      </c>
      <c r="O7" s="19">
        <f>$F6+$F8*(O6-$N6)-$J8*(O6-$N6)^2/2</f>
        <v>-28.166725000000003</v>
      </c>
      <c r="P7" s="10">
        <f>$F6+$F8*(P6-$N6)-$J8*(P6-$N6)^2/2</f>
        <v>-18.7067248</v>
      </c>
      <c r="Q7" s="10">
        <f>$F6+$F8*(Q6-$N6)-$J8*(Q6-$N6)^2/2</f>
        <v>-12.208364799999998</v>
      </c>
      <c r="R7" s="10">
        <f>$F6+$F8*(R6-$N6)-$J8*(R6-$N6)^2/2</f>
        <v>-6.3585231999999987</v>
      </c>
      <c r="S7" s="10">
        <f t="shared" ref="S7" si="5">$F6+$F8*(S6-$N6)-$J8*(S6-$N6)^2/2</f>
        <v>-1.1571999999999996</v>
      </c>
      <c r="T7" s="10">
        <f t="shared" ref="T7" si="6">$F6+$F8*(T6-$N6)-$J8*(T6-$N6)^2/2</f>
        <v>3.3956048000000028</v>
      </c>
      <c r="U7" s="10">
        <f t="shared" ref="U7" si="7">$F6+$F8*(U6-$N6)-$J8*(U6-$N6)^2/2</f>
        <v>7.2998912000000029</v>
      </c>
      <c r="V7" s="10">
        <f t="shared" ref="V7" si="8">$F6+$F8*(V6-$N6)-$J8*(V6-$N6)^2/2</f>
        <v>10.555659200000001</v>
      </c>
      <c r="W7" s="10">
        <f t="shared" ref="W7" si="9">$F6+$F8*(W6-$N6)-$J8*(W6-$N6)^2/2</f>
        <v>13.162908800000007</v>
      </c>
      <c r="X7" s="10">
        <f t="shared" ref="X7" si="10">$F6+$F8*(X6-$N6)-$J8*(X6-$N6)^2/2</f>
        <v>15.121639999999999</v>
      </c>
      <c r="Y7" s="10">
        <f t="shared" ref="Y7" si="11">$F6+$F8*(Y6-$N6)-$J8*(Y6-$N6)^2/2</f>
        <v>16.431852800000001</v>
      </c>
      <c r="Z7" s="10">
        <f t="shared" ref="Z7" si="12">$F6+$F8*(Z6-$N6)-$J8*(Z6-$N6)^2/2</f>
        <v>17.093547199999996</v>
      </c>
      <c r="AA7" s="10">
        <f t="shared" ref="AA7" si="13">$F6+$F8*(AA6-$N6)-$J8*(AA6-$N6)^2/2</f>
        <v>17.106723199999998</v>
      </c>
      <c r="AB7" s="10">
        <f t="shared" ref="AB7" si="14">$F6+$F8*(AB6-$N6)-$J8*(AB6-$N6)^2/2</f>
        <v>16.471380799999999</v>
      </c>
      <c r="AC7" s="10">
        <f t="shared" ref="AC7" si="15">$F6+$F8*(AC6-$N6)-$J8*(AC6-$N6)^2/2</f>
        <v>15.187519999999992</v>
      </c>
      <c r="AD7" s="10">
        <f t="shared" ref="AD7" si="16">$F6+$F8*(AD6-$N6)-$J8*(AD6-$N6)^2/2</f>
        <v>13.255140799999992</v>
      </c>
      <c r="AE7" s="10">
        <f t="shared" ref="AE7" si="17">$F6+$F8*(AE6-$N6)-$J8*(AE6-$N6)^2/2</f>
        <v>10.674243200000006</v>
      </c>
      <c r="AF7" s="10">
        <f t="shared" ref="AF7" si="18">$F6+$F8*(AF6-$N6)-$J8*(AF6-$N6)^2/2</f>
        <v>7.444827200000006</v>
      </c>
      <c r="AG7" s="10">
        <f t="shared" ref="AG7" si="19">$F6+$F8*(AG6-$N6)-$J8*(AG6-$N6)^2/2</f>
        <v>3.5668928000000193</v>
      </c>
      <c r="AH7" s="10">
        <f t="shared" ref="AH7" si="20">$F6+$F8*(AH6-$N6)-$J8*(AH6-$N6)^2/2</f>
        <v>-0.9595600000000104</v>
      </c>
      <c r="AI7" s="10">
        <f t="shared" ref="AI7" si="21">$F6+$F8*(AI6-$N6)-$J8*(AI6-$N6)^2/2</f>
        <v>-6.1345311999999979</v>
      </c>
      <c r="AJ7" s="10">
        <f t="shared" ref="AJ7" si="22">$F6+$F8*(AJ6-$N6)-$J8*(AJ6-$N6)^2/2</f>
        <v>-11.958020800000014</v>
      </c>
      <c r="AK7" s="10">
        <f t="shared" ref="AK7" si="23">$F6+$F8*(AK6-$N6)-$J8*(AK6-$N6)^2/2</f>
        <v>-18.430028800000031</v>
      </c>
      <c r="AL7" s="17">
        <f>$F6+$F8*(AL6-$N6)-$J8*(AL6-$N6)^2/2</f>
        <v>-27.855625000000003</v>
      </c>
      <c r="AM7" s="10">
        <f t="shared" ref="AM7" si="24">$F6+$F8*(AM6-$N6)-$J8*(AM6-$N6)^2/2</f>
        <v>-33.319600000000008</v>
      </c>
    </row>
    <row r="8" spans="1:46" x14ac:dyDescent="0.25">
      <c r="A8" s="1">
        <v>8</v>
      </c>
      <c r="B8" s="1">
        <v>4</v>
      </c>
      <c r="C8" s="1">
        <v>11</v>
      </c>
      <c r="D8" s="1">
        <v>4</v>
      </c>
      <c r="E8" s="1" t="s">
        <v>31</v>
      </c>
      <c r="F8" s="1">
        <v>37.591000000000001</v>
      </c>
      <c r="G8" s="1">
        <v>15.831499999999998</v>
      </c>
      <c r="H8" s="1">
        <v>31.6905</v>
      </c>
      <c r="I8" s="8"/>
      <c r="J8" s="8">
        <f>(F8-F9)/$I$6</f>
        <v>13.9</v>
      </c>
      <c r="K8" s="8">
        <f>(G8-G9)/$I$6</f>
        <v>8.7999999999999989</v>
      </c>
      <c r="L8" s="8"/>
      <c r="M8" s="11" t="s">
        <v>37</v>
      </c>
      <c r="N8" s="8">
        <f>G6</f>
        <v>2.7254000000000005</v>
      </c>
      <c r="O8" s="17">
        <f>$G6+$G8*(O6-$N6)-$K8*(O6-$N6)^2/2</f>
        <v>5.001125</v>
      </c>
      <c r="P8" s="12">
        <f>$G6+$G8*(P6-$N6)-$K8*(P6-$N6)^2/2</f>
        <v>8.7434624000000003</v>
      </c>
      <c r="Q8" s="12">
        <f t="shared" ref="Q8:AL8" si="25">$G6+$G8*(Q6-$N6)-$K8*(Q6-$N6)^2/2</f>
        <v>11.1366344</v>
      </c>
      <c r="R8" s="12">
        <f t="shared" si="25"/>
        <v>13.119233599999999</v>
      </c>
      <c r="S8" s="12">
        <f t="shared" si="25"/>
        <v>14.69126</v>
      </c>
      <c r="T8" s="12">
        <f t="shared" si="25"/>
        <v>15.8527136</v>
      </c>
      <c r="U8" s="12">
        <f t="shared" si="25"/>
        <v>16.603594399999999</v>
      </c>
      <c r="V8" s="12">
        <f t="shared" si="25"/>
        <v>16.943902399999999</v>
      </c>
      <c r="W8" s="12">
        <f t="shared" si="25"/>
        <v>16.873637599999995</v>
      </c>
      <c r="X8" s="12">
        <f t="shared" si="25"/>
        <v>16.392799999999998</v>
      </c>
      <c r="Y8" s="12">
        <f t="shared" si="25"/>
        <v>15.5013896</v>
      </c>
      <c r="Z8" s="12">
        <f t="shared" si="25"/>
        <v>14.199406399999994</v>
      </c>
      <c r="AA8" s="12">
        <f t="shared" si="25"/>
        <v>12.486850400000002</v>
      </c>
      <c r="AB8" s="12">
        <f t="shared" si="25"/>
        <v>10.363721599999998</v>
      </c>
      <c r="AC8" s="12">
        <f t="shared" si="25"/>
        <v>7.8300199999999904</v>
      </c>
      <c r="AD8" s="12">
        <f t="shared" si="25"/>
        <v>4.8857455999999999</v>
      </c>
      <c r="AE8" s="12">
        <f t="shared" si="25"/>
        <v>1.530898399999991</v>
      </c>
      <c r="AF8" s="12">
        <f t="shared" si="25"/>
        <v>-2.2345216000000079</v>
      </c>
      <c r="AG8" s="12">
        <f t="shared" si="25"/>
        <v>-6.4105143999999825</v>
      </c>
      <c r="AH8" s="12">
        <f t="shared" si="25"/>
        <v>-10.997079999999997</v>
      </c>
      <c r="AI8" s="12">
        <f t="shared" si="25"/>
        <v>-15.994218400000022</v>
      </c>
      <c r="AJ8" s="12">
        <f t="shared" si="25"/>
        <v>-21.401929600000003</v>
      </c>
      <c r="AK8" s="12">
        <f t="shared" si="25"/>
        <v>-27.220213600000008</v>
      </c>
      <c r="AL8" s="17">
        <f t="shared" si="25"/>
        <v>-35.434225000000012</v>
      </c>
      <c r="AM8" s="12">
        <f>$G6+$G8*(AM6-$N6)-$K8*(AM6-$N6)^2/2</f>
        <v>-40.08850000000001</v>
      </c>
    </row>
    <row r="9" spans="1:46" x14ac:dyDescent="0.25">
      <c r="A9" s="1">
        <v>8</v>
      </c>
      <c r="B9" s="1">
        <v>4</v>
      </c>
      <c r="C9" s="1">
        <v>11</v>
      </c>
      <c r="D9" s="1">
        <v>4</v>
      </c>
      <c r="E9" s="1" t="s">
        <v>32</v>
      </c>
      <c r="F9" s="1">
        <v>-37.469000000000001</v>
      </c>
      <c r="G9" s="1">
        <v>-31.688500000000001</v>
      </c>
      <c r="H9" s="1">
        <v>-15.829499999999999</v>
      </c>
      <c r="I9" s="8"/>
      <c r="J9" s="8"/>
      <c r="K9" s="8"/>
      <c r="L9" s="8"/>
      <c r="M9" s="11" t="s">
        <v>38</v>
      </c>
      <c r="N9" s="8">
        <f>H6</f>
        <v>-45.1554</v>
      </c>
      <c r="O9" s="19">
        <f>$H6+$H8*(O6-$N6)-$K8*(O6-$N6)^2/2</f>
        <v>-40.500824999999999</v>
      </c>
      <c r="P9" s="12">
        <f>$H6+$H8*(P6-$N6)-$K8*(P6-$N6)^2/2</f>
        <v>-32.286249599999998</v>
      </c>
      <c r="Q9" s="12">
        <f t="shared" ref="Q9" si="26">$H6+$H8*(Q6-$N6)-$K8*(Q6-$N6)^2/2</f>
        <v>-26.467533599999996</v>
      </c>
      <c r="R9" s="12">
        <f t="shared" ref="R9" si="27">$H6+$H8*(R6-$N6)-$K8*(R6-$N6)^2/2</f>
        <v>-21.059390399999998</v>
      </c>
      <c r="S9" s="12">
        <f t="shared" ref="S9" si="28">$H6+$H8*(S6-$N6)-$K8*(S6-$N6)^2/2</f>
        <v>-16.061819999999997</v>
      </c>
      <c r="T9" s="12">
        <f t="shared" ref="T9" si="29">$H6+$H8*(T6-$N6)-$K8*(T6-$N6)^2/2</f>
        <v>-11.474822399999992</v>
      </c>
      <c r="U9" s="12">
        <f t="shared" ref="U9" si="30">$H6+$H8*(U6-$N6)-$K8*(U6-$N6)^2/2</f>
        <v>-7.2983975999999959</v>
      </c>
      <c r="V9" s="12">
        <f t="shared" ref="V9" si="31">$H6+$H8*(V6-$N6)-$K8*(V6-$N6)^2/2</f>
        <v>-3.5325455999999935</v>
      </c>
      <c r="W9" s="12">
        <f t="shared" ref="W9" si="32">$H6+$H8*(W6-$N6)-$K8*(W6-$N6)^2/2</f>
        <v>-0.1772663999999935</v>
      </c>
      <c r="X9" s="12">
        <f t="shared" ref="X9" si="33">$H6+$H8*(X6-$N6)-$K8*(X6-$N6)^2/2</f>
        <v>2.7674400000000041</v>
      </c>
      <c r="Y9" s="12">
        <f t="shared" ref="Y9" si="34">$H6+$H8*(Y6-$N6)-$K8*(Y6-$N6)^2/2</f>
        <v>5.3015736000000082</v>
      </c>
      <c r="Z9" s="12">
        <f t="shared" ref="Z9" si="35">$H6+$H8*(Z6-$N6)-$K8*(Z6-$N6)^2/2</f>
        <v>7.4251344000000117</v>
      </c>
      <c r="AA9" s="12">
        <f t="shared" ref="AA9" si="36">$H6+$H8*(AA6-$N6)-$K8*(AA6-$N6)^2/2</f>
        <v>9.1381224000000003</v>
      </c>
      <c r="AB9" s="12">
        <f t="shared" ref="AB9" si="37">$H6+$H8*(AB6-$N6)-$K8*(AB6-$N6)^2/2</f>
        <v>10.440537600000006</v>
      </c>
      <c r="AC9" s="12">
        <f t="shared" ref="AC9" si="38">$H6+$H8*(AC6-$N6)-$K8*(AC6-$N6)^2/2</f>
        <v>11.332380000000001</v>
      </c>
      <c r="AD9" s="12">
        <f t="shared" ref="AD9" si="39">$H6+$H8*(AD6-$N6)-$K8*(AD6-$N6)^2/2</f>
        <v>11.813649600000012</v>
      </c>
      <c r="AE9" s="12">
        <f t="shared" ref="AE9" si="40">$H6+$H8*(AE6-$N6)-$K8*(AE6-$N6)^2/2</f>
        <v>11.884346400000013</v>
      </c>
      <c r="AF9" s="12">
        <f t="shared" ref="AF9" si="41">$H6+$H8*(AF6-$N6)-$K8*(AF6-$N6)^2/2</f>
        <v>11.544470400000009</v>
      </c>
      <c r="AG9" s="12">
        <f t="shared" ref="AG9" si="42">$H6+$H8*(AG6-$N6)-$K8*(AG6-$N6)^2/2</f>
        <v>10.794021600000022</v>
      </c>
      <c r="AH9" s="12">
        <f t="shared" ref="AH9" si="43">$H6+$H8*(AH6-$N6)-$K8*(AH6-$N6)^2/2</f>
        <v>9.6330000000000098</v>
      </c>
      <c r="AI9" s="12">
        <f t="shared" ref="AI9" si="44">$H6+$H8*(AI6-$N6)-$K8*(AI6-$N6)^2/2</f>
        <v>8.0614055999999863</v>
      </c>
      <c r="AJ9" s="12">
        <f t="shared" ref="AJ9" si="45">$H6+$H8*(AJ6-$N6)-$K8*(AJ6-$N6)^2/2</f>
        <v>6.0792384000000084</v>
      </c>
      <c r="AK9" s="12">
        <f t="shared" ref="AK9" si="46">$H6+$H8*(AK6-$N6)-$K8*(AK6-$N6)^2/2</f>
        <v>3.6864984000000049</v>
      </c>
      <c r="AL9" s="17">
        <f t="shared" ref="AL9" si="47">$H6+$H8*(AL6-$N6)-$K8*(AL6-$N6)^2/2</f>
        <v>-5.5274999999994634E-2</v>
      </c>
      <c r="AM9" s="12">
        <f t="shared" ref="AM9" si="48">$H6+$H8*(AM6-$N6)-$K8*(AM6-$N6)^2/2</f>
        <v>-2.3306999999999931</v>
      </c>
    </row>
    <row r="10" spans="1:46" x14ac:dyDescent="0.25">
      <c r="A10" s="1">
        <v>8</v>
      </c>
      <c r="B10" s="1">
        <v>4</v>
      </c>
      <c r="C10" s="1">
        <v>11</v>
      </c>
      <c r="D10" s="1">
        <v>3</v>
      </c>
      <c r="E10" s="1" t="s">
        <v>29</v>
      </c>
      <c r="F10" s="1">
        <v>-32.759</v>
      </c>
      <c r="G10" s="1">
        <v>4.4455999999999989</v>
      </c>
      <c r="H10" s="1">
        <v>-45.915599999999998</v>
      </c>
      <c r="I10" s="8">
        <f>I2</f>
        <v>5.4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 t="shared" ref="O10:AM10" si="49">O6</f>
        <v>0.15</v>
      </c>
      <c r="P10" s="1">
        <f t="shared" si="49"/>
        <v>0.43200000000000005</v>
      </c>
      <c r="Q10" s="1">
        <f t="shared" si="49"/>
        <v>0.64800000000000013</v>
      </c>
      <c r="R10" s="1">
        <f t="shared" si="49"/>
        <v>0.8640000000000001</v>
      </c>
      <c r="S10" s="1">
        <f t="shared" si="49"/>
        <v>1.08</v>
      </c>
      <c r="T10" s="1">
        <f t="shared" si="49"/>
        <v>1.2960000000000003</v>
      </c>
      <c r="U10" s="1">
        <f t="shared" si="49"/>
        <v>1.5120000000000002</v>
      </c>
      <c r="V10" s="1">
        <f t="shared" si="49"/>
        <v>1.7280000000000002</v>
      </c>
      <c r="W10" s="1">
        <f t="shared" si="49"/>
        <v>1.9440000000000002</v>
      </c>
      <c r="X10" s="1">
        <f t="shared" si="49"/>
        <v>2.16</v>
      </c>
      <c r="Y10" s="1">
        <f t="shared" si="49"/>
        <v>2.3760000000000003</v>
      </c>
      <c r="Z10" s="1">
        <f t="shared" si="49"/>
        <v>2.5920000000000005</v>
      </c>
      <c r="AA10" s="1">
        <f t="shared" si="49"/>
        <v>2.8080000000000003</v>
      </c>
      <c r="AB10" s="1">
        <f t="shared" si="49"/>
        <v>3.0240000000000005</v>
      </c>
      <c r="AC10" s="1">
        <f t="shared" si="49"/>
        <v>3.24</v>
      </c>
      <c r="AD10" s="1">
        <f t="shared" si="49"/>
        <v>3.4560000000000004</v>
      </c>
      <c r="AE10" s="1">
        <f t="shared" si="49"/>
        <v>3.6720000000000006</v>
      </c>
      <c r="AF10" s="1">
        <f t="shared" si="49"/>
        <v>3.8880000000000003</v>
      </c>
      <c r="AG10" s="1">
        <f t="shared" si="49"/>
        <v>4.1040000000000001</v>
      </c>
      <c r="AH10" s="1">
        <f t="shared" si="49"/>
        <v>4.32</v>
      </c>
      <c r="AI10" s="1">
        <f t="shared" si="49"/>
        <v>4.5360000000000005</v>
      </c>
      <c r="AJ10" s="1">
        <f t="shared" si="49"/>
        <v>4.7520000000000007</v>
      </c>
      <c r="AK10" s="1">
        <f t="shared" si="49"/>
        <v>4.9680000000000009</v>
      </c>
      <c r="AL10" s="16">
        <f t="shared" si="49"/>
        <v>5.25</v>
      </c>
      <c r="AM10" s="1">
        <f t="shared" si="49"/>
        <v>5.4</v>
      </c>
    </row>
    <row r="11" spans="1:46" x14ac:dyDescent="0.25">
      <c r="A11" s="1">
        <v>8</v>
      </c>
      <c r="B11" s="1">
        <v>4</v>
      </c>
      <c r="C11" s="1">
        <v>11</v>
      </c>
      <c r="D11" s="1">
        <v>3</v>
      </c>
      <c r="E11" s="1" t="s">
        <v>30</v>
      </c>
      <c r="F11" s="1">
        <v>-33.862000000000002</v>
      </c>
      <c r="G11" s="1">
        <v>-39.661699999999996</v>
      </c>
      <c r="H11" s="1">
        <v>-3.3842999999999996</v>
      </c>
      <c r="I11" s="8"/>
      <c r="J11" s="8"/>
      <c r="K11" s="8"/>
      <c r="L11" s="8"/>
      <c r="M11" s="11" t="s">
        <v>21</v>
      </c>
      <c r="N11" s="1">
        <f>F10</f>
        <v>-32.759</v>
      </c>
      <c r="O11" s="19">
        <f>$F10+$F12*(O10-$N10)-$J12*(O10-$N10)^2/2</f>
        <v>-27.316475000000001</v>
      </c>
      <c r="P11" s="10">
        <f>$F10+$F12*(P10-$N10)-$J12*(P10-$N10)^2/2</f>
        <v>-17.9312048</v>
      </c>
      <c r="Q11" s="10">
        <f>$F10+$F12*(Q10-$N10)-$J12*(Q10-$N10)^2/2</f>
        <v>-11.490084799999998</v>
      </c>
      <c r="R11" s="10">
        <f>$F10+$F12*(R10-$N10)-$J12*(R10-$N10)^2/2</f>
        <v>-5.6974831999999989</v>
      </c>
      <c r="S11" s="10">
        <f t="shared" ref="S11" si="50">$F10+$F12*(S10-$N10)-$J12*(S10-$N10)^2/2</f>
        <v>-0.55339999999999989</v>
      </c>
      <c r="T11" s="10">
        <f t="shared" ref="T11" si="51">$F10+$F12*(T10-$N10)-$J12*(T10-$N10)^2/2</f>
        <v>3.9421648000000022</v>
      </c>
      <c r="U11" s="10">
        <f t="shared" ref="U11" si="52">$F10+$F12*(U10-$N10)-$J12*(U10-$N10)^2/2</f>
        <v>7.7892112000000022</v>
      </c>
      <c r="V11" s="10">
        <f t="shared" ref="V11" si="53">$F10+$F12*(V10-$N10)-$J12*(V10-$N10)^2/2</f>
        <v>10.9877392</v>
      </c>
      <c r="W11" s="10">
        <f t="shared" ref="W11" si="54">$F10+$F12*(W10-$N10)-$J12*(W10-$N10)^2/2</f>
        <v>13.537748799999999</v>
      </c>
      <c r="X11" s="10">
        <f t="shared" ref="X11" si="55">$F10+$F12*(X10-$N10)-$J12*(X10-$N10)^2/2</f>
        <v>15.439239999999998</v>
      </c>
      <c r="Y11" s="10">
        <f t="shared" ref="Y11" si="56">$F10+$F12*(Y10-$N10)-$J12*(Y10-$N10)^2/2</f>
        <v>16.692212800000007</v>
      </c>
      <c r="Z11" s="10">
        <f t="shared" ref="Z11" si="57">$F10+$F12*(Z10-$N10)-$J12*(Z10-$N10)^2/2</f>
        <v>17.296667199999995</v>
      </c>
      <c r="AA11" s="10">
        <f t="shared" ref="AA11" si="58">$F10+$F12*(AA10-$N10)-$J12*(AA10-$N10)^2/2</f>
        <v>17.252603200000003</v>
      </c>
      <c r="AB11" s="10">
        <f t="shared" ref="AB11" si="59">$F10+$F12*(AB10-$N10)-$J12*(AB10-$N10)^2/2</f>
        <v>16.560020799999997</v>
      </c>
      <c r="AC11" s="10">
        <f t="shared" ref="AC11" si="60">$F10+$F12*(AC10-$N10)-$J12*(AC10-$N10)^2/2</f>
        <v>15.218919999999997</v>
      </c>
      <c r="AD11" s="10">
        <f t="shared" ref="AD11" si="61">$F10+$F12*(AD10-$N10)-$J12*(AD10-$N10)^2/2</f>
        <v>13.22930079999999</v>
      </c>
      <c r="AE11" s="10">
        <f t="shared" ref="AE11" si="62">$F10+$F12*(AE10-$N10)-$J12*(AE10-$N10)^2/2</f>
        <v>10.591163199999997</v>
      </c>
      <c r="AF11" s="10">
        <f t="shared" ref="AF11" si="63">$F10+$F12*(AF10-$N10)-$J12*(AF10-$N10)^2/2</f>
        <v>7.3045071999999891</v>
      </c>
      <c r="AG11" s="10">
        <f t="shared" ref="AG11" si="64">$F10+$F12*(AG10-$N10)-$J12*(AG10-$N10)^2/2</f>
        <v>3.3693327999999951</v>
      </c>
      <c r="AH11" s="10">
        <f t="shared" ref="AH11" si="65">$F10+$F12*(AH10-$N10)-$J12*(AH10-$N10)^2/2</f>
        <v>-1.2143599999999992</v>
      </c>
      <c r="AI11" s="10">
        <f t="shared" ref="AI11" si="66">$F10+$F12*(AI10-$N10)-$J12*(AI10-$N10)^2/2</f>
        <v>-6.4465712000000224</v>
      </c>
      <c r="AJ11" s="10">
        <f t="shared" ref="AJ11" si="67">$F10+$F12*(AJ10-$N10)-$J12*(AJ10-$N10)^2/2</f>
        <v>-12.327300799999989</v>
      </c>
      <c r="AK11" s="10">
        <f t="shared" ref="AK11" si="68">$F10+$F12*(AK10-$N10)-$J12*(AK10-$N10)^2/2</f>
        <v>-18.856548800000041</v>
      </c>
      <c r="AL11" s="17">
        <f>$F10+$F12*(AL10-$N10)-$J12*(AL10-$N10)^2/2</f>
        <v>-28.356875000000031</v>
      </c>
      <c r="AM11" s="10">
        <f t="shared" ref="AM11" si="69">$F10+$F12*(AM10-$N10)-$J12*(AM10-$N10)^2/2</f>
        <v>-33.860600000000034</v>
      </c>
    </row>
    <row r="12" spans="1:46" x14ac:dyDescent="0.25">
      <c r="A12" s="1">
        <v>8</v>
      </c>
      <c r="B12" s="1">
        <v>4</v>
      </c>
      <c r="C12" s="1">
        <v>11</v>
      </c>
      <c r="D12" s="1">
        <v>3</v>
      </c>
      <c r="E12" s="1" t="s">
        <v>31</v>
      </c>
      <c r="F12" s="1">
        <v>37.326000000000001</v>
      </c>
      <c r="G12" s="1">
        <v>15.5921</v>
      </c>
      <c r="H12" s="1">
        <v>31.635899999999999</v>
      </c>
      <c r="I12" s="8"/>
      <c r="J12" s="8">
        <f>(F12-F13)/$I$10</f>
        <v>13.9</v>
      </c>
      <c r="K12" s="8">
        <f>(G12-G13)/$I$10</f>
        <v>8.8000000000000007</v>
      </c>
      <c r="L12" s="8"/>
      <c r="M12" s="11" t="s">
        <v>37</v>
      </c>
      <c r="N12" s="8">
        <f>G10</f>
        <v>4.4455999999999989</v>
      </c>
      <c r="O12" s="17">
        <f>$G10+$G12*(O10-$N10)-$K12*(O10-$N10)^2/2</f>
        <v>6.685414999999999</v>
      </c>
      <c r="P12" s="12">
        <f>$G10+$G12*(P10-$N10)-$K12*(P10-$N10)^2/2</f>
        <v>10.3602416</v>
      </c>
      <c r="Q12" s="12">
        <f t="shared" ref="Q12:AL12" si="70">$G10+$G12*(Q10-$N10)-$K12*(Q10-$N10)^2/2</f>
        <v>12.701703200000001</v>
      </c>
      <c r="R12" s="12">
        <f t="shared" si="70"/>
        <v>14.632591999999999</v>
      </c>
      <c r="S12" s="12">
        <f t="shared" si="70"/>
        <v>16.152907999999996</v>
      </c>
      <c r="T12" s="12">
        <f t="shared" si="70"/>
        <v>17.262651200000001</v>
      </c>
      <c r="U12" s="12">
        <f t="shared" si="70"/>
        <v>17.9618216</v>
      </c>
      <c r="V12" s="12">
        <f t="shared" si="70"/>
        <v>18.250419199999996</v>
      </c>
      <c r="W12" s="12">
        <f t="shared" si="70"/>
        <v>18.128443999999998</v>
      </c>
      <c r="X12" s="12">
        <f t="shared" si="70"/>
        <v>17.595895999999996</v>
      </c>
      <c r="Y12" s="12">
        <f t="shared" si="70"/>
        <v>16.652775199999994</v>
      </c>
      <c r="Z12" s="12">
        <f t="shared" si="70"/>
        <v>15.299081599999997</v>
      </c>
      <c r="AA12" s="12">
        <f t="shared" si="70"/>
        <v>13.534815199999997</v>
      </c>
      <c r="AB12" s="12">
        <f t="shared" si="70"/>
        <v>11.359975999999996</v>
      </c>
      <c r="AC12" s="12">
        <f t="shared" si="70"/>
        <v>8.7745639999999909</v>
      </c>
      <c r="AD12" s="12">
        <f t="shared" si="70"/>
        <v>5.7785791999999887</v>
      </c>
      <c r="AE12" s="12">
        <f t="shared" si="70"/>
        <v>2.3720215999999823</v>
      </c>
      <c r="AF12" s="12">
        <f t="shared" si="70"/>
        <v>-1.4451088000000283</v>
      </c>
      <c r="AG12" s="12">
        <f t="shared" si="70"/>
        <v>-5.6728120000000075</v>
      </c>
      <c r="AH12" s="12">
        <f t="shared" si="70"/>
        <v>-10.311088000000012</v>
      </c>
      <c r="AI12" s="12">
        <f t="shared" si="70"/>
        <v>-15.359936800000028</v>
      </c>
      <c r="AJ12" s="12">
        <f t="shared" si="70"/>
        <v>-20.819358400000027</v>
      </c>
      <c r="AK12" s="12">
        <f t="shared" si="70"/>
        <v>-26.689352800000023</v>
      </c>
      <c r="AL12" s="17">
        <f t="shared" si="70"/>
        <v>-34.970875000000007</v>
      </c>
      <c r="AM12" s="12">
        <f>$G10+$G12*(AM10-$N10)-$K12*(AM10-$N10)^2/2</f>
        <v>-39.66106000000002</v>
      </c>
    </row>
    <row r="13" spans="1:46" x14ac:dyDescent="0.25">
      <c r="A13" s="1">
        <v>8</v>
      </c>
      <c r="B13" s="1">
        <v>4</v>
      </c>
      <c r="C13" s="1">
        <v>11</v>
      </c>
      <c r="D13" s="1">
        <v>3</v>
      </c>
      <c r="E13" s="1" t="s">
        <v>32</v>
      </c>
      <c r="F13" s="1">
        <v>-37.734000000000002</v>
      </c>
      <c r="G13" s="1">
        <v>-31.927900000000001</v>
      </c>
      <c r="H13" s="1">
        <v>-15.884099999999998</v>
      </c>
      <c r="I13" s="8"/>
      <c r="J13" s="8"/>
      <c r="K13" s="8"/>
      <c r="L13" s="8"/>
      <c r="M13" s="11" t="s">
        <v>38</v>
      </c>
      <c r="N13" s="8">
        <f>H10</f>
        <v>-45.915599999999998</v>
      </c>
      <c r="O13" s="19">
        <f>$H10+$H12*(O10-$N10)-$K12*(O10-$N10)^2/2</f>
        <v>-41.269214999999996</v>
      </c>
      <c r="P13" s="12">
        <f>$H10+$H12*(P10-$N10)-$K12*(P10-$N10)^2/2</f>
        <v>-33.070036799999997</v>
      </c>
      <c r="Q13" s="12">
        <f t="shared" ref="Q13" si="71">$H10+$H12*(Q10-$N10)-$K12*(Q10-$N10)^2/2</f>
        <v>-27.263114399999996</v>
      </c>
      <c r="R13" s="12">
        <f t="shared" ref="R13" si="72">$H10+$H12*(R10-$N10)-$K12*(R10-$N10)^2/2</f>
        <v>-21.866764799999995</v>
      </c>
      <c r="S13" s="12">
        <f t="shared" ref="S13" si="73">$H10+$H12*(S10-$N10)-$K12*(S10-$N10)^2/2</f>
        <v>-16.880987999999995</v>
      </c>
      <c r="T13" s="12">
        <f t="shared" ref="T13" si="74">$H10+$H12*(T10-$N10)-$K12*(T10-$N10)^2/2</f>
        <v>-12.305783999999996</v>
      </c>
      <c r="U13" s="12">
        <f t="shared" ref="U13" si="75">$H10+$H12*(U10-$N10)-$K12*(U10-$N10)^2/2</f>
        <v>-8.1411527999999969</v>
      </c>
      <c r="V13" s="12">
        <f t="shared" ref="V13" si="76">$H10+$H12*(V10-$N10)-$K12*(V10-$N10)^2/2</f>
        <v>-4.3870943999999934</v>
      </c>
      <c r="W13" s="12">
        <f t="shared" ref="W13" si="77">$H10+$H12*(W10-$N10)-$K12*(W10-$N10)^2/2</f>
        <v>-1.0436087999999977</v>
      </c>
      <c r="X13" s="12">
        <f t="shared" ref="X13" si="78">$H10+$H12*(X10-$N10)-$K12*(X10-$N10)^2/2</f>
        <v>1.8893040000000028</v>
      </c>
      <c r="Y13" s="12">
        <f t="shared" ref="Y13" si="79">$H10+$H12*(Y10-$N10)-$K12*(Y10-$N10)^2/2</f>
        <v>4.4116440000000026</v>
      </c>
      <c r="Z13" s="12">
        <f t="shared" ref="Z13" si="80">$H10+$H12*(Z10-$N10)-$K12*(Z10-$N10)^2/2</f>
        <v>6.5234112000000017</v>
      </c>
      <c r="AA13" s="12">
        <f t="shared" ref="AA13" si="81">$H10+$H12*(AA10-$N10)-$K12*(AA10-$N10)^2/2</f>
        <v>8.2246055999999967</v>
      </c>
      <c r="AB13" s="12">
        <f t="shared" ref="AB13" si="82">$H10+$H12*(AB10-$N10)-$K12*(AB10-$N10)^2/2</f>
        <v>9.5152271999999982</v>
      </c>
      <c r="AC13" s="12">
        <f t="shared" ref="AC13" si="83">$H10+$H12*(AC10-$N10)-$K12*(AC10-$N10)^2/2</f>
        <v>10.395275999999988</v>
      </c>
      <c r="AD13" s="12">
        <f t="shared" ref="AD13" si="84">$H10+$H12*(AD10-$N10)-$K12*(AD10-$N10)^2/2</f>
        <v>10.864752000000003</v>
      </c>
      <c r="AE13" s="12">
        <f t="shared" ref="AE13" si="85">$H10+$H12*(AE10-$N10)-$K12*(AE10-$N10)^2/2</f>
        <v>10.923655199999999</v>
      </c>
      <c r="AF13" s="12">
        <f t="shared" ref="AF13" si="86">$H10+$H12*(AF10-$N10)-$K12*(AF10-$N10)^2/2</f>
        <v>10.571985599999991</v>
      </c>
      <c r="AG13" s="12">
        <f t="shared" ref="AG13" si="87">$H10+$H12*(AG10-$N10)-$K12*(AG10-$N10)^2/2</f>
        <v>9.8097431999999856</v>
      </c>
      <c r="AH13" s="12">
        <f t="shared" ref="AH13" si="88">$H10+$H12*(AH10-$N10)-$K12*(AH10-$N10)^2/2</f>
        <v>8.6369279999999975</v>
      </c>
      <c r="AI13" s="12">
        <f t="shared" ref="AI13" si="89">$H10+$H12*(AI10-$N10)-$K12*(AI10-$N10)^2/2</f>
        <v>7.0535399999999981</v>
      </c>
      <c r="AJ13" s="12">
        <f t="shared" ref="AJ13" si="90">$H10+$H12*(AJ10-$N10)-$K12*(AJ10-$N10)^2/2</f>
        <v>5.0595791999999875</v>
      </c>
      <c r="AK13" s="12">
        <f t="shared" ref="AK13" si="91">$H10+$H12*(AK10-$N10)-$K12*(AK10-$N10)^2/2</f>
        <v>2.655045599999994</v>
      </c>
      <c r="AL13" s="17">
        <f t="shared" ref="AL13" si="92">$H10+$H12*(AL10-$N10)-$K12*(AL10-$N10)^2/2</f>
        <v>-1.1021250000000151</v>
      </c>
      <c r="AM13" s="12">
        <f t="shared" ref="AM13" si="93">$H10+$H12*(AM10-$N10)-$K12*(AM10-$N10)^2/2</f>
        <v>-3.3857400000000126</v>
      </c>
    </row>
    <row r="14" spans="1:46" x14ac:dyDescent="0.25">
      <c r="A14" s="1">
        <v>8</v>
      </c>
      <c r="B14" s="1">
        <v>4</v>
      </c>
      <c r="C14" s="1">
        <v>11</v>
      </c>
      <c r="D14" s="1">
        <v>2</v>
      </c>
      <c r="E14" s="1" t="s">
        <v>29</v>
      </c>
      <c r="F14" s="1">
        <v>-32.841000000000001</v>
      </c>
      <c r="G14" s="1">
        <v>6.3887</v>
      </c>
      <c r="H14" s="1">
        <v>-47.908700000000003</v>
      </c>
      <c r="I14" s="8">
        <f>I2</f>
        <v>5.4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94">O10</f>
        <v>0.15</v>
      </c>
      <c r="P14" s="1">
        <f t="shared" si="94"/>
        <v>0.43200000000000005</v>
      </c>
      <c r="Q14" s="1">
        <f t="shared" si="94"/>
        <v>0.64800000000000013</v>
      </c>
      <c r="R14" s="1">
        <f t="shared" si="94"/>
        <v>0.8640000000000001</v>
      </c>
      <c r="S14" s="1">
        <f t="shared" si="94"/>
        <v>1.08</v>
      </c>
      <c r="T14" s="1">
        <f t="shared" si="94"/>
        <v>1.2960000000000003</v>
      </c>
      <c r="U14" s="1">
        <f t="shared" si="94"/>
        <v>1.5120000000000002</v>
      </c>
      <c r="V14" s="1">
        <f t="shared" si="94"/>
        <v>1.7280000000000002</v>
      </c>
      <c r="W14" s="1">
        <f t="shared" si="94"/>
        <v>1.9440000000000002</v>
      </c>
      <c r="X14" s="1">
        <f t="shared" si="94"/>
        <v>2.16</v>
      </c>
      <c r="Y14" s="1">
        <f t="shared" si="94"/>
        <v>2.3760000000000003</v>
      </c>
      <c r="Z14" s="1">
        <f t="shared" si="94"/>
        <v>2.5920000000000005</v>
      </c>
      <c r="AA14" s="1">
        <f t="shared" si="94"/>
        <v>2.8080000000000003</v>
      </c>
      <c r="AB14" s="1">
        <f t="shared" si="94"/>
        <v>3.0240000000000005</v>
      </c>
      <c r="AC14" s="1">
        <f t="shared" si="94"/>
        <v>3.24</v>
      </c>
      <c r="AD14" s="1">
        <f t="shared" si="94"/>
        <v>3.4560000000000004</v>
      </c>
      <c r="AE14" s="1">
        <f t="shared" si="94"/>
        <v>3.6720000000000006</v>
      </c>
      <c r="AF14" s="1">
        <f t="shared" si="94"/>
        <v>3.8880000000000003</v>
      </c>
      <c r="AG14" s="1">
        <f t="shared" si="94"/>
        <v>4.1040000000000001</v>
      </c>
      <c r="AH14" s="1">
        <f t="shared" si="94"/>
        <v>4.32</v>
      </c>
      <c r="AI14" s="1">
        <f t="shared" si="94"/>
        <v>4.5360000000000005</v>
      </c>
      <c r="AJ14" s="1">
        <f t="shared" si="94"/>
        <v>4.7520000000000007</v>
      </c>
      <c r="AK14" s="1">
        <f t="shared" si="94"/>
        <v>4.9680000000000009</v>
      </c>
      <c r="AL14" s="16">
        <f t="shared" si="94"/>
        <v>5.25</v>
      </c>
      <c r="AM14" s="1">
        <f t="shared" si="94"/>
        <v>5.4</v>
      </c>
    </row>
    <row r="15" spans="1:46" x14ac:dyDescent="0.25">
      <c r="A15" s="1">
        <v>8</v>
      </c>
      <c r="B15" s="1">
        <v>4</v>
      </c>
      <c r="C15" s="1">
        <v>11</v>
      </c>
      <c r="D15" s="1">
        <v>2</v>
      </c>
      <c r="E15" s="1" t="s">
        <v>30</v>
      </c>
      <c r="F15" s="1">
        <v>-34.048999999999999</v>
      </c>
      <c r="G15" s="1">
        <v>-41.317599999999999</v>
      </c>
      <c r="H15" s="1">
        <v>-1.9844000000000008</v>
      </c>
      <c r="I15" s="8"/>
      <c r="J15" s="8"/>
      <c r="K15" s="8"/>
      <c r="L15" s="8"/>
      <c r="M15" s="11" t="s">
        <v>21</v>
      </c>
      <c r="N15" s="1">
        <f>F14</f>
        <v>-32.841000000000001</v>
      </c>
      <c r="O15" s="19">
        <f>$F14+$F16*(O14-$N14)-$J16*(O14-$N14)^2/2</f>
        <v>-27.401475000000001</v>
      </c>
      <c r="P15" s="10">
        <f>$F14+$F16*(P14-$N14)-$J16*(P14-$N14)^2/2</f>
        <v>-18.0218448</v>
      </c>
      <c r="Q15" s="10">
        <f>$F14+$F16*(Q14-$N14)-$J16*(Q14-$N14)^2/2</f>
        <v>-11.585044799999999</v>
      </c>
      <c r="R15" s="10">
        <f>$F14+$F16*(R14-$N14)-$J16*(R14-$N14)^2/2</f>
        <v>-5.7967631999999991</v>
      </c>
      <c r="S15" s="10">
        <f t="shared" ref="S15" si="95">$F14+$F16*(S14-$N14)-$J16*(S14-$N14)^2/2</f>
        <v>-0.65700000000000003</v>
      </c>
      <c r="T15" s="10">
        <f t="shared" ref="T15" si="96">$F14+$F16*(T14-$N14)-$J16*(T14-$N14)^2/2</f>
        <v>3.8342448000000022</v>
      </c>
      <c r="U15" s="10">
        <f t="shared" ref="U15" si="97">$F14+$F16*(U14-$N14)-$J16*(U14-$N14)^2/2</f>
        <v>7.6769712000000023</v>
      </c>
      <c r="V15" s="10">
        <f t="shared" ref="V15" si="98">$F14+$F16*(V14-$N14)-$J16*(V14-$N14)^2/2</f>
        <v>10.8711792</v>
      </c>
      <c r="W15" s="10">
        <f t="shared" ref="W15" si="99">$F14+$F16*(W14-$N14)-$J16*(W14-$N14)^2/2</f>
        <v>13.416868799999992</v>
      </c>
      <c r="X15" s="10">
        <f t="shared" ref="X15" si="100">$F14+$F16*(X14-$N14)-$J16*(X14-$N14)^2/2</f>
        <v>15.314039999999999</v>
      </c>
      <c r="Y15" s="10">
        <f t="shared" ref="Y15" si="101">$F14+$F16*(Y14-$N14)-$J16*(Y14-$N14)^2/2</f>
        <v>16.562692800000001</v>
      </c>
      <c r="Z15" s="10">
        <f t="shared" ref="Z15" si="102">$F14+$F16*(Z14-$N14)-$J16*(Z14-$N14)^2/2</f>
        <v>17.162827199999995</v>
      </c>
      <c r="AA15" s="10">
        <f t="shared" ref="AA15" si="103">$F14+$F16*(AA14-$N14)-$J16*(AA14-$N14)^2/2</f>
        <v>17.114443200000004</v>
      </c>
      <c r="AB15" s="10">
        <f t="shared" ref="AB15" si="104">$F14+$F16*(AB14-$N14)-$J16*(AB14-$N14)^2/2</f>
        <v>16.417540800000005</v>
      </c>
      <c r="AC15" s="10">
        <f t="shared" ref="AC15" si="105">$F14+$F16*(AC14-$N14)-$J16*(AC14-$N14)^2/2</f>
        <v>15.072119999999984</v>
      </c>
      <c r="AD15" s="10">
        <f t="shared" ref="AD15" si="106">$F14+$F16*(AD14-$N14)-$J16*(AD14-$N14)^2/2</f>
        <v>13.078180799999984</v>
      </c>
      <c r="AE15" s="10">
        <f t="shared" ref="AE15" si="107">$F14+$F16*(AE14-$N14)-$J16*(AE14-$N14)^2/2</f>
        <v>10.435723199999984</v>
      </c>
      <c r="AF15" s="10">
        <f t="shared" ref="AF15" si="108">$F14+$F16*(AF14-$N14)-$J16*(AF14-$N14)^2/2</f>
        <v>7.1447471999999692</v>
      </c>
      <c r="AG15" s="10">
        <f t="shared" ref="AG15" si="109">$F14+$F16*(AG14-$N14)-$J16*(AG14-$N14)^2/2</f>
        <v>3.2052527999999967</v>
      </c>
      <c r="AH15" s="10">
        <f t="shared" ref="AH15" si="110">$F14+$F16*(AH14-$N14)-$J16*(AH14-$N14)^2/2</f>
        <v>-1.3827600000000189</v>
      </c>
      <c r="AI15" s="10">
        <f t="shared" ref="AI15" si="111">$F14+$F16*(AI14-$N14)-$J16*(AI14-$N14)^2/2</f>
        <v>-6.6192912000000206</v>
      </c>
      <c r="AJ15" s="10">
        <f t="shared" ref="AJ15" si="112">$F14+$F16*(AJ14-$N14)-$J16*(AJ14-$N14)^2/2</f>
        <v>-12.504340800000023</v>
      </c>
      <c r="AK15" s="10">
        <f t="shared" ref="AK15" si="113">$F14+$F16*(AK14-$N14)-$J16*(AK14-$N14)^2/2</f>
        <v>-19.037908800000054</v>
      </c>
      <c r="AL15" s="17">
        <f>$F14+$F16*(AL14-$N14)-$J16*(AL14-$N14)^2/2</f>
        <v>-28.543875000000043</v>
      </c>
      <c r="AM15" s="10">
        <f t="shared" ref="AM15" si="114">$F14+$F16*(AM14-$N14)-$J16*(AM14-$N14)^2/2</f>
        <v>-34.050600000000031</v>
      </c>
    </row>
    <row r="16" spans="1:46" x14ac:dyDescent="0.25">
      <c r="A16" s="1">
        <v>8</v>
      </c>
      <c r="B16" s="1">
        <v>4</v>
      </c>
      <c r="C16" s="1">
        <v>11</v>
      </c>
      <c r="D16" s="1">
        <v>2</v>
      </c>
      <c r="E16" s="1" t="s">
        <v>31</v>
      </c>
      <c r="F16" s="1">
        <v>37.305999999999997</v>
      </c>
      <c r="G16" s="1">
        <v>14.926600000000001</v>
      </c>
      <c r="H16" s="1">
        <v>32.263399999999997</v>
      </c>
      <c r="I16" s="8"/>
      <c r="J16" s="8">
        <f>(F16-F17)/$I$14</f>
        <v>13.9</v>
      </c>
      <c r="K16" s="8">
        <f>(G16-G17)/$I$14</f>
        <v>8.8000000000000007</v>
      </c>
      <c r="L16" s="8"/>
      <c r="M16" s="11" t="s">
        <v>37</v>
      </c>
      <c r="N16" s="8">
        <f>G14</f>
        <v>6.3887</v>
      </c>
      <c r="O16" s="17">
        <f>$G14+$G16*(O14-$N14)-$K16*(O14-$N14)^2/2</f>
        <v>8.5286899999999992</v>
      </c>
      <c r="P16" s="12">
        <f>$G14+$G16*(P14-$N14)-$K16*(P14-$N14)^2/2</f>
        <v>12.0158456</v>
      </c>
      <c r="Q16" s="12">
        <f t="shared" ref="Q16:AL16" si="115">$G14+$G16*(Q14-$N14)-$K16*(Q14-$N14)^2/2</f>
        <v>14.213559199999999</v>
      </c>
      <c r="R16" s="12">
        <f t="shared" si="115"/>
        <v>16.000699999999998</v>
      </c>
      <c r="S16" s="12">
        <f t="shared" si="115"/>
        <v>17.377268000000001</v>
      </c>
      <c r="T16" s="12">
        <f t="shared" si="115"/>
        <v>18.343263199999999</v>
      </c>
      <c r="U16" s="12">
        <f t="shared" si="115"/>
        <v>18.8986856</v>
      </c>
      <c r="V16" s="12">
        <f t="shared" si="115"/>
        <v>19.043535199999994</v>
      </c>
      <c r="W16" s="12">
        <f t="shared" si="115"/>
        <v>18.777811999999994</v>
      </c>
      <c r="X16" s="12">
        <f t="shared" si="115"/>
        <v>18.101516000000004</v>
      </c>
      <c r="Y16" s="12">
        <f t="shared" si="115"/>
        <v>17.014647199999999</v>
      </c>
      <c r="Z16" s="12">
        <f t="shared" si="115"/>
        <v>15.517205599999993</v>
      </c>
      <c r="AA16" s="12">
        <f t="shared" si="115"/>
        <v>13.609191199999998</v>
      </c>
      <c r="AB16" s="12">
        <f t="shared" si="115"/>
        <v>11.290603999999995</v>
      </c>
      <c r="AC16" s="12">
        <f t="shared" si="115"/>
        <v>8.5614439999999945</v>
      </c>
      <c r="AD16" s="12">
        <f t="shared" si="115"/>
        <v>5.4217111999999901</v>
      </c>
      <c r="AE16" s="12">
        <f t="shared" si="115"/>
        <v>1.8714055999999886</v>
      </c>
      <c r="AF16" s="12">
        <f t="shared" si="115"/>
        <v>-2.0894728000000242</v>
      </c>
      <c r="AG16" s="12">
        <f t="shared" si="115"/>
        <v>-6.4609239999999915</v>
      </c>
      <c r="AH16" s="12">
        <f t="shared" si="115"/>
        <v>-11.242947999999998</v>
      </c>
      <c r="AI16" s="12">
        <f t="shared" si="115"/>
        <v>-16.435544800000017</v>
      </c>
      <c r="AJ16" s="12">
        <f t="shared" si="115"/>
        <v>-22.038714400000018</v>
      </c>
      <c r="AK16" s="12">
        <f t="shared" si="115"/>
        <v>-28.05245680000003</v>
      </c>
      <c r="AL16" s="17">
        <f t="shared" si="115"/>
        <v>-36.521650000000008</v>
      </c>
      <c r="AM16" s="12">
        <f>$G14+$G16*(AM14-$N14)-$K16*(AM14-$N14)^2/2</f>
        <v>-41.311660000000018</v>
      </c>
    </row>
    <row r="17" spans="1:39" x14ac:dyDescent="0.25">
      <c r="A17" s="1">
        <v>8</v>
      </c>
      <c r="B17" s="1">
        <v>4</v>
      </c>
      <c r="C17" s="1">
        <v>11</v>
      </c>
      <c r="D17" s="1">
        <v>2</v>
      </c>
      <c r="E17" s="1" t="s">
        <v>32</v>
      </c>
      <c r="F17" s="1">
        <v>-37.753999999999998</v>
      </c>
      <c r="G17" s="1">
        <v>-32.593400000000003</v>
      </c>
      <c r="H17" s="1">
        <v>-15.256600000000002</v>
      </c>
      <c r="I17" s="8"/>
      <c r="J17" s="8"/>
      <c r="K17" s="8"/>
      <c r="L17" s="8"/>
      <c r="M17" s="11" t="s">
        <v>38</v>
      </c>
      <c r="N17" s="8">
        <f>H14</f>
        <v>-47.908700000000003</v>
      </c>
      <c r="O17" s="19">
        <f>$H14+$H16*(O14-$N14)-$K16*(O14-$N14)^2/2</f>
        <v>-43.168190000000003</v>
      </c>
      <c r="P17" s="12">
        <f>$H14+$H16*(P14-$N14)-$K16*(P14-$N14)^2/2</f>
        <v>-34.792056800000005</v>
      </c>
      <c r="Q17" s="12">
        <f t="shared" ref="Q17" si="116">$H14+$H16*(Q14-$N14)-$K16*(Q14-$N14)^2/2</f>
        <v>-28.849594400000001</v>
      </c>
      <c r="R17" s="12">
        <f t="shared" ref="R17" si="117">$H14+$H16*(R14-$N14)-$K16*(R14-$N14)^2/2</f>
        <v>-23.317704800000005</v>
      </c>
      <c r="S17" s="12">
        <f t="shared" ref="S17" si="118">$H14+$H16*(S14-$N14)-$K16*(S14-$N14)^2/2</f>
        <v>-18.196388000000006</v>
      </c>
      <c r="T17" s="12">
        <f t="shared" ref="T17" si="119">$H14+$H16*(T14-$N14)-$K16*(T14-$N14)^2/2</f>
        <v>-13.485644000000001</v>
      </c>
      <c r="U17" s="12">
        <f t="shared" ref="U17" si="120">$H14+$H16*(U14-$N14)-$K16*(U14-$N14)^2/2</f>
        <v>-9.185472800000003</v>
      </c>
      <c r="V17" s="12">
        <f t="shared" ref="V17" si="121">$H14+$H16*(V14-$N14)-$K16*(V14-$N14)^2/2</f>
        <v>-5.2958744000000078</v>
      </c>
      <c r="W17" s="12">
        <f t="shared" ref="W17" si="122">$H14+$H16*(W14-$N14)-$K16*(W14-$N14)^2/2</f>
        <v>-1.816848800000006</v>
      </c>
      <c r="X17" s="12">
        <f t="shared" ref="X17" si="123">$H14+$H16*(X14-$N14)-$K16*(X14-$N14)^2/2</f>
        <v>1.2516039999999862</v>
      </c>
      <c r="Y17" s="12">
        <f t="shared" ref="Y17" si="124">$H14+$H16*(Y14-$N14)-$K16*(Y14-$N14)^2/2</f>
        <v>3.909483999999992</v>
      </c>
      <c r="Z17" s="12">
        <f t="shared" ref="Z17" si="125">$H14+$H16*(Z14-$N14)-$K16*(Z14-$N14)^2/2</f>
        <v>6.1567911999999971</v>
      </c>
      <c r="AA17" s="12">
        <f t="shared" ref="AA17" si="126">$H14+$H16*(AA14-$N14)-$K16*(AA14-$N14)^2/2</f>
        <v>7.9935255999999839</v>
      </c>
      <c r="AB17" s="12">
        <f t="shared" ref="AB17" si="127">$H14+$H16*(AB14-$N14)-$K16*(AB14-$N14)^2/2</f>
        <v>9.4196871999999914</v>
      </c>
      <c r="AC17" s="12">
        <f t="shared" ref="AC17" si="128">$H14+$H16*(AC14-$N14)-$K16*(AC14-$N14)^2/2</f>
        <v>10.435275999999988</v>
      </c>
      <c r="AD17" s="12">
        <f t="shared" ref="AD17" si="129">$H14+$H16*(AD14-$N14)-$K16*(AD14-$N14)^2/2</f>
        <v>11.04029199999998</v>
      </c>
      <c r="AE17" s="12">
        <f t="shared" ref="AE17" si="130">$H14+$H16*(AE14-$N14)-$K16*(AE14-$N14)^2/2</f>
        <v>11.234735199999974</v>
      </c>
      <c r="AF17" s="12">
        <f t="shared" ref="AF17" si="131">$H14+$H16*(AF14-$N14)-$K16*(AF14-$N14)^2/2</f>
        <v>11.018605599999987</v>
      </c>
      <c r="AG17" s="12">
        <f t="shared" ref="AG17" si="132">$H14+$H16*(AG14-$N14)-$K16*(AG14-$N14)^2/2</f>
        <v>10.391903199999987</v>
      </c>
      <c r="AH17" s="12">
        <f t="shared" ref="AH17" si="133">$H14+$H16*(AH14-$N14)-$K16*(AH14-$N14)^2/2</f>
        <v>9.3546279999999626</v>
      </c>
      <c r="AI17" s="12">
        <f t="shared" ref="AI17" si="134">$H14+$H16*(AI14-$N14)-$K16*(AI14-$N14)^2/2</f>
        <v>7.9067799999999551</v>
      </c>
      <c r="AJ17" s="12">
        <f t="shared" ref="AJ17" si="135">$H14+$H16*(AJ14-$N14)-$K16*(AJ14-$N14)^2/2</f>
        <v>6.0483591999999646</v>
      </c>
      <c r="AK17" s="12">
        <f t="shared" ref="AK17" si="136">$H14+$H16*(AK14-$N14)-$K16*(AK14-$N14)^2/2</f>
        <v>3.7793655999999629</v>
      </c>
      <c r="AL17" s="17">
        <f t="shared" ref="AL17" si="137">$H14+$H16*(AL14-$N14)-$K16*(AL14-$N14)^2/2</f>
        <v>0.19914999999997463</v>
      </c>
      <c r="AM17" s="12">
        <f t="shared" ref="AM17" si="138">$H14+$H16*(AM14-$N14)-$K16*(AM14-$N14)^2/2</f>
        <v>-1.9903400000000318</v>
      </c>
    </row>
    <row r="18" spans="1:39" x14ac:dyDescent="0.25">
      <c r="A18" s="1">
        <v>8</v>
      </c>
      <c r="B18" s="1">
        <v>4</v>
      </c>
      <c r="C18" s="1">
        <v>11</v>
      </c>
      <c r="D18" s="1">
        <v>1</v>
      </c>
      <c r="E18" s="1" t="s">
        <v>29</v>
      </c>
      <c r="F18" s="1">
        <v>-30.896999999999998</v>
      </c>
      <c r="G18" s="1">
        <v>7.5287000000000006</v>
      </c>
      <c r="H18" s="1">
        <v>-46.552700000000002</v>
      </c>
      <c r="I18" s="8">
        <f>I2</f>
        <v>5.4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39">O14</f>
        <v>0.15</v>
      </c>
      <c r="P18" s="1">
        <f t="shared" si="139"/>
        <v>0.43200000000000005</v>
      </c>
      <c r="Q18" s="1">
        <f t="shared" si="139"/>
        <v>0.64800000000000013</v>
      </c>
      <c r="R18" s="1">
        <f t="shared" si="139"/>
        <v>0.8640000000000001</v>
      </c>
      <c r="S18" s="1">
        <f t="shared" si="139"/>
        <v>1.08</v>
      </c>
      <c r="T18" s="1">
        <f t="shared" si="139"/>
        <v>1.2960000000000003</v>
      </c>
      <c r="U18" s="1">
        <f t="shared" si="139"/>
        <v>1.5120000000000002</v>
      </c>
      <c r="V18" s="1">
        <f t="shared" si="139"/>
        <v>1.7280000000000002</v>
      </c>
      <c r="W18" s="1">
        <f t="shared" si="139"/>
        <v>1.9440000000000002</v>
      </c>
      <c r="X18" s="1">
        <f t="shared" si="139"/>
        <v>2.16</v>
      </c>
      <c r="Y18" s="1">
        <f t="shared" si="139"/>
        <v>2.3760000000000003</v>
      </c>
      <c r="Z18" s="1">
        <f t="shared" si="139"/>
        <v>2.5920000000000005</v>
      </c>
      <c r="AA18" s="1">
        <f t="shared" si="139"/>
        <v>2.8080000000000003</v>
      </c>
      <c r="AB18" s="1">
        <f t="shared" si="139"/>
        <v>3.0240000000000005</v>
      </c>
      <c r="AC18" s="1">
        <f t="shared" si="139"/>
        <v>3.24</v>
      </c>
      <c r="AD18" s="1">
        <f t="shared" si="139"/>
        <v>3.4560000000000004</v>
      </c>
      <c r="AE18" s="1">
        <f t="shared" si="139"/>
        <v>3.6720000000000006</v>
      </c>
      <c r="AF18" s="1">
        <f t="shared" si="139"/>
        <v>3.8880000000000003</v>
      </c>
      <c r="AG18" s="1">
        <f t="shared" si="139"/>
        <v>4.1040000000000001</v>
      </c>
      <c r="AH18" s="1">
        <f t="shared" si="139"/>
        <v>4.32</v>
      </c>
      <c r="AI18" s="1">
        <f t="shared" si="139"/>
        <v>4.5360000000000005</v>
      </c>
      <c r="AJ18" s="1">
        <f t="shared" si="139"/>
        <v>4.7520000000000007</v>
      </c>
      <c r="AK18" s="1">
        <f t="shared" si="139"/>
        <v>4.9680000000000009</v>
      </c>
      <c r="AL18" s="16">
        <f t="shared" si="139"/>
        <v>5.25</v>
      </c>
      <c r="AM18" s="1">
        <f t="shared" si="139"/>
        <v>5.4</v>
      </c>
    </row>
    <row r="19" spans="1:39" x14ac:dyDescent="0.25">
      <c r="A19" s="1">
        <v>8</v>
      </c>
      <c r="B19" s="1">
        <v>4</v>
      </c>
      <c r="C19" s="1">
        <v>11</v>
      </c>
      <c r="D19" s="1">
        <v>1</v>
      </c>
      <c r="E19" s="1" t="s">
        <v>30</v>
      </c>
      <c r="F19" s="1">
        <v>-35.585999999999999</v>
      </c>
      <c r="G19" s="1">
        <v>-40.255200000000002</v>
      </c>
      <c r="H19" s="1">
        <v>-5.0627999999999993</v>
      </c>
      <c r="I19" s="8"/>
      <c r="J19" s="8"/>
      <c r="K19" s="8"/>
      <c r="L19" s="8"/>
      <c r="M19" s="11" t="s">
        <v>21</v>
      </c>
      <c r="N19" s="1">
        <f>F18</f>
        <v>-30.896999999999998</v>
      </c>
      <c r="O19" s="19">
        <f>$F18+$F20*(O18-$N18)-$J20*(O18-$N18)^2/2</f>
        <v>-25.554075000000001</v>
      </c>
      <c r="P19" s="10">
        <f>$F18+$F20*(P18-$N18)-$J20*(P18-$N18)^2/2</f>
        <v>-16.356052799999997</v>
      </c>
      <c r="Q19" s="10">
        <f>$F18+$F20*(Q18-$N18)-$J20*(Q18-$N18)^2/2</f>
        <v>-10.058356799999995</v>
      </c>
      <c r="R19" s="10">
        <f>$F18+$F20*(R18-$N18)-$J20*(R18-$N18)^2/2</f>
        <v>-4.4091791999999952</v>
      </c>
      <c r="S19" s="10">
        <f t="shared" ref="S19" si="140">$F18+$F20*(S18-$N18)-$J20*(S18-$N18)^2/2</f>
        <v>0.59148000000000067</v>
      </c>
      <c r="T19" s="10">
        <f t="shared" ref="T19" si="141">$F18+$F20*(T18-$N18)-$J20*(T18-$N18)^2/2</f>
        <v>4.9436208000000068</v>
      </c>
      <c r="U19" s="10">
        <f t="shared" ref="U19" si="142">$F18+$F20*(U18-$N18)-$J20*(U18-$N18)^2/2</f>
        <v>8.6472432000000037</v>
      </c>
      <c r="V19" s="10">
        <f t="shared" ref="V19" si="143">$F18+$F20*(V18-$N18)-$J20*(V18-$N18)^2/2</f>
        <v>11.702347200000006</v>
      </c>
      <c r="W19" s="10">
        <f t="shared" ref="W19" si="144">$F18+$F20*(W18-$N18)-$J20*(W18-$N18)^2/2</f>
        <v>14.108932799999995</v>
      </c>
      <c r="X19" s="10">
        <f t="shared" ref="X19" si="145">$F18+$F20*(X18-$N18)-$J20*(X18-$N18)^2/2</f>
        <v>15.866999999999997</v>
      </c>
      <c r="Y19" s="10">
        <f t="shared" ref="Y19" si="146">$F18+$F20*(Y18-$N18)-$J20*(Y18-$N18)^2/2</f>
        <v>16.976548799999996</v>
      </c>
      <c r="Z19" s="10">
        <f t="shared" ref="Z19" si="147">$F18+$F20*(Z18-$N18)-$J20*(Z18-$N18)^2/2</f>
        <v>17.437579199999995</v>
      </c>
      <c r="AA19" s="10">
        <f t="shared" ref="AA19" si="148">$F18+$F20*(AA18-$N18)-$J20*(AA18-$N18)^2/2</f>
        <v>17.250091200000007</v>
      </c>
      <c r="AB19" s="10">
        <f t="shared" ref="AB19" si="149">$F18+$F20*(AB18-$N18)-$J20*(AB18-$N18)^2/2</f>
        <v>16.414084800000005</v>
      </c>
      <c r="AC19" s="10">
        <f t="shared" ref="AC19" si="150">$F18+$F20*(AC18-$N18)-$J20*(AC18-$N18)^2/2</f>
        <v>14.929559999999981</v>
      </c>
      <c r="AD19" s="10">
        <f t="shared" ref="AD19" si="151">$F18+$F20*(AD18-$N18)-$J20*(AD18-$N18)^2/2</f>
        <v>12.796516800000006</v>
      </c>
      <c r="AE19" s="10">
        <f t="shared" ref="AE19" si="152">$F18+$F20*(AE18-$N18)-$J20*(AE18-$N18)^2/2</f>
        <v>10.014955200000003</v>
      </c>
      <c r="AF19" s="10">
        <f t="shared" ref="AF19" si="153">$F18+$F20*(AF18-$N18)-$J20*(AF18-$N18)^2/2</f>
        <v>6.5848751999999848</v>
      </c>
      <c r="AG19" s="10">
        <f t="shared" ref="AG19" si="154">$F18+$F20*(AG18-$N18)-$J20*(AG18-$N18)^2/2</f>
        <v>2.5062768000000091</v>
      </c>
      <c r="AH19" s="10">
        <f t="shared" ref="AH19" si="155">$F18+$F20*(AH18-$N18)-$J20*(AH18-$N18)^2/2</f>
        <v>-2.2208400000000097</v>
      </c>
      <c r="AI19" s="10">
        <f t="shared" ref="AI19" si="156">$F18+$F20*(AI18-$N18)-$J20*(AI18-$N18)^2/2</f>
        <v>-7.5964752000000146</v>
      </c>
      <c r="AJ19" s="10">
        <f t="shared" ref="AJ19" si="157">$F18+$F20*(AJ18-$N18)-$J20*(AJ18-$N18)^2/2</f>
        <v>-13.62062880000002</v>
      </c>
      <c r="AK19" s="10">
        <f t="shared" ref="AK19" si="158">$F18+$F20*(AK18-$N18)-$J20*(AK18-$N18)^2/2</f>
        <v>-20.293300800000026</v>
      </c>
      <c r="AL19" s="17">
        <f>$F18+$F20*(AL18-$N18)-$J20*(AL18-$N18)^2/2</f>
        <v>-29.980875000000026</v>
      </c>
      <c r="AM19" s="10">
        <f t="shared" ref="AM19" si="159">$F18+$F20*(AM18-$N18)-$J20*(AM18-$N18)^2/2</f>
        <v>-35.58420000000001</v>
      </c>
    </row>
    <row r="20" spans="1:39" x14ac:dyDescent="0.25">
      <c r="A20" s="1">
        <v>8</v>
      </c>
      <c r="B20" s="1">
        <v>4</v>
      </c>
      <c r="C20" s="1">
        <v>11</v>
      </c>
      <c r="D20" s="1">
        <v>1</v>
      </c>
      <c r="E20" s="1" t="s">
        <v>31</v>
      </c>
      <c r="F20" s="1">
        <v>36.661999999999999</v>
      </c>
      <c r="G20" s="1">
        <v>14.911199999999999</v>
      </c>
      <c r="H20" s="1">
        <v>31.442799999999998</v>
      </c>
      <c r="I20" s="8"/>
      <c r="J20" s="8">
        <f>(F20-F21)/$I$18</f>
        <v>13.9</v>
      </c>
      <c r="K20" s="8">
        <f>(G20-G21)/$I$18</f>
        <v>8.8000000000000007</v>
      </c>
      <c r="L20" s="8"/>
      <c r="M20" s="11" t="s">
        <v>37</v>
      </c>
      <c r="N20" s="8">
        <f>G18</f>
        <v>7.5287000000000006</v>
      </c>
      <c r="O20" s="17">
        <f>$G18+$G20*(O18-$N18)-$K20*(O18-$N18)^2/2</f>
        <v>9.6663800000000002</v>
      </c>
      <c r="P20" s="12">
        <f>$G18+$G20*(P18-$N18)-$K20*(P18-$N18)^2/2</f>
        <v>13.149192800000002</v>
      </c>
      <c r="Q20" s="12">
        <f t="shared" ref="Q20:AL20" si="160">$G18+$G20*(Q18-$N18)-$K20*(Q18-$N18)^2/2</f>
        <v>15.343580000000003</v>
      </c>
      <c r="R20" s="12">
        <f t="shared" si="160"/>
        <v>17.1273944</v>
      </c>
      <c r="S20" s="12">
        <f t="shared" si="160"/>
        <v>18.500636</v>
      </c>
      <c r="T20" s="12">
        <f t="shared" si="160"/>
        <v>19.4633048</v>
      </c>
      <c r="U20" s="12">
        <f t="shared" si="160"/>
        <v>20.015400799999998</v>
      </c>
      <c r="V20" s="12">
        <f t="shared" si="160"/>
        <v>20.156923999999997</v>
      </c>
      <c r="W20" s="12">
        <f t="shared" si="160"/>
        <v>19.887874399999998</v>
      </c>
      <c r="X20" s="12">
        <f t="shared" si="160"/>
        <v>19.208251999999995</v>
      </c>
      <c r="Y20" s="12">
        <f t="shared" si="160"/>
        <v>18.118056799999998</v>
      </c>
      <c r="Z20" s="12">
        <f t="shared" si="160"/>
        <v>16.617288799999994</v>
      </c>
      <c r="AA20" s="12">
        <f t="shared" si="160"/>
        <v>14.705947999999992</v>
      </c>
      <c r="AB20" s="12">
        <f t="shared" si="160"/>
        <v>12.38403439999999</v>
      </c>
      <c r="AC20" s="12">
        <f t="shared" si="160"/>
        <v>9.6515479999999911</v>
      </c>
      <c r="AD20" s="12">
        <f t="shared" si="160"/>
        <v>6.5084887999999879</v>
      </c>
      <c r="AE20" s="12">
        <f t="shared" si="160"/>
        <v>2.9548567999999804</v>
      </c>
      <c r="AF20" s="12">
        <f t="shared" si="160"/>
        <v>-1.0093480000000312</v>
      </c>
      <c r="AG20" s="12">
        <f t="shared" si="160"/>
        <v>-5.3841256000000044</v>
      </c>
      <c r="AH20" s="12">
        <f t="shared" si="160"/>
        <v>-10.169476000000017</v>
      </c>
      <c r="AI20" s="12">
        <f t="shared" si="160"/>
        <v>-15.365399200000027</v>
      </c>
      <c r="AJ20" s="12">
        <f t="shared" si="160"/>
        <v>-20.97189520000002</v>
      </c>
      <c r="AK20" s="12">
        <f t="shared" si="160"/>
        <v>-26.988964000000038</v>
      </c>
      <c r="AL20" s="17">
        <f t="shared" si="160"/>
        <v>-35.462500000000006</v>
      </c>
      <c r="AM20" s="12">
        <f>$G18+$G20*(AM18-$N18)-$K20*(AM18-$N18)^2/2</f>
        <v>-40.254820000000024</v>
      </c>
    </row>
    <row r="21" spans="1:39" x14ac:dyDescent="0.25">
      <c r="A21" s="2">
        <v>8</v>
      </c>
      <c r="B21" s="2">
        <v>4</v>
      </c>
      <c r="C21" s="2">
        <v>11</v>
      </c>
      <c r="D21" s="2">
        <v>1</v>
      </c>
      <c r="E21" s="2" t="s">
        <v>32</v>
      </c>
      <c r="F21" s="2">
        <v>-38.398000000000003</v>
      </c>
      <c r="G21" s="2">
        <v>-32.608800000000002</v>
      </c>
      <c r="H21" s="2">
        <v>-16.077199999999998</v>
      </c>
      <c r="I21" s="2"/>
      <c r="J21" s="2"/>
      <c r="K21" s="2"/>
      <c r="L21" s="2"/>
      <c r="M21" s="13" t="s">
        <v>38</v>
      </c>
      <c r="N21" s="2">
        <f>H18</f>
        <v>-46.552700000000002</v>
      </c>
      <c r="O21" s="18">
        <f>$H18+$H20*(O18-$N18)-$K20*(O18-$N18)^2/2</f>
        <v>-41.935279999999999</v>
      </c>
      <c r="P21" s="14">
        <f>$H18+$H20*(P18-$N18)-$K20*(P18-$N18)^2/2</f>
        <v>-33.790556000000002</v>
      </c>
      <c r="Q21" s="14">
        <f t="shared" ref="Q21" si="161">$H18+$H20*(Q18-$N18)-$K20*(Q18-$N18)^2/2</f>
        <v>-28.025343199999998</v>
      </c>
      <c r="R21" s="14">
        <f t="shared" ref="R21" si="162">$H18+$H20*(R18-$N18)-$K20*(R18-$N18)^2/2</f>
        <v>-22.670703200000002</v>
      </c>
      <c r="S21" s="14">
        <f t="shared" ref="S21" si="163">$H18+$H20*(S18-$N18)-$K20*(S18-$N18)^2/2</f>
        <v>-17.726635999999999</v>
      </c>
      <c r="T21" s="14">
        <f t="shared" ref="T21" si="164">$H18+$H20*(T18-$N18)-$K20*(T18-$N18)^2/2</f>
        <v>-13.193141599999997</v>
      </c>
      <c r="U21" s="14">
        <f t="shared" ref="U21" si="165">$H18+$H20*(U18-$N18)-$K20*(U18-$N18)^2/2</f>
        <v>-9.0702200000000026</v>
      </c>
      <c r="V21" s="14">
        <f t="shared" ref="V21" si="166">$H18+$H20*(V18-$N18)-$K20*(V18-$N18)^2/2</f>
        <v>-5.3578712000000035</v>
      </c>
      <c r="W21" s="14">
        <f t="shared" ref="W21" si="167">$H18+$H20*(W18-$N18)-$K20*(W18-$N18)^2/2</f>
        <v>-2.056095200000005</v>
      </c>
      <c r="X21" s="14">
        <f t="shared" ref="X21" si="168">$H18+$H20*(X18-$N18)-$K20*(X18-$N18)^2/2</f>
        <v>0.83510799999999819</v>
      </c>
      <c r="Y21" s="14">
        <f t="shared" ref="Y21" si="169">$H18+$H20*(Y18-$N18)-$K20*(Y18-$N18)^2/2</f>
        <v>3.3157383999999936</v>
      </c>
      <c r="Z21" s="14">
        <f t="shared" ref="Z21" si="170">$H18+$H20*(Z18-$N18)-$K20*(Z18-$N18)^2/2</f>
        <v>5.3857960000000027</v>
      </c>
      <c r="AA21" s="14">
        <f t="shared" ref="AA21" si="171">$H18+$H20*(AA18-$N18)-$K20*(AA18-$N18)^2/2</f>
        <v>7.0452807999999933</v>
      </c>
      <c r="AB21" s="14">
        <f t="shared" ref="AB21" si="172">$H18+$H20*(AB18-$N18)-$K20*(AB18-$N18)^2/2</f>
        <v>8.2941927999999905</v>
      </c>
      <c r="AC21" s="14">
        <f t="shared" ref="AC21" si="173">$H18+$H20*(AC18-$N18)-$K20*(AC18-$N18)^2/2</f>
        <v>9.1325319999999905</v>
      </c>
      <c r="AD21" s="14">
        <f t="shared" ref="AD21" si="174">$H18+$H20*(AD18-$N18)-$K20*(AD18-$N18)^2/2</f>
        <v>9.5602983999999864</v>
      </c>
      <c r="AE21" s="14">
        <f t="shared" ref="AE21" si="175">$H18+$H20*(AE18-$N18)-$K20*(AE18-$N18)^2/2</f>
        <v>9.5774919999999923</v>
      </c>
      <c r="AF21" s="14">
        <f t="shared" ref="AF21" si="176">$H18+$H20*(AF18-$N18)-$K20*(AF18-$N18)^2/2</f>
        <v>9.1841127999999799</v>
      </c>
      <c r="AG21" s="14">
        <f t="shared" ref="AG21" si="177">$H18+$H20*(AG18-$N18)-$K20*(AG18-$N18)^2/2</f>
        <v>8.3801607999999987</v>
      </c>
      <c r="AH21" s="14">
        <f t="shared" ref="AH21" si="178">$H18+$H20*(AH18-$N18)-$K20*(AH18-$N18)^2/2</f>
        <v>7.1656359999999921</v>
      </c>
      <c r="AI21" s="14">
        <f t="shared" ref="AI21" si="179">$H18+$H20*(AI18-$N18)-$K20*(AI18-$N18)^2/2</f>
        <v>5.5405383999999742</v>
      </c>
      <c r="AJ21" s="14">
        <f t="shared" ref="AJ21" si="180">$H18+$H20*(AJ18-$N18)-$K20*(AJ18-$N18)^2/2</f>
        <v>3.5048679999999734</v>
      </c>
      <c r="AK21" s="14">
        <f t="shared" ref="AK21" si="181">$H18+$H20*(AK18-$N18)-$K20*(AK18-$N18)^2/2</f>
        <v>1.0586247999999614</v>
      </c>
      <c r="AL21" s="18">
        <f t="shared" ref="AL21" si="182">$H18+$H20*(AL18-$N18)-$K20*(AL18-$N18)^2/2</f>
        <v>-2.7530000000000285</v>
      </c>
      <c r="AM21" s="14">
        <f t="shared" ref="AM21" si="183">$H18+$H20*(AM18-$N18)-$K20*(AM18-$N18)^2/2</f>
        <v>-5.0655800000000255</v>
      </c>
    </row>
    <row r="22" spans="1:39" x14ac:dyDescent="0.25">
      <c r="A22" s="1">
        <v>8</v>
      </c>
      <c r="B22" s="1">
        <v>11</v>
      </c>
      <c r="C22" s="1">
        <v>18</v>
      </c>
      <c r="D22" s="1">
        <v>5</v>
      </c>
      <c r="E22" s="1" t="s">
        <v>29</v>
      </c>
      <c r="F22" s="1">
        <v>-46.307000000000002</v>
      </c>
      <c r="G22" s="1">
        <v>12.607299999999995</v>
      </c>
      <c r="H22" s="1">
        <v>-72.515299999999996</v>
      </c>
      <c r="I22" s="1">
        <v>4.9000000000000004</v>
      </c>
      <c r="J22" s="1"/>
      <c r="K22" s="1"/>
      <c r="L22" s="1">
        <f>D22</f>
        <v>5</v>
      </c>
      <c r="M22" s="1" t="s">
        <v>42</v>
      </c>
      <c r="N22" s="1">
        <f>I2</f>
        <v>5.4</v>
      </c>
      <c r="O22" s="16">
        <f>N22+0.15</f>
        <v>5.5500000000000007</v>
      </c>
      <c r="P22" s="1">
        <f>(Q22+O22)/2</f>
        <v>5.7690000000000001</v>
      </c>
      <c r="Q22" s="1">
        <f>$N$22+$I$22/25*Q1</f>
        <v>5.9880000000000004</v>
      </c>
      <c r="R22" s="1">
        <f t="shared" ref="R22:AM22" si="184">$N$22+$I$22/25*R1</f>
        <v>6.1840000000000002</v>
      </c>
      <c r="S22" s="1">
        <f t="shared" si="184"/>
        <v>6.3800000000000008</v>
      </c>
      <c r="T22" s="1">
        <f t="shared" si="184"/>
        <v>6.5760000000000005</v>
      </c>
      <c r="U22" s="1">
        <f t="shared" si="184"/>
        <v>6.7720000000000002</v>
      </c>
      <c r="V22" s="1">
        <f t="shared" si="184"/>
        <v>6.968</v>
      </c>
      <c r="W22" s="1">
        <f t="shared" si="184"/>
        <v>7.1640000000000006</v>
      </c>
      <c r="X22" s="1">
        <f t="shared" si="184"/>
        <v>7.36</v>
      </c>
      <c r="Y22" s="1">
        <f t="shared" si="184"/>
        <v>7.5560000000000009</v>
      </c>
      <c r="Z22" s="1">
        <f t="shared" si="184"/>
        <v>7.7520000000000007</v>
      </c>
      <c r="AA22" s="1">
        <f t="shared" si="184"/>
        <v>7.9480000000000004</v>
      </c>
      <c r="AB22" s="1">
        <f t="shared" si="184"/>
        <v>8.1440000000000001</v>
      </c>
      <c r="AC22" s="1">
        <f t="shared" si="184"/>
        <v>8.34</v>
      </c>
      <c r="AD22" s="1">
        <f t="shared" si="184"/>
        <v>8.5360000000000014</v>
      </c>
      <c r="AE22" s="1">
        <f t="shared" si="184"/>
        <v>8.7320000000000011</v>
      </c>
      <c r="AF22" s="1">
        <f t="shared" si="184"/>
        <v>8.9280000000000008</v>
      </c>
      <c r="AG22" s="1">
        <f t="shared" si="184"/>
        <v>9.1240000000000006</v>
      </c>
      <c r="AH22" s="1">
        <f t="shared" si="184"/>
        <v>9.32</v>
      </c>
      <c r="AI22" s="1">
        <f t="shared" si="184"/>
        <v>9.5160000000000018</v>
      </c>
      <c r="AJ22" s="1">
        <f t="shared" si="184"/>
        <v>9.7119999999999997</v>
      </c>
      <c r="AK22" s="1">
        <f>$N$22+$I$22/25*AK1-0.01</f>
        <v>9.8980000000000015</v>
      </c>
      <c r="AL22" s="16">
        <f>AM22-0.3</f>
        <v>10</v>
      </c>
      <c r="AM22" s="1">
        <f t="shared" si="184"/>
        <v>10.3</v>
      </c>
    </row>
    <row r="23" spans="1:39" x14ac:dyDescent="0.25">
      <c r="A23" s="1">
        <v>8</v>
      </c>
      <c r="B23" s="1">
        <v>11</v>
      </c>
      <c r="C23" s="1">
        <v>18</v>
      </c>
      <c r="D23" s="1">
        <v>5</v>
      </c>
      <c r="E23" s="1" t="s">
        <v>30</v>
      </c>
      <c r="F23" s="1">
        <v>-45.719000000000001</v>
      </c>
      <c r="G23" s="1">
        <v>-93.816000000000003</v>
      </c>
      <c r="H23" s="1">
        <v>30.741999999999997</v>
      </c>
      <c r="I23" s="1"/>
      <c r="J23" s="1"/>
      <c r="K23" s="1"/>
      <c r="L23" s="1"/>
      <c r="M23" s="7" t="s">
        <v>21</v>
      </c>
      <c r="N23" s="1">
        <f>F22</f>
        <v>-46.307000000000002</v>
      </c>
      <c r="O23" s="19">
        <f>$F22+$F24*(O22-$N22)-$J24*(O22-$N22)^2/2</f>
        <v>-36.848374999999976</v>
      </c>
      <c r="P23" s="10">
        <f>$F22+$F24*(P22-$N22)-$J24*(P22-$N22)^2/2</f>
        <v>-24.109528250000015</v>
      </c>
      <c r="Q23" s="10">
        <f>$F22+$F24*(Q22-$N22)-$J24*(Q22-$N22)^2/2</f>
        <v>-12.641647999999998</v>
      </c>
      <c r="R23" s="10">
        <f>$F22+$F24*(R22-$N22)-$J24*(R22-$N22)^2/2</f>
        <v>-3.4559120000000121</v>
      </c>
      <c r="S23" s="10">
        <f t="shared" ref="S23" si="185">$F22+$F24*(S22-$N22)-$J24*(S22-$N22)^2/2</f>
        <v>4.7118000000000162</v>
      </c>
      <c r="T23" s="10">
        <f t="shared" ref="T23" si="186">$F22+$F24*(T22-$N22)-$J24*(T22-$N22)^2/2</f>
        <v>11.861488000000001</v>
      </c>
      <c r="U23" s="10">
        <f t="shared" ref="U23" si="187">$F22+$F24*(U22-$N22)-$J24*(U22-$N22)^2/2</f>
        <v>17.993151999999991</v>
      </c>
      <c r="V23" s="10">
        <f t="shared" ref="V23" si="188">$F22+$F24*(V22-$N22)-$J24*(V22-$N22)^2/2</f>
        <v>23.106791999999984</v>
      </c>
      <c r="W23" s="10">
        <f t="shared" ref="W23" si="189">$F22+$F24*(W22-$N22)-$J24*(W22-$N22)^2/2</f>
        <v>27.202407999999991</v>
      </c>
      <c r="X23" s="10">
        <f t="shared" ref="X23" si="190">$F22+$F24*(X22-$N22)-$J24*(X22-$N22)^2/2</f>
        <v>30.28</v>
      </c>
      <c r="Y23" s="10">
        <f t="shared" ref="Y23" si="191">$F22+$F24*(Y22-$N22)-$J24*(Y22-$N22)^2/2</f>
        <v>32.339567999999993</v>
      </c>
      <c r="Z23" s="10">
        <f t="shared" ref="Z23" si="192">$F22+$F24*(Z22-$N22)-$J24*(Z22-$N22)^2/2</f>
        <v>33.381111999999987</v>
      </c>
      <c r="AA23" s="10">
        <f t="shared" ref="AA23" si="193">$F22+$F24*(AA22-$N22)-$J24*(AA22-$N22)^2/2</f>
        <v>33.404632000000007</v>
      </c>
      <c r="AB23" s="10">
        <f t="shared" ref="AB23" si="194">$F22+$F24*(AB22-$N22)-$J24*(AB22-$N22)^2/2</f>
        <v>32.410127999999972</v>
      </c>
      <c r="AC23" s="10">
        <f t="shared" ref="AC23" si="195">$F22+$F24*(AC22-$N22)-$J24*(AC22-$N22)^2/2</f>
        <v>30.397600000000011</v>
      </c>
      <c r="AD23" s="10">
        <f t="shared" ref="AD23" si="196">$F22+$F24*(AD22-$N22)-$J24*(AD22-$N22)^2/2</f>
        <v>27.367047999999954</v>
      </c>
      <c r="AE23" s="10">
        <f t="shared" ref="AE23" si="197">$F22+$F24*(AE22-$N22)-$J24*(AE22-$N22)^2/2</f>
        <v>23.318471999999957</v>
      </c>
      <c r="AF23" s="10">
        <f t="shared" ref="AF23" si="198">$F22+$F24*(AF22-$N22)-$J24*(AF22-$N22)^2/2</f>
        <v>18.251871999999935</v>
      </c>
      <c r="AG23" s="10">
        <f t="shared" ref="AG23" si="199">$F22+$F24*(AG22-$N22)-$J24*(AG22-$N22)^2/2</f>
        <v>12.167247999999972</v>
      </c>
      <c r="AH23" s="10">
        <f t="shared" ref="AH23" si="200">$F22+$F24*(AH22-$N22)-$J24*(AH22-$N22)^2/2</f>
        <v>5.0645999999999844</v>
      </c>
      <c r="AI23" s="10">
        <f t="shared" ref="AI23" si="201">$F22+$F24*(AI22-$N22)-$J24*(AI22-$N22)^2/2</f>
        <v>-3.056072000000114</v>
      </c>
      <c r="AJ23" s="10">
        <f t="shared" ref="AJ23" si="202">$F22+$F24*(AJ22-$N22)-$J24*(AJ22-$N22)^2/2</f>
        <v>-12.194768000000039</v>
      </c>
      <c r="AK23" s="10">
        <f t="shared" ref="AK23" si="203">$F22+$F24*(AK22-$N22)-$J24*(AK22-$N22)^2/2</f>
        <v>-21.808643000000075</v>
      </c>
      <c r="AL23" s="17">
        <f>$F22+$F24*(AL22-$N22)-$J24*(AL22-$N22)^2/2</f>
        <v>-27.470000000000027</v>
      </c>
      <c r="AM23" s="10">
        <f t="shared" ref="AM23" si="204">$F22+$F24*(AM22-$N22)-$J24*(AM22-$N22)^2/2</f>
        <v>-45.719000000000108</v>
      </c>
    </row>
    <row r="24" spans="1:39" x14ac:dyDescent="0.25">
      <c r="A24" s="1">
        <v>8</v>
      </c>
      <c r="B24" s="1">
        <v>11</v>
      </c>
      <c r="C24" s="1">
        <v>18</v>
      </c>
      <c r="D24" s="1">
        <v>5</v>
      </c>
      <c r="E24" s="1" t="s">
        <v>31</v>
      </c>
      <c r="F24" s="1">
        <v>65.045000000000002</v>
      </c>
      <c r="G24" s="1">
        <v>22.381800000000002</v>
      </c>
      <c r="H24" s="1">
        <v>65.172200000000004</v>
      </c>
      <c r="I24" s="8"/>
      <c r="J24" s="8">
        <f>(F24-F25)/I22</f>
        <v>26.500000000000004</v>
      </c>
      <c r="K24" s="8">
        <f>(G24-G25)/I22</f>
        <v>18</v>
      </c>
      <c r="L24" s="8"/>
      <c r="M24" s="11" t="s">
        <v>37</v>
      </c>
      <c r="N24" s="8">
        <f>G22</f>
        <v>12.607299999999995</v>
      </c>
      <c r="O24" s="17">
        <f>$G22+$G24*(O22-$N22)-$K24*(O22-$N22)^2/2</f>
        <v>15.762070000000003</v>
      </c>
      <c r="P24" s="12">
        <f>$G22+$G24*(P22-$N22)-$K24*(P22-$N22)^2/2</f>
        <v>19.640735199999995</v>
      </c>
      <c r="Q24" s="12">
        <f t="shared" ref="Q24:AL24" si="205">$G22+$G24*(Q22-$N22)-$K24*(Q22-$N22)^2/2</f>
        <v>22.656102399999995</v>
      </c>
      <c r="R24" s="12">
        <f t="shared" si="205"/>
        <v>24.622727199999996</v>
      </c>
      <c r="S24" s="12">
        <f t="shared" si="205"/>
        <v>25.897863999999998</v>
      </c>
      <c r="T24" s="12">
        <f t="shared" si="205"/>
        <v>26.481512799999994</v>
      </c>
      <c r="U24" s="12">
        <f t="shared" si="205"/>
        <v>26.373673599999996</v>
      </c>
      <c r="V24" s="12">
        <f t="shared" si="205"/>
        <v>25.574346400000003</v>
      </c>
      <c r="W24" s="12">
        <f t="shared" si="205"/>
        <v>24.083531199999999</v>
      </c>
      <c r="X24" s="12">
        <f t="shared" si="205"/>
        <v>21.901228000000003</v>
      </c>
      <c r="Y24" s="12">
        <f t="shared" si="205"/>
        <v>19.027436799999997</v>
      </c>
      <c r="Z24" s="12">
        <f t="shared" si="205"/>
        <v>15.462157599999998</v>
      </c>
      <c r="AA24" s="12">
        <f t="shared" si="205"/>
        <v>11.205390399999999</v>
      </c>
      <c r="AB24" s="12">
        <f t="shared" si="205"/>
        <v>6.2571352000000218</v>
      </c>
      <c r="AC24" s="12">
        <f t="shared" si="205"/>
        <v>0.6173920000000237</v>
      </c>
      <c r="AD24" s="12">
        <f t="shared" si="205"/>
        <v>-5.713839200000038</v>
      </c>
      <c r="AE24" s="12">
        <f t="shared" si="205"/>
        <v>-12.736558400000035</v>
      </c>
      <c r="AF24" s="12">
        <f t="shared" si="205"/>
        <v>-20.450765600000011</v>
      </c>
      <c r="AG24" s="12">
        <f t="shared" si="205"/>
        <v>-28.856460800000008</v>
      </c>
      <c r="AH24" s="12">
        <f t="shared" si="205"/>
        <v>-37.953643999999983</v>
      </c>
      <c r="AI24" s="12">
        <f t="shared" si="205"/>
        <v>-47.742315200000078</v>
      </c>
      <c r="AJ24" s="12">
        <f t="shared" si="205"/>
        <v>-58.222474399999967</v>
      </c>
      <c r="AK24" s="12">
        <f t="shared" si="205"/>
        <v>-68.807399600000068</v>
      </c>
      <c r="AL24" s="17">
        <f t="shared" si="205"/>
        <v>-74.876419999999968</v>
      </c>
      <c r="AM24" s="12">
        <f>$G22+$G24*(AM22-$N22)-$K24*(AM22-$N22)^2/2</f>
        <v>-93.811880000000016</v>
      </c>
    </row>
    <row r="25" spans="1:39" x14ac:dyDescent="0.25">
      <c r="A25" s="1">
        <v>8</v>
      </c>
      <c r="B25" s="1">
        <v>11</v>
      </c>
      <c r="C25" s="1">
        <v>18</v>
      </c>
      <c r="D25" s="1">
        <v>5</v>
      </c>
      <c r="E25" s="1" t="s">
        <v>32</v>
      </c>
      <c r="F25" s="1">
        <v>-64.805000000000007</v>
      </c>
      <c r="G25" s="1">
        <v>-65.818200000000004</v>
      </c>
      <c r="H25" s="1">
        <v>-23.027800000000003</v>
      </c>
      <c r="I25" s="8"/>
      <c r="J25" s="8"/>
      <c r="K25" s="8"/>
      <c r="L25" s="8"/>
      <c r="M25" s="11" t="s">
        <v>38</v>
      </c>
      <c r="N25" s="8">
        <f>H22</f>
        <v>-72.515299999999996</v>
      </c>
      <c r="O25" s="19">
        <f>$H22+$H24*(O22-$N22)-$K24*(O22-$N22)^2/2</f>
        <v>-62.941969999999969</v>
      </c>
      <c r="P25" s="12">
        <f>$H22+$H24*(P22-$N22)-$K24*(P22-$N22)^2/2</f>
        <v>-49.692207200000006</v>
      </c>
      <c r="Q25" s="12">
        <f t="shared" ref="Q25" si="206">$H22+$H24*(Q22-$N22)-$K24*(Q22-$N22)^2/2</f>
        <v>-37.305742399999993</v>
      </c>
      <c r="R25" s="12">
        <f t="shared" ref="R25" si="207">$H22+$H24*(R22-$N22)-$K24*(R22-$N22)^2/2</f>
        <v>-26.952199200000003</v>
      </c>
      <c r="S25" s="12">
        <f t="shared" ref="S25" si="208">$H22+$H24*(S22-$N22)-$K24*(S22-$N22)^2/2</f>
        <v>-17.29014399999997</v>
      </c>
      <c r="T25" s="12">
        <f t="shared" ref="T25" si="209">$H22+$H24*(T22-$N22)-$K24*(T22-$N22)^2/2</f>
        <v>-8.3195767999999894</v>
      </c>
      <c r="U25" s="12">
        <f t="shared" ref="U25" si="210">$H22+$H24*(U22-$N22)-$K24*(U22-$N22)^2/2</f>
        <v>-4.0497599999987699E-2</v>
      </c>
      <c r="V25" s="12">
        <f t="shared" ref="V25" si="211">$H22+$H24*(V22-$N22)-$K24*(V22-$N22)^2/2</f>
        <v>7.5470935999999966</v>
      </c>
      <c r="W25" s="12">
        <f t="shared" ref="W25" si="212">$H22+$H24*(W22-$N22)-$K24*(W22-$N22)^2/2</f>
        <v>14.443196800000013</v>
      </c>
      <c r="X25" s="12">
        <f t="shared" ref="X25" si="213">$H22+$H24*(X22-$N22)-$K24*(X22-$N22)^2/2</f>
        <v>20.647812000000016</v>
      </c>
      <c r="Y25" s="12">
        <f t="shared" ref="Y25" si="214">$H22+$H24*(Y22-$N22)-$K24*(Y22-$N22)^2/2</f>
        <v>26.160939200000044</v>
      </c>
      <c r="Z25" s="12">
        <f t="shared" ref="Z25" si="215">$H22+$H24*(Z22-$N22)-$K24*(Z22-$N22)^2/2</f>
        <v>30.982578400000008</v>
      </c>
      <c r="AA25" s="12">
        <f t="shared" ref="AA25" si="216">$H22+$H24*(AA22-$N22)-$K24*(AA22-$N22)^2/2</f>
        <v>35.112729600000023</v>
      </c>
      <c r="AB25" s="12">
        <f t="shared" ref="AB25" si="217">$H22+$H24*(AB22-$N22)-$K24*(AB22-$N22)^2/2</f>
        <v>38.551392800000031</v>
      </c>
      <c r="AC25" s="12">
        <f t="shared" ref="AC25" si="218">$H22+$H24*(AC22-$N22)-$K24*(AC22-$N22)^2/2</f>
        <v>41.298568000000003</v>
      </c>
      <c r="AD25" s="12">
        <f t="shared" ref="AD25" si="219">$H22+$H24*(AD22-$N22)-$K24*(AD22-$N22)^2/2</f>
        <v>43.354255200000026</v>
      </c>
      <c r="AE25" s="12">
        <f t="shared" ref="AE25" si="220">$H22+$H24*(AE22-$N22)-$K24*(AE22-$N22)^2/2</f>
        <v>44.718454400000027</v>
      </c>
      <c r="AF25" s="12">
        <f t="shared" ref="AF25" si="221">$H22+$H24*(AF22-$N22)-$K24*(AF22-$N22)^2/2</f>
        <v>45.391165600000008</v>
      </c>
      <c r="AG25" s="12">
        <f t="shared" ref="AG25" si="222">$H22+$H24*(AG22-$N22)-$K24*(AG22-$N22)^2/2</f>
        <v>45.37238880000001</v>
      </c>
      <c r="AH25" s="12">
        <f t="shared" ref="AH25" si="223">$H22+$H24*(AH22-$N22)-$K24*(AH22-$N22)^2/2</f>
        <v>44.662124000000034</v>
      </c>
      <c r="AI25" s="12">
        <f t="shared" ref="AI25" si="224">$H22+$H24*(AI22-$N22)-$K24*(AI22-$N22)^2/2</f>
        <v>43.260371200000009</v>
      </c>
      <c r="AJ25" s="12">
        <f t="shared" ref="AJ25" si="225">$H22+$H24*(AJ22-$N22)-$K24*(AJ22-$N22)^2/2</f>
        <v>41.167130400000048</v>
      </c>
      <c r="AK25" s="12">
        <f t="shared" ref="AK25" si="226">$H22+$H24*(AK22-$N22)-$K24*(AK22-$N22)^2/2</f>
        <v>38.541219600000005</v>
      </c>
      <c r="AL25" s="17">
        <f t="shared" ref="AL25" si="227">$H22+$H24*(AL22-$N22)-$K24*(AL22-$N22)^2/2</f>
        <v>36.836820000000046</v>
      </c>
      <c r="AM25" s="12">
        <f t="shared" ref="AM25" si="228">$H22+$H24*(AM22-$N22)-$K24*(AM22-$N22)^2/2</f>
        <v>30.73848000000001</v>
      </c>
    </row>
    <row r="26" spans="1:39" x14ac:dyDescent="0.25">
      <c r="A26" s="1">
        <v>8</v>
      </c>
      <c r="B26" s="1">
        <v>11</v>
      </c>
      <c r="C26" s="1">
        <v>18</v>
      </c>
      <c r="D26" s="1">
        <v>4</v>
      </c>
      <c r="E26" s="1" t="s">
        <v>29</v>
      </c>
      <c r="F26" s="1">
        <v>-48.366</v>
      </c>
      <c r="G26" s="1">
        <v>77.02940000000001</v>
      </c>
      <c r="H26" s="1">
        <v>-142.5754</v>
      </c>
      <c r="I26" s="8">
        <f>I22</f>
        <v>4.9000000000000004</v>
      </c>
      <c r="J26" s="8"/>
      <c r="K26" s="8"/>
      <c r="L26" s="8">
        <f>D26</f>
        <v>4</v>
      </c>
      <c r="M26" s="8" t="s">
        <v>42</v>
      </c>
      <c r="N26" s="1">
        <f>N22</f>
        <v>5.4</v>
      </c>
      <c r="O26" s="16">
        <f t="shared" ref="O26:AM26" si="229">O22</f>
        <v>5.5500000000000007</v>
      </c>
      <c r="P26" s="1">
        <f t="shared" si="229"/>
        <v>5.7690000000000001</v>
      </c>
      <c r="Q26" s="1">
        <f t="shared" si="229"/>
        <v>5.9880000000000004</v>
      </c>
      <c r="R26" s="1">
        <f t="shared" si="229"/>
        <v>6.1840000000000002</v>
      </c>
      <c r="S26" s="1">
        <f t="shared" si="229"/>
        <v>6.3800000000000008</v>
      </c>
      <c r="T26" s="1">
        <f t="shared" si="229"/>
        <v>6.5760000000000005</v>
      </c>
      <c r="U26" s="1">
        <f t="shared" si="229"/>
        <v>6.7720000000000002</v>
      </c>
      <c r="V26" s="1">
        <f t="shared" si="229"/>
        <v>6.968</v>
      </c>
      <c r="W26" s="1">
        <f t="shared" si="229"/>
        <v>7.1640000000000006</v>
      </c>
      <c r="X26" s="1">
        <f t="shared" si="229"/>
        <v>7.36</v>
      </c>
      <c r="Y26" s="1">
        <f t="shared" si="229"/>
        <v>7.5560000000000009</v>
      </c>
      <c r="Z26" s="1">
        <f t="shared" si="229"/>
        <v>7.7520000000000007</v>
      </c>
      <c r="AA26" s="1">
        <f t="shared" si="229"/>
        <v>7.9480000000000004</v>
      </c>
      <c r="AB26" s="1">
        <f t="shared" si="229"/>
        <v>8.1440000000000001</v>
      </c>
      <c r="AC26" s="1">
        <f t="shared" si="229"/>
        <v>8.34</v>
      </c>
      <c r="AD26" s="1">
        <f t="shared" si="229"/>
        <v>8.5360000000000014</v>
      </c>
      <c r="AE26" s="1">
        <f t="shared" si="229"/>
        <v>8.7320000000000011</v>
      </c>
      <c r="AF26" s="1">
        <f t="shared" si="229"/>
        <v>8.9280000000000008</v>
      </c>
      <c r="AG26" s="1">
        <f t="shared" si="229"/>
        <v>9.1240000000000006</v>
      </c>
      <c r="AH26" s="1">
        <f t="shared" si="229"/>
        <v>9.32</v>
      </c>
      <c r="AI26" s="1">
        <f t="shared" si="229"/>
        <v>9.5160000000000018</v>
      </c>
      <c r="AJ26" s="1">
        <f t="shared" si="229"/>
        <v>9.7119999999999997</v>
      </c>
      <c r="AK26" s="1">
        <f t="shared" si="229"/>
        <v>9.8980000000000015</v>
      </c>
      <c r="AL26" s="16">
        <f>AM26-0.35</f>
        <v>9.9500000000000011</v>
      </c>
      <c r="AM26" s="1">
        <f t="shared" si="229"/>
        <v>10.3</v>
      </c>
    </row>
    <row r="27" spans="1:39" x14ac:dyDescent="0.25">
      <c r="A27" s="1">
        <v>8</v>
      </c>
      <c r="B27" s="1">
        <v>11</v>
      </c>
      <c r="C27" s="1">
        <v>18</v>
      </c>
      <c r="D27" s="1">
        <v>4</v>
      </c>
      <c r="E27" s="1" t="s">
        <v>30</v>
      </c>
      <c r="F27" s="1">
        <v>-57.542999999999999</v>
      </c>
      <c r="G27" s="1">
        <v>-187.76179999999999</v>
      </c>
      <c r="H27" s="1">
        <v>108.49979999999999</v>
      </c>
      <c r="I27" s="8"/>
      <c r="J27" s="8"/>
      <c r="K27" s="8"/>
      <c r="L27" s="8"/>
      <c r="M27" s="11" t="s">
        <v>21</v>
      </c>
      <c r="N27" s="1">
        <f>F26</f>
        <v>-48.366</v>
      </c>
      <c r="O27" s="19">
        <f>$F26+$F28*(O26-$N26)-$J28*(O26-$N26)^2/2</f>
        <v>-38.422574999999981</v>
      </c>
      <c r="P27" s="10">
        <f>$F26+$F28*(P26-$N26)-$J28*(P26-$N26)^2/2</f>
        <v>-25.064812350000015</v>
      </c>
      <c r="Q27" s="10">
        <f>$F26+$F28*(Q26-$N26)-$J28*(Q26-$N26)^2/2</f>
        <v>-13.083530400000001</v>
      </c>
      <c r="R27" s="10">
        <f>$F26+$F28*(R26-$N26)-$J28*(R26-$N26)^2/2</f>
        <v>-3.5277856000000103</v>
      </c>
      <c r="S27" s="10">
        <f t="shared" ref="S27" si="230">$F26+$F28*(S26-$N26)-$J28*(S26-$N26)^2/2</f>
        <v>4.9254200000000061</v>
      </c>
      <c r="T27" s="10">
        <f t="shared" ref="T27" si="231">$F26+$F28*(T26-$N26)-$J28*(T26-$N26)^2/2</f>
        <v>12.276086399999997</v>
      </c>
      <c r="U27" s="10">
        <f t="shared" ref="U27" si="232">$F26+$F28*(U26-$N26)-$J28*(U26-$N26)^2/2</f>
        <v>18.524213599999992</v>
      </c>
      <c r="V27" s="10">
        <f t="shared" ref="V27" si="233">$F26+$F28*(V26-$N26)-$J28*(V26-$N26)^2/2</f>
        <v>23.669801599999992</v>
      </c>
      <c r="W27" s="10">
        <f t="shared" ref="W27" si="234">$F26+$F28*(W26-$N26)-$J28*(W26-$N26)^2/2</f>
        <v>27.712850400000001</v>
      </c>
      <c r="X27" s="10">
        <f t="shared" ref="X27" si="235">$F26+$F28*(X26-$N26)-$J28*(X26-$N26)^2/2</f>
        <v>30.653359999999985</v>
      </c>
      <c r="Y27" s="10">
        <f t="shared" ref="Y27" si="236">$F26+$F28*(Y26-$N26)-$J28*(Y26-$N26)^2/2</f>
        <v>32.491330399999995</v>
      </c>
      <c r="Z27" s="10">
        <f t="shared" ref="Z27" si="237">$F26+$F28*(Z26-$N26)-$J28*(Z26-$N26)^2/2</f>
        <v>33.226761599999989</v>
      </c>
      <c r="AA27" s="10">
        <f t="shared" ref="AA27" si="238">$F26+$F28*(AA26-$N26)-$J28*(AA26-$N26)^2/2</f>
        <v>32.859653600000001</v>
      </c>
      <c r="AB27" s="10">
        <f t="shared" ref="AB27" si="239">$F26+$F28*(AB26-$N26)-$J28*(AB26-$N26)^2/2</f>
        <v>31.39000639999999</v>
      </c>
      <c r="AC27" s="10">
        <f t="shared" ref="AC27" si="240">$F26+$F28*(AC26-$N26)-$J28*(AC26-$N26)^2/2</f>
        <v>28.817819999999983</v>
      </c>
      <c r="AD27" s="10">
        <f t="shared" ref="AD27" si="241">$F26+$F28*(AD26-$N26)-$J28*(AD26-$N26)^2/2</f>
        <v>25.143094399999967</v>
      </c>
      <c r="AE27" s="10">
        <f t="shared" ref="AE27" si="242">$F26+$F28*(AE26-$N26)-$J28*(AE26-$N26)^2/2</f>
        <v>20.365829599999955</v>
      </c>
      <c r="AF27" s="10">
        <f t="shared" ref="AF27" si="243">$F26+$F28*(AF26-$N26)-$J28*(AF26-$N26)^2/2</f>
        <v>14.486025599999977</v>
      </c>
      <c r="AG27" s="10">
        <f t="shared" ref="AG27" si="244">$F26+$F28*(AG26-$N26)-$J28*(AG26-$N26)^2/2</f>
        <v>7.503682399999974</v>
      </c>
      <c r="AH27" s="10">
        <f t="shared" ref="AH27" si="245">$F26+$F28*(AH26-$N26)-$J28*(AH26-$N26)^2/2</f>
        <v>-0.5811999999999955</v>
      </c>
      <c r="AI27" s="10">
        <f t="shared" ref="AI27" si="246">$F26+$F28*(AI26-$N26)-$J28*(AI26-$N26)^2/2</f>
        <v>-9.7686216000001025</v>
      </c>
      <c r="AJ27" s="10">
        <f t="shared" ref="AJ27" si="247">$F26+$F28*(AJ26-$N26)-$J28*(AJ26-$N26)^2/2</f>
        <v>-20.058582399999977</v>
      </c>
      <c r="AK27" s="10">
        <f t="shared" ref="AK27" si="248">$F26+$F28*(AK26-$N26)-$J28*(AK26-$N26)^2/2</f>
        <v>-30.843141400000093</v>
      </c>
      <c r="AL27" s="17">
        <f>$F26+$F28*(AL26-$N26)-$J28*(AL26-$N26)^2/2</f>
        <v>-34.035775000000001</v>
      </c>
      <c r="AM27" s="10">
        <f t="shared" ref="AM27" si="249">$F26+$F28*(AM26-$N26)-$J28*(AM26-$N26)^2/2</f>
        <v>-57.543700000000001</v>
      </c>
    </row>
    <row r="28" spans="1:39" x14ac:dyDescent="0.25">
      <c r="A28" s="1">
        <v>8</v>
      </c>
      <c r="B28" s="1">
        <v>11</v>
      </c>
      <c r="C28" s="1">
        <v>18</v>
      </c>
      <c r="D28" s="1">
        <v>4</v>
      </c>
      <c r="E28" s="1" t="s">
        <v>31</v>
      </c>
      <c r="F28" s="1">
        <v>68.441999999999993</v>
      </c>
      <c r="G28" s="1">
        <v>-5.7736999999999981</v>
      </c>
      <c r="H28" s="1">
        <v>99.503700000000009</v>
      </c>
      <c r="I28" s="8"/>
      <c r="J28" s="8">
        <f>(F28-F29)/I22</f>
        <v>28.699999999999996</v>
      </c>
      <c r="K28" s="8">
        <f>(G28-G29)/I26</f>
        <v>19.7</v>
      </c>
      <c r="L28" s="8"/>
      <c r="M28" s="11" t="s">
        <v>37</v>
      </c>
      <c r="N28" s="8">
        <f>G26</f>
        <v>77.02940000000001</v>
      </c>
      <c r="O28" s="17">
        <f>$G26+$G28*(O26-$N26)-$K28*(O26-$N26)^2/2</f>
        <v>75.941720000000004</v>
      </c>
      <c r="P28" s="12">
        <f>$G26+$G28*(P26-$N26)-$K28*(P26-$N26)^2/2</f>
        <v>73.557718850000015</v>
      </c>
      <c r="Q28" s="12">
        <f t="shared" ref="Q28:AL28" si="250">$G26+$G28*(Q26-$N26)-$K28*(Q26-$N26)^2/2</f>
        <v>70.228886000000017</v>
      </c>
      <c r="R28" s="12">
        <f t="shared" si="250"/>
        <v>66.448457600000026</v>
      </c>
      <c r="S28" s="12">
        <f t="shared" si="250"/>
        <v>61.911234</v>
      </c>
      <c r="T28" s="12">
        <f t="shared" si="250"/>
        <v>56.617215200000011</v>
      </c>
      <c r="U28" s="12">
        <f t="shared" si="250"/>
        <v>50.566401200000016</v>
      </c>
      <c r="V28" s="12">
        <f t="shared" si="250"/>
        <v>43.758792000000028</v>
      </c>
      <c r="W28" s="12">
        <f t="shared" si="250"/>
        <v>36.194387599999999</v>
      </c>
      <c r="X28" s="12">
        <f t="shared" si="250"/>
        <v>27.873188000000013</v>
      </c>
      <c r="Y28" s="12">
        <f t="shared" si="250"/>
        <v>18.795193199999986</v>
      </c>
      <c r="Z28" s="12">
        <f t="shared" si="250"/>
        <v>8.9604031999999947</v>
      </c>
      <c r="AA28" s="12">
        <f t="shared" si="250"/>
        <v>-1.6311819999999813</v>
      </c>
      <c r="AB28" s="12">
        <f t="shared" si="250"/>
        <v>-12.979562399999963</v>
      </c>
      <c r="AC28" s="12">
        <f t="shared" si="250"/>
        <v>-25.084737999999952</v>
      </c>
      <c r="AD28" s="12">
        <f t="shared" si="250"/>
        <v>-37.946708800000046</v>
      </c>
      <c r="AE28" s="12">
        <f t="shared" si="250"/>
        <v>-51.565474800000032</v>
      </c>
      <c r="AF28" s="12">
        <f t="shared" si="250"/>
        <v>-65.941036000000011</v>
      </c>
      <c r="AG28" s="12">
        <f t="shared" si="250"/>
        <v>-81.073392399999989</v>
      </c>
      <c r="AH28" s="12">
        <f t="shared" si="250"/>
        <v>-96.96254399999998</v>
      </c>
      <c r="AI28" s="12">
        <f t="shared" si="250"/>
        <v>-113.60849080000011</v>
      </c>
      <c r="AJ28" s="12">
        <f t="shared" si="250"/>
        <v>-131.01123279999993</v>
      </c>
      <c r="AK28" s="12">
        <f t="shared" si="250"/>
        <v>-148.22594200000009</v>
      </c>
      <c r="AL28" s="17">
        <f t="shared" si="250"/>
        <v>-153.16056000000006</v>
      </c>
      <c r="AM28" s="12">
        <f>$G26+$G28*(AM26-$N26)-$K28*(AM26-$N26)^2/2</f>
        <v>-187.76023000000004</v>
      </c>
    </row>
    <row r="29" spans="1:39" x14ac:dyDescent="0.25">
      <c r="A29" s="1">
        <v>8</v>
      </c>
      <c r="B29" s="1">
        <v>11</v>
      </c>
      <c r="C29" s="1">
        <v>18</v>
      </c>
      <c r="D29" s="1">
        <v>4</v>
      </c>
      <c r="E29" s="1" t="s">
        <v>32</v>
      </c>
      <c r="F29" s="1">
        <v>-72.188000000000002</v>
      </c>
      <c r="G29" s="1">
        <v>-102.30369999999999</v>
      </c>
      <c r="H29" s="1">
        <v>2.9737000000000009</v>
      </c>
      <c r="I29" s="8"/>
      <c r="J29" s="8"/>
      <c r="K29" s="8"/>
      <c r="L29" s="8"/>
      <c r="M29" s="11" t="s">
        <v>38</v>
      </c>
      <c r="N29" s="8">
        <f>H26</f>
        <v>-142.5754</v>
      </c>
      <c r="O29" s="19">
        <f>$H26+$H28*(O26-$N26)-$K28*(O26-$N26)^2/2</f>
        <v>-127.87146999999997</v>
      </c>
      <c r="P29" s="12">
        <f>$H26+$H28*(P26-$N26)-$K28*(P26-$N26)^2/2</f>
        <v>-107.19972055000002</v>
      </c>
      <c r="Q29" s="12">
        <f t="shared" ref="Q29" si="251">$H26+$H28*(Q26-$N26)-$K28*(Q26-$N26)^2/2</f>
        <v>-87.472802799999982</v>
      </c>
      <c r="R29" s="12">
        <f t="shared" ref="R29" si="252">$H26+$H28*(R26-$N26)-$K28*(R26-$N26)^2/2</f>
        <v>-70.618860800000007</v>
      </c>
      <c r="S29" s="12">
        <f t="shared" ref="S29" si="253">$H26+$H28*(S26-$N26)-$K28*(S26-$N26)^2/2</f>
        <v>-54.521713999999967</v>
      </c>
      <c r="T29" s="12">
        <f t="shared" ref="T29" si="254">$H26+$H28*(T26-$N26)-$K28*(T26-$N26)^2/2</f>
        <v>-39.181362399999976</v>
      </c>
      <c r="U29" s="12">
        <f t="shared" ref="U29" si="255">$H26+$H28*(U26-$N26)-$K28*(U26-$N26)^2/2</f>
        <v>-24.597806000000009</v>
      </c>
      <c r="V29" s="12">
        <f t="shared" ref="V29" si="256">$H26+$H28*(V26-$N26)-$K28*(V26-$N26)^2/2</f>
        <v>-10.771044800000013</v>
      </c>
      <c r="W29" s="12">
        <f t="shared" ref="W29" si="257">$H26+$H28*(W26-$N26)-$K28*(W26-$N26)^2/2</f>
        <v>2.2989212000000379</v>
      </c>
      <c r="X29" s="12">
        <f t="shared" ref="X29" si="258">$H26+$H28*(X26-$N26)-$K28*(X26-$N26)^2/2</f>
        <v>14.612092000000004</v>
      </c>
      <c r="Y29" s="12">
        <f t="shared" ref="Y29" si="259">$H26+$H28*(Y26-$N26)-$K28*(Y26-$N26)^2/2</f>
        <v>26.168467600000056</v>
      </c>
      <c r="Z29" s="12">
        <f t="shared" ref="Z29" si="260">$H26+$H28*(Z26-$N26)-$K28*(Z26-$N26)^2/2</f>
        <v>36.968048000000046</v>
      </c>
      <c r="AA29" s="12">
        <f t="shared" ref="AA29" si="261">$H26+$H28*(AA26-$N26)-$K28*(AA26-$N26)^2/2</f>
        <v>47.010833200000022</v>
      </c>
      <c r="AB29" s="12">
        <f t="shared" ref="AB29" si="262">$H26+$H28*(AB26-$N26)-$K28*(AB26-$N26)^2/2</f>
        <v>56.296823199999992</v>
      </c>
      <c r="AC29" s="12">
        <f t="shared" ref="AC29" si="263">$H26+$H28*(AC26-$N26)-$K28*(AC26-$N26)^2/2</f>
        <v>64.826017999999991</v>
      </c>
      <c r="AD29" s="12">
        <f t="shared" ref="AD29" si="264">$H26+$H28*(AD26-$N26)-$K28*(AD26-$N26)^2/2</f>
        <v>72.598417600000062</v>
      </c>
      <c r="AE29" s="12">
        <f t="shared" ref="AE29" si="265">$H26+$H28*(AE26-$N26)-$K28*(AE26-$N26)^2/2</f>
        <v>79.614022000000062</v>
      </c>
      <c r="AF29" s="12">
        <f t="shared" ref="AF29" si="266">$H26+$H28*(AF26-$N26)-$K28*(AF26-$N26)^2/2</f>
        <v>85.872831200000064</v>
      </c>
      <c r="AG29" s="12">
        <f t="shared" ref="AG29" si="267">$H26+$H28*(AG26-$N26)-$K28*(AG26-$N26)^2/2</f>
        <v>91.374845200000067</v>
      </c>
      <c r="AH29" s="12">
        <f t="shared" ref="AH29" si="268">$H26+$H28*(AH26-$N26)-$K28*(AH26-$N26)^2/2</f>
        <v>96.120064000000013</v>
      </c>
      <c r="AI29" s="12">
        <f t="shared" ref="AI29" si="269">$H26+$H28*(AI26-$N26)-$K28*(AI26-$N26)^2/2</f>
        <v>100.10848760000005</v>
      </c>
      <c r="AJ29" s="12">
        <f t="shared" ref="AJ29" si="270">$H26+$H28*(AJ26-$N26)-$K28*(AJ26-$N26)^2/2</f>
        <v>103.34011600000002</v>
      </c>
      <c r="AK29" s="12">
        <f t="shared" ref="AK29" si="271">$H26+$H28*(AK26-$N26)-$K28*(AK26-$N26)^2/2</f>
        <v>105.70700320000006</v>
      </c>
      <c r="AL29" s="17">
        <f t="shared" ref="AL29" si="272">$H26+$H28*(AL26-$N26)-$K28*(AL26-$N26)^2/2</f>
        <v>106.24681000000001</v>
      </c>
      <c r="AM29" s="12">
        <f t="shared" ref="AM29" si="273">$H26+$H28*(AM26-$N26)-$K28*(AM26-$N26)^2/2</f>
        <v>108.49423000000002</v>
      </c>
    </row>
    <row r="30" spans="1:39" x14ac:dyDescent="0.25">
      <c r="A30" s="1">
        <v>8</v>
      </c>
      <c r="B30" s="1">
        <v>11</v>
      </c>
      <c r="C30" s="1">
        <v>18</v>
      </c>
      <c r="D30" s="1">
        <v>3</v>
      </c>
      <c r="E30" s="1" t="s">
        <v>29</v>
      </c>
      <c r="F30" s="1">
        <v>-47.216999999999999</v>
      </c>
      <c r="G30" s="1">
        <v>133.6859</v>
      </c>
      <c r="H30" s="1">
        <v>-196.87790000000001</v>
      </c>
      <c r="I30" s="8">
        <f>I22</f>
        <v>4.9000000000000004</v>
      </c>
      <c r="J30" s="8"/>
      <c r="K30" s="8"/>
      <c r="L30" s="8">
        <f>D30</f>
        <v>3</v>
      </c>
      <c r="M30" s="8" t="s">
        <v>42</v>
      </c>
      <c r="N30" s="1">
        <f>N26</f>
        <v>5.4</v>
      </c>
      <c r="O30" s="16">
        <f t="shared" ref="O30:AM30" si="274">O26</f>
        <v>5.5500000000000007</v>
      </c>
      <c r="P30" s="1">
        <f t="shared" si="274"/>
        <v>5.7690000000000001</v>
      </c>
      <c r="Q30" s="1">
        <f t="shared" si="274"/>
        <v>5.9880000000000004</v>
      </c>
      <c r="R30" s="1">
        <f t="shared" si="274"/>
        <v>6.1840000000000002</v>
      </c>
      <c r="S30" s="1">
        <f t="shared" si="274"/>
        <v>6.3800000000000008</v>
      </c>
      <c r="T30" s="1">
        <f t="shared" si="274"/>
        <v>6.5760000000000005</v>
      </c>
      <c r="U30" s="1">
        <f t="shared" si="274"/>
        <v>6.7720000000000002</v>
      </c>
      <c r="V30" s="1">
        <f t="shared" si="274"/>
        <v>6.968</v>
      </c>
      <c r="W30" s="1">
        <f t="shared" si="274"/>
        <v>7.1640000000000006</v>
      </c>
      <c r="X30" s="1">
        <f t="shared" si="274"/>
        <v>7.36</v>
      </c>
      <c r="Y30" s="1">
        <f t="shared" si="274"/>
        <v>7.5560000000000009</v>
      </c>
      <c r="Z30" s="1">
        <f t="shared" si="274"/>
        <v>7.7520000000000007</v>
      </c>
      <c r="AA30" s="1">
        <f t="shared" si="274"/>
        <v>7.9480000000000004</v>
      </c>
      <c r="AB30" s="1">
        <f t="shared" si="274"/>
        <v>8.1440000000000001</v>
      </c>
      <c r="AC30" s="1">
        <f t="shared" si="274"/>
        <v>8.34</v>
      </c>
      <c r="AD30" s="1">
        <f t="shared" si="274"/>
        <v>8.5360000000000014</v>
      </c>
      <c r="AE30" s="1">
        <f t="shared" si="274"/>
        <v>8.7320000000000011</v>
      </c>
      <c r="AF30" s="1">
        <f t="shared" si="274"/>
        <v>8.9280000000000008</v>
      </c>
      <c r="AG30" s="1">
        <f t="shared" si="274"/>
        <v>9.1240000000000006</v>
      </c>
      <c r="AH30" s="1">
        <f t="shared" si="274"/>
        <v>9.32</v>
      </c>
      <c r="AI30" s="1">
        <f t="shared" si="274"/>
        <v>9.5160000000000018</v>
      </c>
      <c r="AJ30" s="1">
        <f t="shared" si="274"/>
        <v>9.7119999999999997</v>
      </c>
      <c r="AK30" s="1">
        <f t="shared" si="274"/>
        <v>9.8980000000000015</v>
      </c>
      <c r="AL30" s="16">
        <f>AM30-0.4</f>
        <v>9.9</v>
      </c>
      <c r="AM30" s="1">
        <f t="shared" si="274"/>
        <v>10.3</v>
      </c>
    </row>
    <row r="31" spans="1:39" x14ac:dyDescent="0.25">
      <c r="A31" s="1">
        <v>8</v>
      </c>
      <c r="B31" s="1">
        <v>11</v>
      </c>
      <c r="C31" s="1">
        <v>18</v>
      </c>
      <c r="D31" s="1">
        <v>3</v>
      </c>
      <c r="E31" s="1" t="s">
        <v>30</v>
      </c>
      <c r="F31" s="1">
        <v>-58.548000000000002</v>
      </c>
      <c r="G31" s="1">
        <v>-288.1053</v>
      </c>
      <c r="H31" s="1">
        <v>206.60730000000001</v>
      </c>
      <c r="I31" s="8"/>
      <c r="J31" s="8"/>
      <c r="K31" s="8"/>
      <c r="L31" s="8"/>
      <c r="M31" s="11" t="s">
        <v>21</v>
      </c>
      <c r="N31" s="1">
        <f>F30</f>
        <v>-47.216999999999999</v>
      </c>
      <c r="O31" s="19">
        <f>$F30+$F32*(O30-$N30)-$J32*(O30-$N30)^2/2</f>
        <v>-37.01879999999997</v>
      </c>
      <c r="P31" s="10">
        <f>$F30+$F32*(P30-$N30)-$J32*(P30-$N30)^2/2</f>
        <v>-23.325430800000014</v>
      </c>
      <c r="Q31" s="10">
        <f>$F30+$F32*(Q30-$N30)-$J32*(Q30-$N30)^2/2</f>
        <v>-11.051707199999996</v>
      </c>
      <c r="R31" s="10">
        <f>$F30+$F32*(R30-$N30)-$J32*(R30-$N30)^2/2</f>
        <v>-1.270836800000005</v>
      </c>
      <c r="S31" s="10">
        <f t="shared" ref="S31" si="275">$F30+$F32*(S30-$N30)-$J32*(S30-$N30)^2/2</f>
        <v>7.372920000000013</v>
      </c>
      <c r="T31" s="10">
        <f t="shared" ref="T31" si="276">$F30+$F32*(T30-$N30)-$J32*(T30-$N30)^2/2</f>
        <v>14.879563200000003</v>
      </c>
      <c r="U31" s="10">
        <f t="shared" ref="U31" si="277">$F30+$F32*(U30-$N30)-$J32*(U30-$N30)^2/2</f>
        <v>21.2490928</v>
      </c>
      <c r="V31" s="10">
        <f t="shared" ref="V31" si="278">$F30+$F32*(V30-$N30)-$J32*(V30-$N30)^2/2</f>
        <v>26.4815088</v>
      </c>
      <c r="W31" s="10">
        <f t="shared" ref="W31" si="279">$F30+$F32*(W30-$N30)-$J32*(W30-$N30)^2/2</f>
        <v>30.576811200000009</v>
      </c>
      <c r="X31" s="10">
        <f t="shared" ref="X31" si="280">$F30+$F32*(X30-$N30)-$J32*(X30-$N30)^2/2</f>
        <v>33.534999999999997</v>
      </c>
      <c r="Y31" s="10">
        <f t="shared" ref="Y31" si="281">$F30+$F32*(Y30-$N30)-$J32*(Y30-$N30)^2/2</f>
        <v>35.356075200000006</v>
      </c>
      <c r="Z31" s="10">
        <f t="shared" ref="Z31" si="282">$F30+$F32*(Z30-$N30)-$J32*(Z30-$N30)^2/2</f>
        <v>36.040036799999996</v>
      </c>
      <c r="AA31" s="10">
        <f t="shared" ref="AA31" si="283">$F30+$F32*(AA30-$N30)-$J32*(AA30-$N30)^2/2</f>
        <v>35.586884799999993</v>
      </c>
      <c r="AB31" s="10">
        <f t="shared" ref="AB31" si="284">$F30+$F32*(AB30-$N30)-$J32*(AB30-$N30)^2/2</f>
        <v>33.996619199999998</v>
      </c>
      <c r="AC31" s="10">
        <f t="shared" ref="AC31" si="285">$F30+$F32*(AC30-$N30)-$J32*(AC30-$N30)^2/2</f>
        <v>31.269239999999996</v>
      </c>
      <c r="AD31" s="10">
        <f t="shared" ref="AD31" si="286">$F30+$F32*(AD30-$N30)-$J32*(AD30-$N30)^2/2</f>
        <v>27.404747199999974</v>
      </c>
      <c r="AE31" s="10">
        <f t="shared" ref="AE31" si="287">$F30+$F32*(AE30-$N30)-$J32*(AE30-$N30)^2/2</f>
        <v>22.403140799999989</v>
      </c>
      <c r="AF31" s="10">
        <f t="shared" ref="AF31" si="288">$F30+$F32*(AF30-$N30)-$J32*(AF30-$N30)^2/2</f>
        <v>16.264420799999982</v>
      </c>
      <c r="AG31" s="10">
        <f t="shared" ref="AG31" si="289">$F30+$F32*(AG30-$N30)-$J32*(AG30-$N30)^2/2</f>
        <v>8.9885871999999836</v>
      </c>
      <c r="AH31" s="10">
        <f t="shared" ref="AH31" si="290">$F30+$F32*(AH30-$N30)-$J32*(AH30-$N30)^2/2</f>
        <v>0.57564000000002125</v>
      </c>
      <c r="AI31" s="10">
        <f t="shared" ref="AI31" si="291">$F30+$F32*(AI30-$N30)-$J32*(AI30-$N30)^2/2</f>
        <v>-8.9744208000000754</v>
      </c>
      <c r="AJ31" s="10">
        <f t="shared" ref="AJ31" si="292">$F30+$F32*(AJ30-$N30)-$J32*(AJ30-$N30)^2/2</f>
        <v>-19.661595199999965</v>
      </c>
      <c r="AK31" s="10">
        <f t="shared" ref="AK31" si="293">$F30+$F32*(AK30-$N30)-$J32*(AK30-$N30)^2/2</f>
        <v>-30.855075200000044</v>
      </c>
      <c r="AL31" s="17">
        <f>$F30+$F32*(AL30-$N30)-$J32*(AL30-$N30)^2/2</f>
        <v>-30.980999999999995</v>
      </c>
      <c r="AM31" s="10">
        <f t="shared" ref="AM31" si="294">$F30+$F32*(AM30-$N30)-$J32*(AM30-$N30)^2/2</f>
        <v>-58.545800000000042</v>
      </c>
    </row>
    <row r="32" spans="1:39" x14ac:dyDescent="0.25">
      <c r="A32" s="1">
        <v>8</v>
      </c>
      <c r="B32" s="1">
        <v>11</v>
      </c>
      <c r="C32" s="1">
        <v>18</v>
      </c>
      <c r="D32" s="1">
        <v>3</v>
      </c>
      <c r="E32" s="1" t="s">
        <v>31</v>
      </c>
      <c r="F32" s="1">
        <v>70.207999999999998</v>
      </c>
      <c r="G32" s="1">
        <v>-36.099799999999995</v>
      </c>
      <c r="H32" s="1">
        <v>132.32380000000001</v>
      </c>
      <c r="I32" s="8"/>
      <c r="J32" s="8">
        <f>(F32-F33)/I30</f>
        <v>29.599999999999998</v>
      </c>
      <c r="K32" s="8">
        <f>(G32-G33)/I30</f>
        <v>20.399999999999999</v>
      </c>
      <c r="L32" s="8"/>
      <c r="M32" s="11" t="s">
        <v>37</v>
      </c>
      <c r="N32" s="8">
        <f>G30</f>
        <v>133.6859</v>
      </c>
      <c r="O32" s="17">
        <f>$G30+$G32*(O30-$N30)-$K32*(O30-$N30)^2/2</f>
        <v>128.04142999999999</v>
      </c>
      <c r="P32" s="12">
        <f>$G30+$G32*(P30-$N30)-$K32*(P30-$N30)^2/2</f>
        <v>118.97623160000002</v>
      </c>
      <c r="Q32" s="12">
        <f t="shared" ref="Q32:AL32" si="295">$G30+$G32*(Q30-$N30)-$K32*(Q30-$N30)^2/2</f>
        <v>108.9326288</v>
      </c>
      <c r="R32" s="12">
        <f t="shared" si="295"/>
        <v>99.114165600000021</v>
      </c>
      <c r="S32" s="12">
        <f t="shared" si="295"/>
        <v>88.512015999999988</v>
      </c>
      <c r="T32" s="12">
        <f t="shared" si="295"/>
        <v>77.126180000000005</v>
      </c>
      <c r="U32" s="12">
        <f t="shared" si="295"/>
        <v>64.956657600000028</v>
      </c>
      <c r="V32" s="12">
        <f t="shared" si="295"/>
        <v>52.003448800000037</v>
      </c>
      <c r="W32" s="12">
        <f t="shared" si="295"/>
        <v>38.266553600000009</v>
      </c>
      <c r="X32" s="12">
        <f t="shared" si="295"/>
        <v>23.745972000000016</v>
      </c>
      <c r="Y32" s="12">
        <f t="shared" si="295"/>
        <v>8.441703999999973</v>
      </c>
      <c r="Z32" s="12">
        <f t="shared" si="295"/>
        <v>-7.6462504000000138</v>
      </c>
      <c r="AA32" s="12">
        <f t="shared" si="295"/>
        <v>-24.517891199999966</v>
      </c>
      <c r="AB32" s="12">
        <f t="shared" si="295"/>
        <v>-42.173218399999953</v>
      </c>
      <c r="AC32" s="12">
        <f t="shared" si="295"/>
        <v>-60.612231999999935</v>
      </c>
      <c r="AD32" s="12">
        <f t="shared" si="295"/>
        <v>-79.83493200000008</v>
      </c>
      <c r="AE32" s="12">
        <f t="shared" si="295"/>
        <v>-99.841318400000048</v>
      </c>
      <c r="AF32" s="12">
        <f t="shared" si="295"/>
        <v>-120.63139120000001</v>
      </c>
      <c r="AG32" s="12">
        <f t="shared" si="295"/>
        <v>-142.20515039999998</v>
      </c>
      <c r="AH32" s="12">
        <f t="shared" si="295"/>
        <v>-164.56259599999996</v>
      </c>
      <c r="AI32" s="12">
        <f t="shared" si="295"/>
        <v>-187.70372800000015</v>
      </c>
      <c r="AJ32" s="12">
        <f t="shared" si="295"/>
        <v>-211.62854639999986</v>
      </c>
      <c r="AK32" s="12">
        <f t="shared" si="295"/>
        <v>-235.05744120000011</v>
      </c>
      <c r="AL32" s="17">
        <f t="shared" si="295"/>
        <v>-235.31319999999997</v>
      </c>
      <c r="AM32" s="12">
        <f>$G30+$G32*(AM30-$N30)-$K32*(AM30-$N30)^2/2</f>
        <v>-288.10512000000006</v>
      </c>
    </row>
    <row r="33" spans="1:39" x14ac:dyDescent="0.25">
      <c r="A33" s="1">
        <v>8</v>
      </c>
      <c r="B33" s="1">
        <v>11</v>
      </c>
      <c r="C33" s="1">
        <v>18</v>
      </c>
      <c r="D33" s="1">
        <v>3</v>
      </c>
      <c r="E33" s="1" t="s">
        <v>32</v>
      </c>
      <c r="F33" s="1">
        <v>-74.831999999999994</v>
      </c>
      <c r="G33" s="1">
        <v>-136.0598</v>
      </c>
      <c r="H33" s="1">
        <v>32.363799999999998</v>
      </c>
      <c r="I33" s="8"/>
      <c r="J33" s="8"/>
      <c r="K33" s="8"/>
      <c r="L33" s="8"/>
      <c r="M33" s="11" t="s">
        <v>38</v>
      </c>
      <c r="N33" s="8">
        <f>H30</f>
        <v>-196.87790000000001</v>
      </c>
      <c r="O33" s="19">
        <f>$H30+$H32*(O30-$N30)-$K32*(O30-$N30)^2/2</f>
        <v>-177.25882999999996</v>
      </c>
      <c r="P33" s="12">
        <f>$H30+$H32*(P30-$N30)-$K32*(P30-$N30)^2/2</f>
        <v>-149.43926000000005</v>
      </c>
      <c r="Q33" s="12">
        <f t="shared" ref="Q33" si="296">$H30+$H32*(Q30-$N30)-$K32*(Q30-$N30)^2/2</f>
        <v>-122.59809439999999</v>
      </c>
      <c r="R33" s="12">
        <f t="shared" ref="R33" si="297">$H30+$H32*(R30-$N30)-$K32*(R30-$N30)^2/2</f>
        <v>-99.405532000000022</v>
      </c>
      <c r="S33" s="12">
        <f t="shared" ref="S33" si="298">$H30+$H32*(S30-$N30)-$K32*(S30-$N30)^2/2</f>
        <v>-76.996655999999959</v>
      </c>
      <c r="T33" s="12">
        <f t="shared" ref="T33" si="299">$H30+$H32*(T30-$N30)-$K32*(T30-$N30)^2/2</f>
        <v>-55.371466399999981</v>
      </c>
      <c r="U33" s="12">
        <f t="shared" ref="U33" si="300">$H30+$H32*(U30-$N30)-$K32*(U30-$N30)^2/2</f>
        <v>-34.529963200000026</v>
      </c>
      <c r="V33" s="12">
        <f t="shared" ref="V33" si="301">$H30+$H32*(V30-$N30)-$K32*(V30-$N30)^2/2</f>
        <v>-14.472146400000035</v>
      </c>
      <c r="W33" s="12">
        <f t="shared" ref="W33" si="302">$H30+$H32*(W30-$N30)-$K32*(W30-$N30)^2/2</f>
        <v>4.8019840000000329</v>
      </c>
      <c r="X33" s="12">
        <f t="shared" ref="X33" si="303">$H30+$H32*(X30-$N30)-$K32*(X30-$N30)^2/2</f>
        <v>23.292427999999994</v>
      </c>
      <c r="Y33" s="12">
        <f t="shared" ref="Y33" si="304">$H30+$H32*(Y30-$N30)-$K32*(Y30-$N30)^2/2</f>
        <v>40.999185600000061</v>
      </c>
      <c r="Z33" s="12">
        <f t="shared" ref="Z33" si="305">$H30+$H32*(Z30-$N30)-$K32*(Z30-$N30)^2/2</f>
        <v>57.922256800000042</v>
      </c>
      <c r="AA33" s="12">
        <f t="shared" ref="AA33" si="306">$H30+$H32*(AA30-$N30)-$K32*(AA30-$N30)^2/2</f>
        <v>74.061641600000044</v>
      </c>
      <c r="AB33" s="12">
        <f t="shared" ref="AB33" si="307">$H30+$H32*(AB30-$N30)-$K32*(AB30-$N30)^2/2</f>
        <v>89.417339999999967</v>
      </c>
      <c r="AC33" s="12">
        <f t="shared" ref="AC33" si="308">$H30+$H32*(AC30-$N30)-$K32*(AC30-$N30)^2/2</f>
        <v>103.98935199999995</v>
      </c>
      <c r="AD33" s="12">
        <f t="shared" ref="AD33" si="309">$H30+$H32*(AD30-$N30)-$K32*(AD30-$N30)^2/2</f>
        <v>117.77767760000008</v>
      </c>
      <c r="AE33" s="12">
        <f t="shared" ref="AE33" si="310">$H30+$H32*(AE30-$N30)-$K32*(AE30-$N30)^2/2</f>
        <v>130.78231680000005</v>
      </c>
      <c r="AF33" s="12">
        <f t="shared" ref="AF33" si="311">$H30+$H32*(AF30-$N30)-$K32*(AF30-$N30)^2/2</f>
        <v>143.00326960000007</v>
      </c>
      <c r="AG33" s="12">
        <f t="shared" ref="AG33" si="312">$H30+$H32*(AG30-$N30)-$K32*(AG30-$N30)^2/2</f>
        <v>154.44053600000007</v>
      </c>
      <c r="AH33" s="12">
        <f t="shared" ref="AH33" si="313">$H30+$H32*(AH30-$N30)-$K32*(AH30-$N30)^2/2</f>
        <v>165.09411600000001</v>
      </c>
      <c r="AI33" s="12">
        <f t="shared" ref="AI33" si="314">$H30+$H32*(AI30-$N30)-$K32*(AI30-$N30)^2/2</f>
        <v>174.96400960000005</v>
      </c>
      <c r="AJ33" s="12">
        <f t="shared" ref="AJ33" si="315">$H30+$H32*(AJ30-$N30)-$K32*(AJ30-$N30)^2/2</f>
        <v>184.05021680000002</v>
      </c>
      <c r="AK33" s="12">
        <f t="shared" ref="AK33" si="316">$H30+$H32*(AK30-$N30)-$K32*(AK30-$N30)^2/2</f>
        <v>191.94811160000009</v>
      </c>
      <c r="AL33" s="17">
        <f t="shared" ref="AL33" si="317">$H30+$H32*(AL30-$N30)-$K32*(AL30-$N30)^2/2</f>
        <v>192.02920000000009</v>
      </c>
      <c r="AM33" s="12">
        <f t="shared" ref="AM33" si="318">$H30+$H32*(AM30-$N30)-$K32*(AM30-$N30)^2/2</f>
        <v>206.60672000000005</v>
      </c>
    </row>
    <row r="34" spans="1:39" x14ac:dyDescent="0.25">
      <c r="A34" s="1">
        <v>8</v>
      </c>
      <c r="B34" s="1">
        <v>11</v>
      </c>
      <c r="C34" s="1">
        <v>18</v>
      </c>
      <c r="D34" s="1">
        <v>2</v>
      </c>
      <c r="E34" s="1" t="s">
        <v>29</v>
      </c>
      <c r="F34" s="1">
        <v>-47.55</v>
      </c>
      <c r="G34" s="1">
        <v>167.58440000000002</v>
      </c>
      <c r="H34" s="1">
        <v>-231.35239999999999</v>
      </c>
      <c r="I34" s="8">
        <f>I22</f>
        <v>4.9000000000000004</v>
      </c>
      <c r="J34" s="8"/>
      <c r="K34" s="8"/>
      <c r="L34" s="8">
        <f>D34</f>
        <v>2</v>
      </c>
      <c r="M34" s="8" t="s">
        <v>42</v>
      </c>
      <c r="N34" s="1">
        <f>N30</f>
        <v>5.4</v>
      </c>
      <c r="O34" s="16">
        <f t="shared" ref="O34:AM34" si="319">O30</f>
        <v>5.5500000000000007</v>
      </c>
      <c r="P34" s="1">
        <f t="shared" si="319"/>
        <v>5.7690000000000001</v>
      </c>
      <c r="Q34" s="1">
        <f t="shared" si="319"/>
        <v>5.9880000000000004</v>
      </c>
      <c r="R34" s="1">
        <f t="shared" si="319"/>
        <v>6.1840000000000002</v>
      </c>
      <c r="S34" s="1">
        <f t="shared" si="319"/>
        <v>6.3800000000000008</v>
      </c>
      <c r="T34" s="1">
        <f t="shared" si="319"/>
        <v>6.5760000000000005</v>
      </c>
      <c r="U34" s="1">
        <f t="shared" si="319"/>
        <v>6.7720000000000002</v>
      </c>
      <c r="V34" s="1">
        <f t="shared" si="319"/>
        <v>6.968</v>
      </c>
      <c r="W34" s="1">
        <f t="shared" si="319"/>
        <v>7.1640000000000006</v>
      </c>
      <c r="X34" s="1">
        <f t="shared" si="319"/>
        <v>7.36</v>
      </c>
      <c r="Y34" s="1">
        <f t="shared" si="319"/>
        <v>7.5560000000000009</v>
      </c>
      <c r="Z34" s="1">
        <f t="shared" si="319"/>
        <v>7.7520000000000007</v>
      </c>
      <c r="AA34" s="1">
        <f t="shared" si="319"/>
        <v>7.9480000000000004</v>
      </c>
      <c r="AB34" s="1">
        <f t="shared" si="319"/>
        <v>8.1440000000000001</v>
      </c>
      <c r="AC34" s="1">
        <f t="shared" si="319"/>
        <v>8.34</v>
      </c>
      <c r="AD34" s="1">
        <f t="shared" si="319"/>
        <v>8.5360000000000014</v>
      </c>
      <c r="AE34" s="1">
        <f t="shared" si="319"/>
        <v>8.7320000000000011</v>
      </c>
      <c r="AF34" s="1">
        <f t="shared" si="319"/>
        <v>8.9280000000000008</v>
      </c>
      <c r="AG34" s="1">
        <f t="shared" si="319"/>
        <v>9.1240000000000006</v>
      </c>
      <c r="AH34" s="1">
        <f t="shared" si="319"/>
        <v>9.32</v>
      </c>
      <c r="AI34" s="1">
        <f t="shared" si="319"/>
        <v>9.5160000000000018</v>
      </c>
      <c r="AJ34" s="1">
        <f t="shared" si="319"/>
        <v>9.7119999999999997</v>
      </c>
      <c r="AK34" s="1">
        <f t="shared" si="319"/>
        <v>9.8980000000000015</v>
      </c>
      <c r="AL34" s="16">
        <f t="shared" si="319"/>
        <v>9.9</v>
      </c>
      <c r="AM34" s="1">
        <f t="shared" si="319"/>
        <v>10.3</v>
      </c>
    </row>
    <row r="35" spans="1:39" x14ac:dyDescent="0.25">
      <c r="A35" s="1">
        <v>8</v>
      </c>
      <c r="B35" s="1">
        <v>11</v>
      </c>
      <c r="C35" s="1">
        <v>18</v>
      </c>
      <c r="D35" s="1">
        <v>2</v>
      </c>
      <c r="E35" s="1" t="s">
        <v>30</v>
      </c>
      <c r="F35" s="1">
        <v>-60.363999999999997</v>
      </c>
      <c r="G35" s="1">
        <v>-332.32499999999999</v>
      </c>
      <c r="H35" s="1">
        <v>248.30099999999999</v>
      </c>
      <c r="I35" s="8"/>
      <c r="J35" s="8"/>
      <c r="K35" s="8"/>
      <c r="L35" s="8"/>
      <c r="M35" s="11" t="s">
        <v>21</v>
      </c>
      <c r="N35" s="1">
        <f>F34</f>
        <v>-47.55</v>
      </c>
      <c r="O35" s="19">
        <f>$F34+$F36*(O34-$N34)-$J36*(O34-$N34)^2/2</f>
        <v>-37.397249999999971</v>
      </c>
      <c r="P35" s="10">
        <f>$F34+$F36*(P34-$N34)-$J36*(P34-$N34)^2/2</f>
        <v>-23.770237800000011</v>
      </c>
      <c r="Q35" s="10">
        <f>$F34+$F36*(Q34-$N34)-$J36*(Q34-$N34)^2/2</f>
        <v>-11.562871199999991</v>
      </c>
      <c r="R35" s="10">
        <f>$F34+$F36*(R34-$N34)-$J36*(R34-$N34)^2/2</f>
        <v>-1.841388800000006</v>
      </c>
      <c r="S35" s="10">
        <f t="shared" ref="S35" si="320">$F34+$F36*(S34-$N34)-$J36*(S34-$N34)^2/2</f>
        <v>6.7429800000000206</v>
      </c>
      <c r="T35" s="10">
        <f t="shared" ref="T35" si="321">$F34+$F36*(T34-$N34)-$J36*(T34-$N34)^2/2</f>
        <v>14.190235200000011</v>
      </c>
      <c r="U35" s="10">
        <f t="shared" ref="U35" si="322">$F34+$F36*(U34-$N34)-$J36*(U34-$N34)^2/2</f>
        <v>20.500376799999994</v>
      </c>
      <c r="V35" s="10">
        <f t="shared" ref="V35" si="323">$F34+$F36*(V34-$N34)-$J36*(V34-$N34)^2/2</f>
        <v>25.673404799999993</v>
      </c>
      <c r="W35" s="10">
        <f t="shared" ref="W35" si="324">$F34+$F36*(W34-$N34)-$J36*(W34-$N34)^2/2</f>
        <v>29.70931920000001</v>
      </c>
      <c r="X35" s="10">
        <f t="shared" ref="X35" si="325">$F34+$F36*(X34-$N34)-$J36*(X34-$N34)^2/2</f>
        <v>32.608120000000007</v>
      </c>
      <c r="Y35" s="10">
        <f t="shared" ref="Y35" si="326">$F34+$F36*(Y34-$N34)-$J36*(Y34-$N34)^2/2</f>
        <v>34.369807199999997</v>
      </c>
      <c r="Z35" s="10">
        <f t="shared" ref="Z35" si="327">$F34+$F36*(Z34-$N34)-$J36*(Z34-$N34)^2/2</f>
        <v>34.994380800000002</v>
      </c>
      <c r="AA35" s="10">
        <f t="shared" ref="AA35" si="328">$F34+$F36*(AA34-$N34)-$J36*(AA34-$N34)^2/2</f>
        <v>34.481840800000015</v>
      </c>
      <c r="AB35" s="10">
        <f t="shared" ref="AB35" si="329">$F34+$F36*(AB34-$N34)-$J36*(AB34-$N34)^2/2</f>
        <v>32.832187200000007</v>
      </c>
      <c r="AC35" s="10">
        <f t="shared" ref="AC35" si="330">$F34+$F36*(AC34-$N34)-$J36*(AC34-$N34)^2/2</f>
        <v>30.045419999999993</v>
      </c>
      <c r="AD35" s="10">
        <f t="shared" ref="AD35" si="331">$F34+$F36*(AD34-$N34)-$J36*(AD34-$N34)^2/2</f>
        <v>26.121539199999944</v>
      </c>
      <c r="AE35" s="10">
        <f t="shared" ref="AE35" si="332">$F34+$F36*(AE34-$N34)-$J36*(AE34-$N34)^2/2</f>
        <v>21.060544800000002</v>
      </c>
      <c r="AF35" s="10">
        <f t="shared" ref="AF35" si="333">$F34+$F36*(AF34-$N34)-$J36*(AF34-$N34)^2/2</f>
        <v>14.862436800000012</v>
      </c>
      <c r="AG35" s="10">
        <f t="shared" ref="AG35" si="334">$F34+$F36*(AG34-$N34)-$J36*(AG34-$N34)^2/2</f>
        <v>7.5272152000000006</v>
      </c>
      <c r="AH35" s="10">
        <f t="shared" ref="AH35" si="335">$F34+$F36*(AH34-$N34)-$J36*(AH34-$N34)^2/2</f>
        <v>-0.94512000000000285</v>
      </c>
      <c r="AI35" s="10">
        <f t="shared" ref="AI35" si="336">$F34+$F36*(AI34-$N34)-$J36*(AI34-$N34)^2/2</f>
        <v>-10.554568800000112</v>
      </c>
      <c r="AJ35" s="10">
        <f t="shared" ref="AJ35" si="337">$F34+$F36*(AJ34-$N34)-$J36*(AJ34-$N34)^2/2</f>
        <v>-21.301131199999986</v>
      </c>
      <c r="AK35" s="10">
        <f t="shared" ref="AK35" si="338">$F34+$F36*(AK34-$N34)-$J36*(AK34-$N34)^2/2</f>
        <v>-32.550969200000111</v>
      </c>
      <c r="AL35" s="17">
        <f>$F34+$F36*(AL34-$N34)-$J36*(AL34-$N34)^2/2</f>
        <v>-32.677500000000009</v>
      </c>
      <c r="AM35" s="10">
        <f t="shared" ref="AM35" si="339">$F34+$F36*(AM34-$N34)-$J36*(AM34-$N34)^2/2</f>
        <v>-60.363500000000045</v>
      </c>
    </row>
    <row r="36" spans="1:39" x14ac:dyDescent="0.25">
      <c r="A36" s="1">
        <v>8</v>
      </c>
      <c r="B36" s="1">
        <v>11</v>
      </c>
      <c r="C36" s="1">
        <v>18</v>
      </c>
      <c r="D36" s="1">
        <v>2</v>
      </c>
      <c r="E36" s="1" t="s">
        <v>31</v>
      </c>
      <c r="F36" s="1">
        <v>69.905000000000001</v>
      </c>
      <c r="G36" s="1">
        <v>-52.041800000000009</v>
      </c>
      <c r="H36" s="1">
        <v>147.86779999999999</v>
      </c>
      <c r="I36" s="8"/>
      <c r="J36" s="8">
        <f>(F36-F37)/I34</f>
        <v>29.6</v>
      </c>
      <c r="K36" s="8">
        <f>(G36-G37)/I34</f>
        <v>20.399999999999999</v>
      </c>
      <c r="L36" s="8"/>
      <c r="M36" s="11" t="s">
        <v>37</v>
      </c>
      <c r="N36" s="8">
        <f>G34</f>
        <v>167.58440000000002</v>
      </c>
      <c r="O36" s="17">
        <f>$G34+$G36*(O34-$N34)-$K36*(O34-$N34)^2/2</f>
        <v>159.54863</v>
      </c>
      <c r="P36" s="12">
        <f>$G34+$G36*(P34-$N34)-$K36*(P34-$N34)^2/2</f>
        <v>146.99213360000002</v>
      </c>
      <c r="Q36" s="12">
        <f t="shared" ref="Q36:AL36" si="340">$G34+$G36*(Q34-$N34)-$K36*(Q34-$N34)^2/2</f>
        <v>133.45723279999999</v>
      </c>
      <c r="R36" s="12">
        <f t="shared" si="340"/>
        <v>120.51413760000003</v>
      </c>
      <c r="S36" s="12">
        <f t="shared" si="340"/>
        <v>106.78735599999997</v>
      </c>
      <c r="T36" s="12">
        <f t="shared" si="340"/>
        <v>92.276887999999985</v>
      </c>
      <c r="U36" s="12">
        <f t="shared" si="340"/>
        <v>76.982733600000017</v>
      </c>
      <c r="V36" s="12">
        <f t="shared" si="340"/>
        <v>60.904892800000034</v>
      </c>
      <c r="W36" s="12">
        <f t="shared" si="340"/>
        <v>44.043365599999987</v>
      </c>
      <c r="X36" s="12">
        <f t="shared" si="340"/>
        <v>26.398152000000003</v>
      </c>
      <c r="Y36" s="12">
        <f t="shared" si="340"/>
        <v>7.9692519999999547</v>
      </c>
      <c r="Z36" s="12">
        <f t="shared" si="340"/>
        <v>-11.243334400000037</v>
      </c>
      <c r="AA36" s="12">
        <f t="shared" si="340"/>
        <v>-31.239607200000009</v>
      </c>
      <c r="AB36" s="12">
        <f t="shared" si="340"/>
        <v>-52.019566399999974</v>
      </c>
      <c r="AC36" s="12">
        <f t="shared" si="340"/>
        <v>-73.583211999999961</v>
      </c>
      <c r="AD36" s="12">
        <f t="shared" si="340"/>
        <v>-95.930544000000125</v>
      </c>
      <c r="AE36" s="12">
        <f t="shared" si="340"/>
        <v>-119.06156240000011</v>
      </c>
      <c r="AF36" s="12">
        <f t="shared" si="340"/>
        <v>-142.97626720000005</v>
      </c>
      <c r="AG36" s="12">
        <f t="shared" si="340"/>
        <v>-167.67465840000003</v>
      </c>
      <c r="AH36" s="12">
        <f t="shared" si="340"/>
        <v>-193.156736</v>
      </c>
      <c r="AI36" s="12">
        <f t="shared" si="340"/>
        <v>-219.42250000000024</v>
      </c>
      <c r="AJ36" s="12">
        <f t="shared" si="340"/>
        <v>-246.47195039999991</v>
      </c>
      <c r="AK36" s="12">
        <f t="shared" si="340"/>
        <v>-272.86605720000023</v>
      </c>
      <c r="AL36" s="17">
        <f t="shared" si="340"/>
        <v>-273.15370000000001</v>
      </c>
      <c r="AM36" s="12">
        <f>$G34+$G36*(AM34-$N34)-$K36*(AM34-$N34)^2/2</f>
        <v>-332.32242000000008</v>
      </c>
    </row>
    <row r="37" spans="1:39" x14ac:dyDescent="0.25">
      <c r="A37" s="1">
        <v>8</v>
      </c>
      <c r="B37" s="1">
        <v>11</v>
      </c>
      <c r="C37" s="1">
        <v>18</v>
      </c>
      <c r="D37" s="1">
        <v>2</v>
      </c>
      <c r="E37" s="1" t="s">
        <v>32</v>
      </c>
      <c r="F37" s="1">
        <v>-75.135000000000005</v>
      </c>
      <c r="G37" s="1">
        <v>-152.0018</v>
      </c>
      <c r="H37" s="1">
        <v>47.907800000000009</v>
      </c>
      <c r="I37" s="8"/>
      <c r="J37" s="8"/>
      <c r="K37" s="8"/>
      <c r="L37" s="8"/>
      <c r="M37" s="11" t="s">
        <v>38</v>
      </c>
      <c r="N37" s="8">
        <f>H34</f>
        <v>-231.35239999999999</v>
      </c>
      <c r="O37" s="19">
        <f>$H34+$H36*(O34-$N34)-$K36*(O34-$N34)^2/2</f>
        <v>-209.40172999999993</v>
      </c>
      <c r="P37" s="12">
        <f>$H34+$H36*(P34-$N34)-$K36*(P34-$N34)^2/2</f>
        <v>-178.17802400000002</v>
      </c>
      <c r="Q37" s="12">
        <f t="shared" ref="Q37" si="341">$H34+$H36*(Q34-$N34)-$K36*(Q34-$N34)^2/2</f>
        <v>-147.93272239999999</v>
      </c>
      <c r="R37" s="12">
        <f t="shared" ref="R37" si="342">$H34+$H36*(R34-$N34)-$K36*(R34-$N34)^2/2</f>
        <v>-121.69353600000002</v>
      </c>
      <c r="S37" s="12">
        <f t="shared" ref="S37" si="343">$H34+$H36*(S34-$N34)-$K36*(S34-$N34)^2/2</f>
        <v>-96.238035999999951</v>
      </c>
      <c r="T37" s="12">
        <f t="shared" ref="T37" si="344">$H34+$H36*(T34-$N34)-$K36*(T34-$N34)^2/2</f>
        <v>-71.566222399999987</v>
      </c>
      <c r="U37" s="12">
        <f t="shared" ref="U37" si="345">$H34+$H36*(U34-$N34)-$K36*(U34-$N34)^2/2</f>
        <v>-47.67809520000003</v>
      </c>
      <c r="V37" s="12">
        <f t="shared" ref="V37" si="346">$H34+$H36*(V34-$N34)-$K36*(V34-$N34)^2/2</f>
        <v>-24.573654400000059</v>
      </c>
      <c r="W37" s="12">
        <f t="shared" ref="W37" si="347">$H34+$H36*(W34-$N34)-$K36*(W34-$N34)^2/2</f>
        <v>-2.2528999999999542</v>
      </c>
      <c r="X37" s="12">
        <f t="shared" ref="X37" si="348">$H34+$H36*(X34-$N34)-$K36*(X34-$N34)^2/2</f>
        <v>19.284167999999987</v>
      </c>
      <c r="Y37" s="12">
        <f t="shared" ref="Y37" si="349">$H34+$H36*(Y34-$N34)-$K36*(Y34-$N34)^2/2</f>
        <v>40.037549600000062</v>
      </c>
      <c r="Z37" s="12">
        <f t="shared" ref="Z37" si="350">$H34+$H36*(Z34-$N34)-$K36*(Z34-$N34)^2/2</f>
        <v>60.007244799999995</v>
      </c>
      <c r="AA37" s="12">
        <f t="shared" ref="AA37" si="351">$H34+$H36*(AA34-$N34)-$K36*(AA34-$N34)^2/2</f>
        <v>79.193253600000006</v>
      </c>
      <c r="AB37" s="12">
        <f t="shared" ref="AB37" si="352">$H34+$H36*(AB34-$N34)-$K36*(AB34-$N34)^2/2</f>
        <v>97.595575999999937</v>
      </c>
      <c r="AC37" s="12">
        <f t="shared" ref="AC37" si="353">$H34+$H36*(AC34-$N34)-$K36*(AC34-$N34)^2/2</f>
        <v>115.21421199999993</v>
      </c>
      <c r="AD37" s="12">
        <f t="shared" ref="AD37" si="354">$H34+$H36*(AD34-$N34)-$K36*(AD34-$N34)^2/2</f>
        <v>132.04916160000005</v>
      </c>
      <c r="AE37" s="12">
        <f t="shared" ref="AE37" si="355">$H34+$H36*(AE34-$N34)-$K36*(AE34-$N34)^2/2</f>
        <v>148.10042480000004</v>
      </c>
      <c r="AF37" s="12">
        <f t="shared" ref="AF37" si="356">$H34+$H36*(AF34-$N34)-$K36*(AF34-$N34)^2/2</f>
        <v>163.36800160000007</v>
      </c>
      <c r="AG37" s="12">
        <f t="shared" ref="AG37" si="357">$H34+$H36*(AG34-$N34)-$K36*(AG34-$N34)^2/2</f>
        <v>177.85189200000002</v>
      </c>
      <c r="AH37" s="12">
        <f t="shared" ref="AH37" si="358">$H34+$H36*(AH34-$N34)-$K36*(AH34-$N34)^2/2</f>
        <v>191.55209599999998</v>
      </c>
      <c r="AI37" s="12">
        <f t="shared" ref="AI37" si="359">$H34+$H36*(AI34-$N34)-$K36*(AI34-$N34)^2/2</f>
        <v>204.46861360000008</v>
      </c>
      <c r="AJ37" s="12">
        <f t="shared" ref="AJ37" si="360">$H34+$H36*(AJ34-$N34)-$K36*(AJ34-$N34)^2/2</f>
        <v>216.6014448</v>
      </c>
      <c r="AK37" s="12">
        <f t="shared" ref="AK37" si="361">$H34+$H36*(AK34-$N34)-$K36*(AK34-$N34)^2/2</f>
        <v>227.39052360000002</v>
      </c>
      <c r="AL37" s="17">
        <f t="shared" ref="AL37" si="362">$H34+$H36*(AL34-$N34)-$K36*(AL34-$N34)^2/2</f>
        <v>227.50269999999998</v>
      </c>
      <c r="AM37" s="12">
        <f t="shared" ref="AM37" si="363">$H34+$H36*(AM34-$N34)-$K36*(AM34-$N34)^2/2</f>
        <v>248.29782</v>
      </c>
    </row>
    <row r="38" spans="1:39" x14ac:dyDescent="0.25">
      <c r="A38" s="1">
        <v>8</v>
      </c>
      <c r="B38" s="1">
        <v>11</v>
      </c>
      <c r="C38" s="1">
        <v>18</v>
      </c>
      <c r="D38" s="1">
        <v>1</v>
      </c>
      <c r="E38" s="1" t="s">
        <v>29</v>
      </c>
      <c r="F38" s="1">
        <v>-47.142000000000003</v>
      </c>
      <c r="G38" s="1">
        <v>155.13460000000003</v>
      </c>
      <c r="H38" s="1">
        <v>-218.0446</v>
      </c>
      <c r="I38" s="8">
        <f>I22</f>
        <v>4.9000000000000004</v>
      </c>
      <c r="J38" s="8"/>
      <c r="K38" s="8"/>
      <c r="L38" s="8">
        <f>D38</f>
        <v>1</v>
      </c>
      <c r="M38" s="8" t="s">
        <v>42</v>
      </c>
      <c r="N38" s="1">
        <f>N34</f>
        <v>5.4</v>
      </c>
      <c r="O38" s="16">
        <f t="shared" ref="O38:AM38" si="364">O34</f>
        <v>5.5500000000000007</v>
      </c>
      <c r="P38" s="1">
        <f t="shared" si="364"/>
        <v>5.7690000000000001</v>
      </c>
      <c r="Q38" s="1">
        <f t="shared" si="364"/>
        <v>5.9880000000000004</v>
      </c>
      <c r="R38" s="1">
        <f t="shared" si="364"/>
        <v>6.1840000000000002</v>
      </c>
      <c r="S38" s="1">
        <f t="shared" si="364"/>
        <v>6.3800000000000008</v>
      </c>
      <c r="T38" s="1">
        <f t="shared" si="364"/>
        <v>6.5760000000000005</v>
      </c>
      <c r="U38" s="1">
        <f t="shared" si="364"/>
        <v>6.7720000000000002</v>
      </c>
      <c r="V38" s="1">
        <f t="shared" si="364"/>
        <v>6.968</v>
      </c>
      <c r="W38" s="1">
        <f t="shared" si="364"/>
        <v>7.1640000000000006</v>
      </c>
      <c r="X38" s="1">
        <f t="shared" si="364"/>
        <v>7.36</v>
      </c>
      <c r="Y38" s="1">
        <f t="shared" si="364"/>
        <v>7.5560000000000009</v>
      </c>
      <c r="Z38" s="1">
        <f t="shared" si="364"/>
        <v>7.7520000000000007</v>
      </c>
      <c r="AA38" s="1">
        <f t="shared" si="364"/>
        <v>7.9480000000000004</v>
      </c>
      <c r="AB38" s="1">
        <f t="shared" si="364"/>
        <v>8.1440000000000001</v>
      </c>
      <c r="AC38" s="1">
        <f t="shared" si="364"/>
        <v>8.34</v>
      </c>
      <c r="AD38" s="1">
        <f t="shared" si="364"/>
        <v>8.5360000000000014</v>
      </c>
      <c r="AE38" s="1">
        <f t="shared" si="364"/>
        <v>8.7320000000000011</v>
      </c>
      <c r="AF38" s="1">
        <f t="shared" si="364"/>
        <v>8.9280000000000008</v>
      </c>
      <c r="AG38" s="1">
        <f t="shared" si="364"/>
        <v>9.1240000000000006</v>
      </c>
      <c r="AH38" s="1">
        <f t="shared" si="364"/>
        <v>9.32</v>
      </c>
      <c r="AI38" s="1">
        <f t="shared" si="364"/>
        <v>9.5160000000000018</v>
      </c>
      <c r="AJ38" s="1">
        <f t="shared" si="364"/>
        <v>9.7119999999999997</v>
      </c>
      <c r="AK38" s="1">
        <f t="shared" si="364"/>
        <v>9.8980000000000015</v>
      </c>
      <c r="AL38" s="16">
        <f t="shared" si="364"/>
        <v>9.9</v>
      </c>
      <c r="AM38" s="1">
        <f t="shared" si="364"/>
        <v>10.3</v>
      </c>
    </row>
    <row r="39" spans="1:39" x14ac:dyDescent="0.25">
      <c r="A39" s="1">
        <v>8</v>
      </c>
      <c r="B39" s="1">
        <v>11</v>
      </c>
      <c r="C39" s="1">
        <v>18</v>
      </c>
      <c r="D39" s="1">
        <v>1</v>
      </c>
      <c r="E39" s="1" t="s">
        <v>30</v>
      </c>
      <c r="F39" s="1">
        <v>-57.722000000000001</v>
      </c>
      <c r="G39" s="1">
        <v>-337.9984</v>
      </c>
      <c r="H39" s="1">
        <v>257.59639999999996</v>
      </c>
      <c r="I39" s="8"/>
      <c r="J39" s="8"/>
      <c r="K39" s="8"/>
      <c r="L39" s="8"/>
      <c r="M39" s="11" t="s">
        <v>21</v>
      </c>
      <c r="N39" s="1">
        <f>F38</f>
        <v>-47.142000000000003</v>
      </c>
      <c r="O39" s="19">
        <f>$F38+$F40*(O38-$N38)-$J40*(O38-$N38)^2/2</f>
        <v>-36.920849999999973</v>
      </c>
      <c r="P39" s="10">
        <f>$F38+$F40*(P38-$N38)-$J40*(P38-$N38)^2/2</f>
        <v>-23.193973800000016</v>
      </c>
      <c r="Q39" s="10">
        <f>$F38+$F40*(Q38-$N38)-$J40*(Q38-$N38)^2/2</f>
        <v>-10.8867432</v>
      </c>
      <c r="R39" s="10">
        <f>$F38+$F40*(R38-$N38)-$J40*(R38-$N38)^2/2</f>
        <v>-1.0758848000000061</v>
      </c>
      <c r="S39" s="10">
        <f t="shared" ref="S39" si="365">$F38+$F40*(S38-$N38)-$J40*(S38-$N38)^2/2</f>
        <v>7.597860000000022</v>
      </c>
      <c r="T39" s="10">
        <f t="shared" ref="T39" si="366">$F38+$F40*(T38-$N38)-$J40*(T38-$N38)^2/2</f>
        <v>15.134491199999999</v>
      </c>
      <c r="U39" s="10">
        <f t="shared" ref="U39" si="367">$F38+$F40*(U38-$N38)-$J40*(U38-$N38)^2/2</f>
        <v>21.534008799999999</v>
      </c>
      <c r="V39" s="10">
        <f t="shared" ref="V39" si="368">$F38+$F40*(V38-$N38)-$J40*(V38-$N38)^2/2</f>
        <v>26.796412799999999</v>
      </c>
      <c r="W39" s="10">
        <f t="shared" ref="W39" si="369">$F38+$F40*(W38-$N38)-$J40*(W38-$N38)^2/2</f>
        <v>30.921703200000024</v>
      </c>
      <c r="X39" s="10">
        <f t="shared" ref="X39" si="370">$F38+$F40*(X38-$N38)-$J40*(X38-$N38)^2/2</f>
        <v>33.909880000000022</v>
      </c>
      <c r="Y39" s="10">
        <f t="shared" ref="Y39" si="371">$F38+$F40*(Y38-$N38)-$J40*(Y38-$N38)^2/2</f>
        <v>35.760943200000028</v>
      </c>
      <c r="Z39" s="10">
        <f t="shared" ref="Z39" si="372">$F38+$F40*(Z38-$N38)-$J40*(Z38-$N38)^2/2</f>
        <v>36.474892799999992</v>
      </c>
      <c r="AA39" s="10">
        <f t="shared" ref="AA39" si="373">$F38+$F40*(AA38-$N38)-$J40*(AA38-$N38)^2/2</f>
        <v>36.051728800000006</v>
      </c>
      <c r="AB39" s="10">
        <f t="shared" ref="AB39" si="374">$F38+$F40*(AB38-$N38)-$J40*(AB38-$N38)^2/2</f>
        <v>34.491451200000014</v>
      </c>
      <c r="AC39" s="10">
        <f t="shared" ref="AC39" si="375">$F38+$F40*(AC38-$N38)-$J40*(AC38-$N38)^2/2</f>
        <v>31.794060000000016</v>
      </c>
      <c r="AD39" s="10">
        <f t="shared" ref="AD39" si="376">$F38+$F40*(AD38-$N38)-$J40*(AD38-$N38)^2/2</f>
        <v>27.959555199999983</v>
      </c>
      <c r="AE39" s="10">
        <f t="shared" ref="AE39" si="377">$F38+$F40*(AE38-$N38)-$J40*(AE38-$N38)^2/2</f>
        <v>22.9879368</v>
      </c>
      <c r="AF39" s="10">
        <f t="shared" ref="AF39" si="378">$F38+$F40*(AF38-$N38)-$J40*(AF38-$N38)^2/2</f>
        <v>16.879204800000025</v>
      </c>
      <c r="AG39" s="10">
        <f t="shared" ref="AG39" si="379">$F38+$F40*(AG38-$N38)-$J40*(AG38-$N38)^2/2</f>
        <v>9.6333592000000294</v>
      </c>
      <c r="AH39" s="10">
        <f t="shared" ref="AH39" si="380">$F38+$F40*(AH38-$N38)-$J40*(AH38-$N38)^2/2</f>
        <v>1.2504000000000417</v>
      </c>
      <c r="AI39" s="10">
        <f t="shared" ref="AI39" si="381">$F38+$F40*(AI38-$N38)-$J40*(AI38-$N38)^2/2</f>
        <v>-8.2696728000000519</v>
      </c>
      <c r="AJ39" s="10">
        <f t="shared" ref="AJ39" si="382">$F38+$F40*(AJ38-$N38)-$J40*(AJ38-$N38)^2/2</f>
        <v>-18.926859199999967</v>
      </c>
      <c r="AK39" s="10">
        <f t="shared" ref="AK39" si="383">$F38+$F40*(AK38-$N38)-$J40*(AK38-$N38)^2/2</f>
        <v>-30.091881200000103</v>
      </c>
      <c r="AL39" s="17">
        <f>$F38+$F40*(AL38-$N38)-$J40*(AL38-$N38)^2/2</f>
        <v>-30.217499999999973</v>
      </c>
      <c r="AM39" s="10">
        <f t="shared" ref="AM39" si="384">$F38+$F40*(AM38-$N38)-$J40*(AM38-$N38)^2/2</f>
        <v>-57.721100000000035</v>
      </c>
    </row>
    <row r="40" spans="1:39" x14ac:dyDescent="0.25">
      <c r="A40" s="1">
        <v>8</v>
      </c>
      <c r="B40" s="1">
        <v>11</v>
      </c>
      <c r="C40" s="1">
        <v>18</v>
      </c>
      <c r="D40" s="1">
        <v>1</v>
      </c>
      <c r="E40" s="1" t="s">
        <v>31</v>
      </c>
      <c r="F40" s="1">
        <v>70.361000000000004</v>
      </c>
      <c r="G40" s="1">
        <v>-50.658799999999992</v>
      </c>
      <c r="H40" s="1">
        <v>147.0488</v>
      </c>
      <c r="I40" s="8"/>
      <c r="J40" s="8">
        <f>(F40-F41)/I38</f>
        <v>29.6</v>
      </c>
      <c r="K40" s="8">
        <f>(G40-G41)/I38</f>
        <v>20.399999999999999</v>
      </c>
      <c r="L40" s="8"/>
      <c r="M40" s="11" t="s">
        <v>37</v>
      </c>
      <c r="N40" s="8">
        <f>G38</f>
        <v>155.13460000000003</v>
      </c>
      <c r="O40" s="17">
        <f>$G38+$G40*(O38-$N38)-$K40*(O38-$N38)^2/2</f>
        <v>147.30628000000002</v>
      </c>
      <c r="P40" s="12">
        <f>$G38+$G40*(P38-$N38)-$K40*(P38-$N38)^2/2</f>
        <v>135.05266060000005</v>
      </c>
      <c r="Q40" s="12">
        <f t="shared" ref="Q40:AL40" si="385">$G38+$G40*(Q38-$N38)-$K40*(Q38-$N38)^2/2</f>
        <v>121.82063680000003</v>
      </c>
      <c r="R40" s="12">
        <f t="shared" si="385"/>
        <v>109.14860960000006</v>
      </c>
      <c r="S40" s="12">
        <f t="shared" si="385"/>
        <v>95.692896000000019</v>
      </c>
      <c r="T40" s="12">
        <f t="shared" si="385"/>
        <v>81.45349600000003</v>
      </c>
      <c r="U40" s="12">
        <f t="shared" si="385"/>
        <v>66.430409600000061</v>
      </c>
      <c r="V40" s="12">
        <f t="shared" si="385"/>
        <v>50.623636800000078</v>
      </c>
      <c r="W40" s="12">
        <f t="shared" si="385"/>
        <v>34.03317760000003</v>
      </c>
      <c r="X40" s="12">
        <f t="shared" si="385"/>
        <v>16.65903200000006</v>
      </c>
      <c r="Y40" s="12">
        <f t="shared" si="385"/>
        <v>-1.4987999999999886</v>
      </c>
      <c r="Z40" s="12">
        <f t="shared" si="385"/>
        <v>-20.440318399999981</v>
      </c>
      <c r="AA40" s="12">
        <f t="shared" si="385"/>
        <v>-40.165523199999924</v>
      </c>
      <c r="AB40" s="12">
        <f t="shared" si="385"/>
        <v>-60.674414399999904</v>
      </c>
      <c r="AC40" s="12">
        <f t="shared" si="385"/>
        <v>-81.966991999999905</v>
      </c>
      <c r="AD40" s="12">
        <f t="shared" si="385"/>
        <v>-104.04325600000006</v>
      </c>
      <c r="AE40" s="12">
        <f t="shared" si="385"/>
        <v>-126.90320640000003</v>
      </c>
      <c r="AF40" s="12">
        <f t="shared" si="385"/>
        <v>-150.54684319999998</v>
      </c>
      <c r="AG40" s="12">
        <f t="shared" si="385"/>
        <v>-174.97416639999994</v>
      </c>
      <c r="AH40" s="12">
        <f t="shared" si="385"/>
        <v>-200.1851759999999</v>
      </c>
      <c r="AI40" s="12">
        <f t="shared" si="385"/>
        <v>-226.17987200000013</v>
      </c>
      <c r="AJ40" s="12">
        <f t="shared" si="385"/>
        <v>-252.95825439999982</v>
      </c>
      <c r="AK40" s="12">
        <f t="shared" si="385"/>
        <v>-279.0951232000001</v>
      </c>
      <c r="AL40" s="17">
        <f t="shared" si="385"/>
        <v>-279.37999999999988</v>
      </c>
      <c r="AM40" s="12">
        <f>$G38+$G40*(AM38-$N38)-$K40*(AM38-$N38)^2/2</f>
        <v>-337.99552</v>
      </c>
    </row>
    <row r="41" spans="1:39" x14ac:dyDescent="0.25">
      <c r="A41" s="2">
        <v>8</v>
      </c>
      <c r="B41" s="2">
        <v>11</v>
      </c>
      <c r="C41" s="2">
        <v>18</v>
      </c>
      <c r="D41" s="2">
        <v>1</v>
      </c>
      <c r="E41" s="2" t="s">
        <v>32</v>
      </c>
      <c r="F41" s="2">
        <v>-74.679000000000002</v>
      </c>
      <c r="G41" s="2">
        <v>-150.61879999999999</v>
      </c>
      <c r="H41" s="2">
        <v>47.088799999999992</v>
      </c>
      <c r="I41" s="2"/>
      <c r="J41" s="2"/>
      <c r="K41" s="2"/>
      <c r="L41" s="2"/>
      <c r="M41" s="13" t="s">
        <v>38</v>
      </c>
      <c r="N41" s="2">
        <f>H38</f>
        <v>-218.0446</v>
      </c>
      <c r="O41" s="18">
        <f>$H38+$H40*(O38-$N38)-$K40*(O38-$N38)^2/2</f>
        <v>-196.21677999999994</v>
      </c>
      <c r="P41" s="14">
        <f>$H38+$H40*(P38-$N38)-$K40*(P38-$N38)^2/2</f>
        <v>-165.17243500000004</v>
      </c>
      <c r="Q41" s="14">
        <f t="shared" ref="Q41" si="386">$H38+$H40*(Q38-$N38)-$K40*(Q38-$N38)^2/2</f>
        <v>-135.1064944</v>
      </c>
      <c r="R41" s="14">
        <f t="shared" ref="R41" si="387">$H38+$H40*(R38-$N38)-$K40*(R38-$N38)^2/2</f>
        <v>-109.02783200000002</v>
      </c>
      <c r="S41" s="14">
        <f t="shared" ref="S41" si="388">$H38+$H40*(S38-$N38)-$K40*(S38-$N38)^2/2</f>
        <v>-83.732855999999956</v>
      </c>
      <c r="T41" s="14">
        <f t="shared" ref="T41" si="389">$H38+$H40*(T38-$N38)-$K40*(T38-$N38)^2/2</f>
        <v>-59.221566399999979</v>
      </c>
      <c r="U41" s="14">
        <f t="shared" ref="U41" si="390">$H38+$H40*(U38-$N38)-$K40*(U38-$N38)^2/2</f>
        <v>-35.493963200000024</v>
      </c>
      <c r="V41" s="14">
        <f t="shared" ref="V41" si="391">$H38+$H40*(V38-$N38)-$K40*(V38-$N38)^2/2</f>
        <v>-12.550046400000035</v>
      </c>
      <c r="W41" s="14">
        <f t="shared" ref="W41" si="392">$H38+$H40*(W38-$N38)-$K40*(W38-$N38)^2/2</f>
        <v>9.6101840000000038</v>
      </c>
      <c r="X41" s="14">
        <f t="shared" ref="X41" si="393">$H38+$H40*(X38-$N38)-$K40*(X38-$N38)^2/2</f>
        <v>30.986727999999992</v>
      </c>
      <c r="Y41" s="14">
        <f t="shared" ref="Y41" si="394">$H38+$H40*(Y38-$N38)-$K40*(Y38-$N38)^2/2</f>
        <v>51.579585600000058</v>
      </c>
      <c r="Z41" s="14">
        <f t="shared" ref="Z41" si="395">$H38+$H40*(Z38-$N38)-$K40*(Z38-$N38)^2/2</f>
        <v>71.388756800000039</v>
      </c>
      <c r="AA41" s="14">
        <f t="shared" ref="AA41" si="396">$H38+$H40*(AA38-$N38)-$K40*(AA38-$N38)^2/2</f>
        <v>90.41424160000004</v>
      </c>
      <c r="AB41" s="14">
        <f t="shared" ref="AB41" si="397">$H38+$H40*(AB38-$N38)-$K40*(AB38-$N38)^2/2</f>
        <v>108.65603999999996</v>
      </c>
      <c r="AC41" s="14">
        <f t="shared" ref="AC41" si="398">$H38+$H40*(AC38-$N38)-$K40*(AC38-$N38)^2/2</f>
        <v>126.11415199999995</v>
      </c>
      <c r="AD41" s="14">
        <f t="shared" ref="AD41" si="399">$H38+$H40*(AD38-$N38)-$K40*(AD38-$N38)^2/2</f>
        <v>142.78857760000005</v>
      </c>
      <c r="AE41" s="14">
        <f t="shared" ref="AE41" si="400">$H38+$H40*(AE38-$N38)-$K40*(AE38-$N38)^2/2</f>
        <v>158.67931680000004</v>
      </c>
      <c r="AF41" s="14">
        <f t="shared" ref="AF41" si="401">$H38+$H40*(AF38-$N38)-$K40*(AF38-$N38)^2/2</f>
        <v>173.7863696</v>
      </c>
      <c r="AG41" s="14">
        <f t="shared" ref="AG41" si="402">$H38+$H40*(AG38-$N38)-$K40*(AG38-$N38)^2/2</f>
        <v>188.10973600000005</v>
      </c>
      <c r="AH41" s="14">
        <f t="shared" ref="AH41" si="403">$H38+$H40*(AH38-$N38)-$K40*(AH38-$N38)^2/2</f>
        <v>201.649416</v>
      </c>
      <c r="AI41" s="14">
        <f t="shared" ref="AI41" si="404">$H38+$H40*(AI38-$N38)-$K40*(AI38-$N38)^2/2</f>
        <v>214.4054096000001</v>
      </c>
      <c r="AJ41" s="14">
        <f t="shared" ref="AJ41" si="405">$H38+$H40*(AJ38-$N38)-$K40*(AJ38-$N38)^2/2</f>
        <v>226.3777168</v>
      </c>
      <c r="AK41" s="14">
        <f t="shared" ref="AK41" si="406">$H38+$H40*(AK38-$N38)-$K40*(AK38-$N38)^2/2</f>
        <v>237.01446160000003</v>
      </c>
      <c r="AL41" s="18">
        <f t="shared" ref="AL41" si="407">$H38+$H40*(AL38-$N38)-$K40*(AL38-$N38)^2/2</f>
        <v>237.12500000000003</v>
      </c>
      <c r="AM41" s="14">
        <f t="shared" ref="AM41" si="408">$H38+$H40*(AM38-$N38)-$K40*(AM38-$N38)^2/2</f>
        <v>257.59251999999998</v>
      </c>
    </row>
    <row r="44" spans="1:39" x14ac:dyDescent="0.25">
      <c r="A44" t="s">
        <v>44</v>
      </c>
    </row>
    <row r="46" spans="1:39" x14ac:dyDescent="0.25">
      <c r="C46" s="23">
        <v>4</v>
      </c>
      <c r="D46" s="8">
        <v>11</v>
      </c>
      <c r="E46" s="23">
        <v>11</v>
      </c>
      <c r="F46" s="8">
        <v>18</v>
      </c>
      <c r="G46" s="8"/>
      <c r="H46" s="8"/>
      <c r="I46" s="8"/>
      <c r="J46" s="8"/>
    </row>
    <row r="47" spans="1:39" x14ac:dyDescent="0.25">
      <c r="A47" s="1">
        <v>1</v>
      </c>
      <c r="B47" s="32" t="s">
        <v>45</v>
      </c>
      <c r="C47" s="1">
        <v>-27.003</v>
      </c>
      <c r="D47" s="32">
        <v>-35.770000000000003</v>
      </c>
      <c r="E47" s="1">
        <v>-46.307000000000002</v>
      </c>
      <c r="F47" s="1">
        <v>-45.719000000000001</v>
      </c>
      <c r="G47" s="8"/>
      <c r="H47" s="142" t="s">
        <v>111</v>
      </c>
      <c r="I47" s="142" t="s">
        <v>110</v>
      </c>
      <c r="J47" s="142"/>
      <c r="K47" s="142"/>
    </row>
    <row r="48" spans="1:39" x14ac:dyDescent="0.25">
      <c r="A48" s="1">
        <v>2</v>
      </c>
      <c r="B48" s="32" t="s">
        <v>46</v>
      </c>
      <c r="C48" s="1">
        <v>-15.94</v>
      </c>
      <c r="D48" s="32">
        <v>-21.434000000000001</v>
      </c>
      <c r="E48" s="1">
        <v>-29.954000000000001</v>
      </c>
      <c r="F48" s="1">
        <v>-31.536999999999999</v>
      </c>
      <c r="G48" s="8"/>
      <c r="H48" s="8"/>
      <c r="I48" s="8"/>
      <c r="J48" s="8"/>
    </row>
    <row r="49" spans="1:85" x14ac:dyDescent="0.25">
      <c r="A49" s="1">
        <v>3</v>
      </c>
      <c r="B49" s="32" t="s">
        <v>47</v>
      </c>
      <c r="C49" s="1">
        <v>0.32100000000000001</v>
      </c>
      <c r="D49" s="32">
        <v>-0.252</v>
      </c>
      <c r="E49" s="1">
        <v>0.80200000000000005</v>
      </c>
      <c r="F49" s="1">
        <v>-1.175</v>
      </c>
      <c r="G49" s="8"/>
      <c r="H49" s="8"/>
      <c r="I49" s="8"/>
      <c r="J49" s="8"/>
    </row>
    <row r="50" spans="1:85" x14ac:dyDescent="0.25">
      <c r="A50" s="1">
        <v>4</v>
      </c>
      <c r="B50" s="32" t="s">
        <v>48</v>
      </c>
      <c r="C50" s="1">
        <v>16.571000000000002</v>
      </c>
      <c r="D50" s="32">
        <v>-13.032</v>
      </c>
      <c r="E50" s="1">
        <v>40.790999999999997</v>
      </c>
      <c r="F50" s="1">
        <v>-59.695</v>
      </c>
      <c r="G50" s="8"/>
      <c r="H50" s="8"/>
      <c r="I50" s="8"/>
      <c r="J50" s="8"/>
    </row>
    <row r="51" spans="1:85" x14ac:dyDescent="0.25">
      <c r="A51" s="1">
        <v>5</v>
      </c>
      <c r="B51" s="32" t="s">
        <v>49</v>
      </c>
      <c r="C51" s="1">
        <v>0.33400000000000002</v>
      </c>
      <c r="D51" s="32">
        <v>-0.26600000000000001</v>
      </c>
      <c r="E51" s="1">
        <v>0.79900000000000004</v>
      </c>
      <c r="F51" s="1">
        <v>-1.165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85" ht="18.75" x14ac:dyDescent="0.35">
      <c r="A52" s="1">
        <v>6</v>
      </c>
      <c r="B52" s="32" t="s">
        <v>50</v>
      </c>
      <c r="C52" s="1">
        <v>0.54100000000000004</v>
      </c>
      <c r="D52" s="32">
        <v>-0.43099999999999999</v>
      </c>
      <c r="E52" s="1">
        <v>1.29</v>
      </c>
      <c r="F52" s="1">
        <v>-1.8819999999999999</v>
      </c>
      <c r="G52" s="8"/>
      <c r="H52" s="65" t="s">
        <v>86</v>
      </c>
      <c r="I52" s="65" t="s">
        <v>84</v>
      </c>
      <c r="J52" s="65" t="s">
        <v>85</v>
      </c>
      <c r="K52" s="65" t="s">
        <v>83</v>
      </c>
      <c r="L52" s="65" t="s">
        <v>128</v>
      </c>
      <c r="M52" s="148" t="s">
        <v>129</v>
      </c>
      <c r="N52" s="65" t="s">
        <v>87</v>
      </c>
      <c r="O52" s="65" t="s">
        <v>128</v>
      </c>
      <c r="P52" s="148" t="s">
        <v>129</v>
      </c>
      <c r="Q52" s="139" t="s">
        <v>86</v>
      </c>
      <c r="R52" s="139" t="s">
        <v>55</v>
      </c>
      <c r="S52" s="139" t="s">
        <v>56</v>
      </c>
      <c r="T52" s="139" t="s">
        <v>79</v>
      </c>
      <c r="U52" s="139" t="s">
        <v>86</v>
      </c>
      <c r="V52" s="240" t="s">
        <v>91</v>
      </c>
      <c r="W52" s="240"/>
      <c r="X52" s="240" t="s">
        <v>92</v>
      </c>
      <c r="Y52" s="24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157" t="s">
        <v>131</v>
      </c>
      <c r="AI52" s="157" t="s">
        <v>132</v>
      </c>
      <c r="AJ52" s="157" t="s">
        <v>133</v>
      </c>
      <c r="AK52" s="157" t="s">
        <v>134</v>
      </c>
      <c r="AL52" s="157" t="s">
        <v>135</v>
      </c>
      <c r="AM52" s="157" t="s">
        <v>136</v>
      </c>
      <c r="AN52" s="157" t="s">
        <v>137</v>
      </c>
      <c r="AO52" s="157" t="s">
        <v>138</v>
      </c>
      <c r="AP52" s="157" t="s">
        <v>139</v>
      </c>
      <c r="AQ52" s="158" t="s">
        <v>140</v>
      </c>
      <c r="AR52" s="157" t="s">
        <v>141</v>
      </c>
      <c r="AS52" s="157" t="s">
        <v>142</v>
      </c>
      <c r="AT52" s="159" t="s">
        <v>131</v>
      </c>
      <c r="AU52" s="157" t="s">
        <v>132</v>
      </c>
      <c r="AV52" s="157" t="s">
        <v>133</v>
      </c>
      <c r="AW52" s="157" t="s">
        <v>134</v>
      </c>
      <c r="AX52" s="157" t="s">
        <v>42</v>
      </c>
      <c r="AY52" s="157" t="s">
        <v>136</v>
      </c>
      <c r="AZ52" s="157" t="s">
        <v>137</v>
      </c>
      <c r="BA52" s="157" t="s">
        <v>138</v>
      </c>
      <c r="BB52" s="157" t="s">
        <v>139</v>
      </c>
      <c r="BC52" s="158" t="s">
        <v>140</v>
      </c>
      <c r="BD52" s="157" t="s">
        <v>143</v>
      </c>
      <c r="BE52" s="157" t="s">
        <v>144</v>
      </c>
      <c r="BF52" s="205" t="s">
        <v>145</v>
      </c>
      <c r="BG52" s="205" t="s">
        <v>188</v>
      </c>
      <c r="BH52" s="205" t="s">
        <v>186</v>
      </c>
      <c r="BI52" s="205" t="s">
        <v>146</v>
      </c>
      <c r="BJ52" s="205" t="s">
        <v>147</v>
      </c>
      <c r="BK52" s="205" t="s">
        <v>148</v>
      </c>
      <c r="BL52" s="205" t="s">
        <v>189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  <c r="CB52" s="236"/>
      <c r="CC52" s="236"/>
      <c r="CD52" s="236"/>
      <c r="CE52" s="236"/>
    </row>
    <row r="53" spans="1:85" ht="16.5" x14ac:dyDescent="0.35">
      <c r="B53" s="32" t="s">
        <v>33</v>
      </c>
      <c r="C53" s="35">
        <f>(ABS(C49)+ABS(C51))*SIGN(C49)</f>
        <v>0.65500000000000003</v>
      </c>
      <c r="D53" s="37">
        <f t="shared" ref="D53:F54" si="409">(ABS(D49)+ABS(D51))*SIGN(D49)</f>
        <v>-0.51800000000000002</v>
      </c>
      <c r="E53" s="35">
        <f t="shared" si="409"/>
        <v>1.601</v>
      </c>
      <c r="F53" s="35">
        <f t="shared" si="409"/>
        <v>-2.34</v>
      </c>
      <c r="G53" s="35"/>
      <c r="H53" s="195">
        <v>4</v>
      </c>
      <c r="I53" s="196">
        <f>C57</f>
        <v>-33.2485</v>
      </c>
      <c r="J53" s="196">
        <f>C58</f>
        <v>-29.431510000000003</v>
      </c>
      <c r="K53" s="196">
        <f t="shared" ref="K53:K54" si="410">$N$154</f>
        <v>59.367672447112795</v>
      </c>
      <c r="L53" s="193" t="str">
        <f>IF(ABS(I53)&lt;=K53,"VERIFICA","NON VERIFICA")</f>
        <v>VERIFICA</v>
      </c>
      <c r="M53" s="193" t="str">
        <f>IF(ABS(J53)&lt;=K53,"VERIFICA","NON VERIFICA")</f>
        <v>VERIFICA</v>
      </c>
      <c r="N53" s="196">
        <f>$N$155</f>
        <v>78.793474915358573</v>
      </c>
      <c r="O53" s="193" t="str">
        <f>IF(ABS(I53)&lt;=N53,"VERIFICA","NON VERIFICA")</f>
        <v>VERIFICA</v>
      </c>
      <c r="P53" s="193" t="str">
        <f>IF(ABS(J53)&lt;=N53,"VERIFICA","NON VERIFICA")</f>
        <v>VERIFICA</v>
      </c>
      <c r="Q53" s="195">
        <v>4</v>
      </c>
      <c r="R53" s="198">
        <f>C61</f>
        <v>3.4821617873943458</v>
      </c>
      <c r="S53" s="198">
        <f>C62</f>
        <v>0.41027297422646292</v>
      </c>
      <c r="T53" s="331">
        <f>C63</f>
        <v>2.0770076951472314</v>
      </c>
      <c r="U53" s="195">
        <v>4</v>
      </c>
      <c r="V53" s="198">
        <f>3*fi!$B$6</f>
        <v>6.0288000000000004</v>
      </c>
      <c r="W53" s="199" t="s">
        <v>95</v>
      </c>
      <c r="X53" s="198">
        <f>3*fi!$B$6</f>
        <v>6.0288000000000004</v>
      </c>
      <c r="Y53" s="199" t="s">
        <v>95</v>
      </c>
      <c r="Z53" s="198">
        <f>40*28*1.4/450</f>
        <v>3.4844444444444442</v>
      </c>
      <c r="AA53" s="198" t="s">
        <v>96</v>
      </c>
      <c r="AB53" s="198">
        <f>X53+40*28*(3.5/450)</f>
        <v>14.739911111111111</v>
      </c>
      <c r="AC53" s="198" t="s">
        <v>96</v>
      </c>
      <c r="AD53" s="296" t="str">
        <f>IF((25*V53)/100&lt;=X53,"VERIFICA","NON VERIFICA")</f>
        <v>VERIFICA</v>
      </c>
      <c r="AE53" s="296"/>
      <c r="AF53" s="332" t="str">
        <f>IF((50*V53)/100&lt;=X53,"VERIFICA","NON VERIFICA")</f>
        <v>VERIFICA</v>
      </c>
      <c r="AG53" s="333"/>
      <c r="AH53" s="192">
        <f>(V53*100*391.3)/(40*10*($F$157)*10*14.17)</f>
        <v>0.17342018348623855</v>
      </c>
      <c r="AI53" s="192">
        <f>X53/V53</f>
        <v>1</v>
      </c>
      <c r="AJ53" s="192">
        <f>0.0035*AI53/0.00196</f>
        <v>1.7857142857142858</v>
      </c>
      <c r="AK53" s="200">
        <v>0.81</v>
      </c>
      <c r="AL53" s="201">
        <f>(AH53/(2*AK53))*((1-AJ53)+SQRT((1-AJ53)^2+(4*AK53*AJ53*0.04)/(AH53*(0.28-0.04))))*(0.28-0.04)</f>
        <v>4.367088233304172E-2</v>
      </c>
      <c r="AM53" s="202">
        <f>(AL53-0.04)*0.0035/AL53</f>
        <v>2.9420262379093403E-4</v>
      </c>
      <c r="AN53" s="202">
        <v>1.9599999999999999E-3</v>
      </c>
      <c r="AO53" s="200" t="str">
        <f>IF(AM53&lt;AN53, "VERIFICA","NON VERIFICA")</f>
        <v>VERIFICA</v>
      </c>
      <c r="AP53" s="200">
        <v>0.41599999999999998</v>
      </c>
      <c r="AQ53" s="192">
        <f>(AL53-0.04)*0.0035/(AL53*0.00196)</f>
        <v>0.15010337948517041</v>
      </c>
      <c r="AR53" s="192">
        <f>(V53*100*0.9*391.3*($F$157)*10)*10^-6</f>
        <v>50.955899904000006</v>
      </c>
      <c r="AS53" s="192">
        <f>((V53*100*(($F$157)*10-AP53*AL53*1000)+AQ53*X53*100*(AP53*AL53*1000-0.04*1000))*391.3)*10^-6</f>
        <v>51.558811746908773</v>
      </c>
      <c r="AT53" s="192">
        <f>(X53*100*391.3)/(40*10*($F$157)*10*14.17)</f>
        <v>0.17342018348623855</v>
      </c>
      <c r="AU53" s="192">
        <f>V53/X53</f>
        <v>1</v>
      </c>
      <c r="AV53" s="192">
        <f>0.0035*AU53/0.00196</f>
        <v>1.7857142857142858</v>
      </c>
      <c r="AW53" s="200">
        <v>0.81</v>
      </c>
      <c r="AX53" s="192">
        <f>(AT53/(2*AW53))*((1-AV53)+SQRT((1-AV53)^2+(4*AW53*AV53*0.04)/(AT53*(0.24))))*(0.24)</f>
        <v>4.3670882333041713E-2</v>
      </c>
      <c r="AY53" s="202">
        <f>(AX53-0.04)*0.0035/AX53</f>
        <v>2.9420262379093348E-4</v>
      </c>
      <c r="AZ53" s="202">
        <v>1.9599999999999999E-3</v>
      </c>
      <c r="BA53" s="200" t="str">
        <f>IF(AY53&lt;AZ53, "VERIFICA","NON VERIFICA")</f>
        <v>VERIFICA</v>
      </c>
      <c r="BB53" s="200">
        <v>0.41599999999999998</v>
      </c>
      <c r="BC53" s="192">
        <f>(AX53-0.04)*0.0035/(AX53*0.00196)</f>
        <v>0.15010337948517014</v>
      </c>
      <c r="BD53" s="192">
        <f>(X53*100*0.9*391.3*($F$157)*10)*10^-6</f>
        <v>50.955899904000006</v>
      </c>
      <c r="BE53" s="192">
        <f>((X53*100*(($F$157)*10-BB53*AX53*1000)+BC53*V53*100*(BB53*AX53*1000-0.04*1000))*391.3)*10^-6</f>
        <v>51.558811746908781</v>
      </c>
      <c r="BF53" s="300">
        <f>K4</f>
        <v>7.8999999999999986</v>
      </c>
      <c r="BG53" s="191">
        <f t="shared" ref="BG53:BG56" si="411">BE53</f>
        <v>51.558811746908781</v>
      </c>
      <c r="BH53" s="192">
        <f t="shared" ref="BH53:BH56" si="412">AS53</f>
        <v>51.558811746908773</v>
      </c>
      <c r="BI53" s="302">
        <f>(BF53*$AR$2/2)+(BH53+ABS(BG54))/$AR$2</f>
        <v>40.36414186153285</v>
      </c>
      <c r="BJ53" s="302">
        <f>(BF53*$AR$2/2)+(ABS(BG53)+BH54)/$AR$2</f>
        <v>40.36414186153285</v>
      </c>
      <c r="BK53" s="302">
        <f>MAX(ABS(F4),ABS(F5))</f>
        <v>37.802999999999997</v>
      </c>
      <c r="BL53" s="291">
        <f>MAX(BI53,BJ53,BK53)</f>
        <v>40.36414186153285</v>
      </c>
      <c r="BM53" s="305">
        <f>BL53*10/(0.9*(0.24)*391.3*2)</f>
        <v>2.3878229892247145</v>
      </c>
      <c r="BN53" s="307">
        <v>8</v>
      </c>
      <c r="BO53" s="305">
        <f>fi!$B$2</f>
        <v>0.50240000000000007</v>
      </c>
      <c r="BP53" s="291">
        <f>0.24/4</f>
        <v>0.06</v>
      </c>
      <c r="BQ53" s="291">
        <f t="shared" ref="BQ53" si="413">0.225</f>
        <v>0.22500000000000001</v>
      </c>
      <c r="BR53" s="291">
        <f t="shared" ref="BR53" si="414">8*0.016</f>
        <v>0.128</v>
      </c>
      <c r="BS53" s="291">
        <f t="shared" ref="BS53" si="415">24*0.008</f>
        <v>0.192</v>
      </c>
      <c r="BT53" s="291">
        <f t="shared" ref="BT53" si="416">MIN(BP53:BS53)</f>
        <v>0.06</v>
      </c>
      <c r="BU53" s="240" t="str">
        <f>IF(BL53&lt;=$N$156,"VERIFICA","NON VERIFICA")</f>
        <v>VERIFICA</v>
      </c>
      <c r="BV53" s="240"/>
      <c r="BW53" s="240"/>
      <c r="BX53" s="240" t="str">
        <f>IF(BL53&lt;=$W$158,"VERIFICA","NON VERIFICA")</f>
        <v>VERIFICA</v>
      </c>
      <c r="BY53" s="240"/>
      <c r="BZ53" s="240"/>
      <c r="CA53" s="318">
        <v>15</v>
      </c>
      <c r="CB53" s="236"/>
      <c r="CC53" s="288" t="s">
        <v>212</v>
      </c>
      <c r="CD53" s="289"/>
      <c r="CE53" s="289"/>
    </row>
    <row r="54" spans="1:85" ht="16.5" x14ac:dyDescent="0.35">
      <c r="B54" s="32" t="s">
        <v>34</v>
      </c>
      <c r="C54" s="35">
        <f>(ABS(C50)+ABS(C52))*SIGN(C50)</f>
        <v>17.112000000000002</v>
      </c>
      <c r="D54" s="37">
        <f t="shared" si="409"/>
        <v>-13.462999999999999</v>
      </c>
      <c r="E54" s="35">
        <f t="shared" si="409"/>
        <v>42.080999999999996</v>
      </c>
      <c r="F54" s="35">
        <f t="shared" si="409"/>
        <v>-61.576999999999998</v>
      </c>
      <c r="G54" s="35"/>
      <c r="H54" s="195">
        <v>11</v>
      </c>
      <c r="I54" s="196">
        <f>D47</f>
        <v>-35.770000000000003</v>
      </c>
      <c r="J54" s="196">
        <f>D58</f>
        <v>-30.922149999999974</v>
      </c>
      <c r="K54" s="196">
        <f t="shared" si="410"/>
        <v>59.367672447112795</v>
      </c>
      <c r="L54" s="193" t="str">
        <f>IF(ABS(I54)&lt;=K54,"VERIFICA","NON VERIFICA")</f>
        <v>VERIFICA</v>
      </c>
      <c r="M54" s="193" t="str">
        <f>IF(ABS(J54)&lt;=K54,"VERIFICA","NON VERIFICA")</f>
        <v>VERIFICA</v>
      </c>
      <c r="N54" s="196">
        <f>$N$155</f>
        <v>78.793474915358573</v>
      </c>
      <c r="O54" s="193" t="str">
        <f>IF(ABS(I54)&lt;=N54,"VERIFICA","NON VERIFICA")</f>
        <v>VERIFICA</v>
      </c>
      <c r="P54" s="193" t="str">
        <f>IF(ABS(J54)&lt;=N54,"VERIFICA","NON VERIFICA")</f>
        <v>VERIFICA</v>
      </c>
      <c r="Q54" s="195">
        <v>11</v>
      </c>
      <c r="R54" s="198">
        <f>D61</f>
        <v>3.6585254753859373</v>
      </c>
      <c r="S54" s="198">
        <f>D62</f>
        <v>0</v>
      </c>
      <c r="T54" s="331"/>
      <c r="U54" s="195">
        <v>11</v>
      </c>
      <c r="V54" s="198">
        <f>3*fi!$B$6</f>
        <v>6.0288000000000004</v>
      </c>
      <c r="W54" s="199" t="s">
        <v>95</v>
      </c>
      <c r="X54" s="198">
        <f>3*fi!$B$6</f>
        <v>6.0288000000000004</v>
      </c>
      <c r="Y54" s="199" t="s">
        <v>95</v>
      </c>
      <c r="Z54" s="198">
        <f t="shared" ref="Z54" si="417">40*28*1.4/450</f>
        <v>3.4844444444444442</v>
      </c>
      <c r="AA54" s="198" t="s">
        <v>96</v>
      </c>
      <c r="AB54" s="198">
        <f>X54+40*28*(3.5/450)</f>
        <v>14.739911111111111</v>
      </c>
      <c r="AC54" s="198" t="s">
        <v>96</v>
      </c>
      <c r="AD54" s="296" t="str">
        <f>IF((25*V54)/100&lt;=X54,"VERIFICA","NON VERIFICA")</f>
        <v>VERIFICA</v>
      </c>
      <c r="AE54" s="296"/>
      <c r="AF54" s="328" t="str">
        <f>IF((50*V54)/100&lt;=X54,"VERIFICA","NON VERIFICA")</f>
        <v>VERIFICA</v>
      </c>
      <c r="AG54" s="329"/>
      <c r="AH54" s="192">
        <f>(V54*100*391.3)/(40*10*($F$157)*10*14.17)</f>
        <v>0.17342018348623855</v>
      </c>
      <c r="AI54" s="192">
        <f t="shared" ref="AI54:AI56" si="418">X54/V54</f>
        <v>1</v>
      </c>
      <c r="AJ54" s="192">
        <f t="shared" ref="AJ54:AJ55" si="419">0.0035*AI54/0.00196</f>
        <v>1.7857142857142858</v>
      </c>
      <c r="AK54" s="200">
        <v>0.81</v>
      </c>
      <c r="AL54" s="201">
        <f t="shared" ref="AL54" si="420">(AH54/(2*AK54))*((1-AJ54)+SQRT((1-AJ54)^2+(4*AK54*AJ54*0.04)/(AH54*(0.28-0.04))))*(0.28-0.04)</f>
        <v>4.367088233304172E-2</v>
      </c>
      <c r="AM54" s="202">
        <f t="shared" ref="AM54:AM56" si="421">(AL54-0.04)*0.0035/AL54</f>
        <v>2.9420262379093403E-4</v>
      </c>
      <c r="AN54" s="202">
        <v>1.9599999999999999E-3</v>
      </c>
      <c r="AO54" s="200" t="str">
        <f t="shared" ref="AO54:AO56" si="422">IF(AM54&lt;AN54, "VERIFICA","NON VERIFICA")</f>
        <v>VERIFICA</v>
      </c>
      <c r="AP54" s="200">
        <v>0.41599999999999998</v>
      </c>
      <c r="AQ54" s="192">
        <f>(AL54-0.04)*0.0035/(AL54*0.00196)</f>
        <v>0.15010337948517041</v>
      </c>
      <c r="AR54" s="192">
        <f>(V54*100*0.9*391.3*($F$157)*10)*10^-6</f>
        <v>50.955899904000006</v>
      </c>
      <c r="AS54" s="192">
        <f>((V54*100*(($F$157)*10-AP54*AL54*1000)+AQ54*X54*100*(AP54*AL54*1000-0.04*1000))*391.3)*10^-6</f>
        <v>51.558811746908773</v>
      </c>
      <c r="AT54" s="192">
        <f>(X54*100*391.3)/(40*10*($F$157)*10*14.17)</f>
        <v>0.17342018348623855</v>
      </c>
      <c r="AU54" s="192">
        <f t="shared" ref="AU54:AU56" si="423">V54/X54</f>
        <v>1</v>
      </c>
      <c r="AV54" s="192">
        <f t="shared" ref="AV54:AV56" si="424">0.0035*AU54/0.00196</f>
        <v>1.7857142857142858</v>
      </c>
      <c r="AW54" s="200">
        <v>0.81</v>
      </c>
      <c r="AX54" s="192">
        <f t="shared" ref="AX54" si="425">(AT54/(2*AW54))*((1-AV54)+SQRT((1-AV54)^2+(4*AW54*AV54*0.04)/(AT54*(0.24))))*(0.24)</f>
        <v>4.3670882333041713E-2</v>
      </c>
      <c r="AY54" s="202">
        <f t="shared" ref="AY54:AY56" si="426">(AX54-0.04)*0.0035/AX54</f>
        <v>2.9420262379093348E-4</v>
      </c>
      <c r="AZ54" s="202">
        <v>1.9599999999999999E-3</v>
      </c>
      <c r="BA54" s="200" t="str">
        <f t="shared" ref="BA54:BA56" si="427">IF(AY54&lt;AZ54, "VERIFICA","NON VERIFICA")</f>
        <v>VERIFICA</v>
      </c>
      <c r="BB54" s="200">
        <v>0.41599999999999998</v>
      </c>
      <c r="BC54" s="192">
        <f t="shared" ref="BC54:BC56" si="428">(AX54-0.04)*0.0035/(AX54*0.00196)</f>
        <v>0.15010337948517014</v>
      </c>
      <c r="BD54" s="192">
        <f>(X54*100*0.9*391.3*($F$157)*10)*10^-6</f>
        <v>50.955899904000006</v>
      </c>
      <c r="BE54" s="192">
        <f>((X54*100*(($F$157)*10-BB54*AX54*1000)+BC54*V54*100*(BB54*AX54*1000-0.04*1000))*391.3)*10^-6</f>
        <v>51.558811746908781</v>
      </c>
      <c r="BF54" s="301"/>
      <c r="BG54" s="191">
        <f t="shared" si="411"/>
        <v>51.558811746908781</v>
      </c>
      <c r="BH54" s="192">
        <f t="shared" si="412"/>
        <v>51.558811746908773</v>
      </c>
      <c r="BI54" s="303"/>
      <c r="BJ54" s="303"/>
      <c r="BK54" s="303"/>
      <c r="BL54" s="291"/>
      <c r="BM54" s="305"/>
      <c r="BN54" s="307"/>
      <c r="BO54" s="305"/>
      <c r="BP54" s="291"/>
      <c r="BQ54" s="291"/>
      <c r="BR54" s="291"/>
      <c r="BS54" s="291"/>
      <c r="BT54" s="291"/>
      <c r="BU54" s="240" t="str">
        <f>IF(BL54&lt;=$N$156,"VERIFICA","NON VERIFICA")</f>
        <v>VERIFICA</v>
      </c>
      <c r="BV54" s="240"/>
      <c r="BW54" s="240"/>
      <c r="BX54" s="240" t="str">
        <f>IF(BL54&lt;=$W$158,"VERIFICA","NON VERIFICA")</f>
        <v>VERIFICA</v>
      </c>
      <c r="BY54" s="240"/>
      <c r="BZ54" s="240"/>
      <c r="CA54" s="318"/>
      <c r="CB54" s="236"/>
      <c r="CC54" s="288"/>
      <c r="CD54" s="289"/>
      <c r="CE54" s="289"/>
    </row>
    <row r="55" spans="1:85" ht="16.5" x14ac:dyDescent="0.35">
      <c r="B55" s="32" t="s">
        <v>75</v>
      </c>
      <c r="C55" s="35">
        <f>(ABS(C54)+0.3*ABS(C53))*SIGN(C54)</f>
        <v>17.308500000000002</v>
      </c>
      <c r="D55" s="37">
        <f>(ABS(D54)+0.3*ABS(D53))*SIGN(D54)</f>
        <v>-13.618399999999999</v>
      </c>
      <c r="E55" s="35">
        <f>(ABS(E54)+0.3*ABS(E53))*SIGN(E54)</f>
        <v>42.561299999999996</v>
      </c>
      <c r="F55" s="35">
        <f>(ABS(F54)+0.3*ABS(F53))*SIGN(F54)</f>
        <v>-62.278999999999996</v>
      </c>
      <c r="G55" s="35"/>
      <c r="H55" s="137">
        <v>11</v>
      </c>
      <c r="I55" s="138">
        <f>E57</f>
        <v>-72.515299999999996</v>
      </c>
      <c r="J55" s="138">
        <f>E58</f>
        <v>-62.941969999999969</v>
      </c>
      <c r="K55" s="63">
        <f>$M$154</f>
        <v>163.57030585688887</v>
      </c>
      <c r="L55" s="140" t="str">
        <f>IF(ABS(I55)&lt;=K55,"VERIFICA","NON VERIFICA")</f>
        <v>VERIFICA</v>
      </c>
      <c r="M55" s="140" t="str">
        <f>IF(ABS(J55)&lt;=K55,"VERIFICA","NON VERIFICA")</f>
        <v>VERIFICA</v>
      </c>
      <c r="N55" s="63">
        <f>$M$155</f>
        <v>217.09243869908687</v>
      </c>
      <c r="O55" s="140" t="str">
        <f>IF(ABS(I55)&lt;=N55,"VERIFICA","NON VERIFICA")</f>
        <v>VERIFICA</v>
      </c>
      <c r="P55" s="140" t="str">
        <f>IF(ABS(J55)&lt;=N55,"VERIFICA","NON VERIFICA")</f>
        <v>VERIFICA</v>
      </c>
      <c r="Q55" s="137">
        <v>11</v>
      </c>
      <c r="R55" s="68">
        <f>E61</f>
        <v>3.8853499606785733</v>
      </c>
      <c r="S55" s="68">
        <f>E62</f>
        <v>0.97297809481833764</v>
      </c>
      <c r="T55" s="254">
        <f>E63</f>
        <v>2.8019549353017505</v>
      </c>
      <c r="U55" s="137">
        <v>11</v>
      </c>
      <c r="V55" s="141">
        <f>3*fi!$B$6</f>
        <v>6.0288000000000004</v>
      </c>
      <c r="W55" s="75" t="s">
        <v>95</v>
      </c>
      <c r="X55" s="141">
        <f>3*fi!$B$6</f>
        <v>6.0288000000000004</v>
      </c>
      <c r="Y55" s="75" t="s">
        <v>95</v>
      </c>
      <c r="Z55" s="141">
        <f>30*50*1.4/450</f>
        <v>4.666666666666667</v>
      </c>
      <c r="AA55" s="141" t="s">
        <v>96</v>
      </c>
      <c r="AB55" s="141">
        <f>X55+30*50*(3.5/450)</f>
        <v>17.695466666666668</v>
      </c>
      <c r="AC55" s="141" t="s">
        <v>96</v>
      </c>
      <c r="AD55" s="263" t="str">
        <f>IF((25*V55)/100&lt;=X55,"VERIFICA","NON VERIFICA")</f>
        <v>VERIFICA</v>
      </c>
      <c r="AE55" s="263"/>
      <c r="AF55" s="295" t="str">
        <f>IF((50*V55)/100&lt;=X55,"VERIFICA","NON VERIFICA")</f>
        <v>VERIFICA</v>
      </c>
      <c r="AG55" s="315"/>
      <c r="AH55" s="74">
        <f>(V55*100*391.3)/(30*10*($E$157)*10*14.17)</f>
        <v>0.12064012764260072</v>
      </c>
      <c r="AI55" s="74">
        <f t="shared" si="418"/>
        <v>1</v>
      </c>
      <c r="AJ55" s="74">
        <f t="shared" si="419"/>
        <v>1.7857142857142858</v>
      </c>
      <c r="AK55" s="177">
        <v>0.81</v>
      </c>
      <c r="AL55" s="178">
        <f>(AH55/(2*AK55))*((1-AJ55)+SQRT((1-AJ55)^2+(4*AK55*AJ55*0.04)/(AH55*(0.5-0.04))))*(0.5-0.04)</f>
        <v>4.8038848927687922E-2</v>
      </c>
      <c r="AM55" s="179">
        <f t="shared" si="421"/>
        <v>5.8569203623634548E-4</v>
      </c>
      <c r="AN55" s="179">
        <v>1.9599999999999999E-3</v>
      </c>
      <c r="AO55" s="177" t="str">
        <f t="shared" si="422"/>
        <v>VERIFICA</v>
      </c>
      <c r="AP55" s="177">
        <v>0.41599999999999998</v>
      </c>
      <c r="AQ55" s="74">
        <f>(AL55-0.04)*0.0035/(AL55*0.00196)</f>
        <v>0.29882246746752322</v>
      </c>
      <c r="AR55" s="74">
        <f>(V55*100*0.9*391.3*($E$157)*10)*10^-6</f>
        <v>97.665474816</v>
      </c>
      <c r="AS55" s="74">
        <f>((V55*100*(($E$157)*10-AP55*AL55*1000)+AQ55*X55*100*(AP55*AL55*1000-0.04*1000))*391.3)*10^-6</f>
        <v>102.39178940350988</v>
      </c>
      <c r="AT55" s="74">
        <f>(X55*100*391.3)/(30*10*($E$157)*10*14.17)</f>
        <v>0.12064012764260072</v>
      </c>
      <c r="AU55" s="74">
        <f t="shared" si="423"/>
        <v>1</v>
      </c>
      <c r="AV55" s="74">
        <f t="shared" si="424"/>
        <v>1.7857142857142858</v>
      </c>
      <c r="AW55" s="177">
        <v>0.81</v>
      </c>
      <c r="AX55" s="74">
        <f>(AT55/(2*AW55))*((1-AV55)+SQRT((1-AV55)^2+(4*AW55*AV55*0.04)/(AT55*(0.46))))*(0.46)</f>
        <v>4.8038848927687922E-2</v>
      </c>
      <c r="AY55" s="179">
        <f t="shared" si="426"/>
        <v>5.8569203623634548E-4</v>
      </c>
      <c r="AZ55" s="179">
        <v>1.9599999999999999E-3</v>
      </c>
      <c r="BA55" s="177" t="str">
        <f t="shared" si="427"/>
        <v>VERIFICA</v>
      </c>
      <c r="BB55" s="177">
        <v>0.41599999999999998</v>
      </c>
      <c r="BC55" s="74">
        <f t="shared" si="428"/>
        <v>0.29882246746752322</v>
      </c>
      <c r="BD55" s="74">
        <f>(X55*100*0.9*391.3*($E$157)*10)*10^-6</f>
        <v>97.665474816</v>
      </c>
      <c r="BE55" s="74">
        <f>((X55*100*(($E$157)*10-BB55*AX55*1000)+BC55*V55*100*(BB55*AX55*1000-0.04*1000))*391.3)*10^-6</f>
        <v>102.39178940350988</v>
      </c>
      <c r="BF55" s="325">
        <f>K24</f>
        <v>18</v>
      </c>
      <c r="BG55" s="194">
        <f t="shared" si="411"/>
        <v>102.39178940350988</v>
      </c>
      <c r="BH55" s="74">
        <f t="shared" si="412"/>
        <v>102.39178940350988</v>
      </c>
      <c r="BI55" s="325">
        <f>(BF55*$AR$3/2)+(BH55+ABS(BG56))/$AR$3</f>
        <v>86.068781754386464</v>
      </c>
      <c r="BJ55" s="325">
        <f>(BF55*$AR$3/2)+(ABS(BG55)+BH56)/$AR$3</f>
        <v>86.068781754386464</v>
      </c>
      <c r="BK55" s="325">
        <f>MAX(ABS(F24),ABS(F25))</f>
        <v>65.045000000000002</v>
      </c>
      <c r="BL55" s="327">
        <f>MAX(BI55,BJ55,BK55)</f>
        <v>86.068781754386464</v>
      </c>
      <c r="BM55" s="336">
        <f>BL55*10/(0.9*(0.46)*391.3*2)</f>
        <v>2.6564733976793091</v>
      </c>
      <c r="BN55" s="318">
        <v>8</v>
      </c>
      <c r="BO55" s="336">
        <f>fi!$B$2</f>
        <v>0.50240000000000007</v>
      </c>
      <c r="BP55" s="247">
        <f t="shared" ref="BP55" si="429">0.46/4</f>
        <v>0.115</v>
      </c>
      <c r="BQ55" s="247">
        <f t="shared" ref="BQ55" si="430">0.225</f>
        <v>0.22500000000000001</v>
      </c>
      <c r="BR55" s="247">
        <f t="shared" ref="BR55" si="431">8*0.016</f>
        <v>0.128</v>
      </c>
      <c r="BS55" s="247">
        <f t="shared" ref="BS55" si="432">24*0.008</f>
        <v>0.192</v>
      </c>
      <c r="BT55" s="247">
        <f t="shared" ref="BT55" si="433">MIN(BP55:BS55)</f>
        <v>0.115</v>
      </c>
      <c r="BU55" s="240" t="str">
        <f>IF(BL55&lt;=$M$156,"VERIFICA","NON VERIFICA")</f>
        <v>VERIFICA</v>
      </c>
      <c r="BV55" s="240"/>
      <c r="BW55" s="240"/>
      <c r="BX55" s="240" t="str">
        <f>IF(BL55&lt;=$T$159,"VERIFICA","NON VERIFICA")</f>
        <v>VERIFICA</v>
      </c>
      <c r="BY55" s="240"/>
      <c r="BZ55" s="240"/>
      <c r="CA55" s="318">
        <v>20</v>
      </c>
      <c r="CB55" s="236"/>
      <c r="CC55" s="238"/>
      <c r="CD55" s="239"/>
      <c r="CE55" s="239"/>
    </row>
    <row r="56" spans="1:85" ht="16.5" x14ac:dyDescent="0.35">
      <c r="B56" s="32" t="s">
        <v>37</v>
      </c>
      <c r="C56" s="35">
        <f>C48+C55</f>
        <v>1.3685000000000027</v>
      </c>
      <c r="D56" s="37">
        <f t="shared" ref="D56:F56" si="434">D48+D55</f>
        <v>-35.052399999999999</v>
      </c>
      <c r="E56" s="35">
        <f t="shared" si="434"/>
        <v>12.607299999999995</v>
      </c>
      <c r="F56" s="35">
        <f t="shared" si="434"/>
        <v>-93.816000000000003</v>
      </c>
      <c r="G56" s="35"/>
      <c r="H56" s="137">
        <v>18</v>
      </c>
      <c r="I56" s="138">
        <f>F56</f>
        <v>-93.816000000000003</v>
      </c>
      <c r="J56" s="138">
        <f>F58</f>
        <v>-74.876419999999968</v>
      </c>
      <c r="K56" s="63">
        <f>$M$154</f>
        <v>163.57030585688887</v>
      </c>
      <c r="L56" s="140" t="str">
        <f>IF(ABS(I56)&lt;=K56,"VERIFICA","NON VERIFICA")</f>
        <v>VERIFICA</v>
      </c>
      <c r="M56" s="140" t="str">
        <f>IF(ABS(J56)&lt;=K56,"VERIFICA","NON VERIFICA")</f>
        <v>VERIFICA</v>
      </c>
      <c r="N56" s="63">
        <f>$M$155</f>
        <v>217.09243869908687</v>
      </c>
      <c r="O56" s="140" t="str">
        <f>IF(ABS(I56)&lt;=N56,"VERIFICA","NON VERIFICA")</f>
        <v>VERIFICA</v>
      </c>
      <c r="P56" s="140" t="str">
        <f>IF(ABS(J56)&lt;=N56,"VERIFICA","NON VERIFICA")</f>
        <v>VERIFICA</v>
      </c>
      <c r="Q56" s="137">
        <v>18</v>
      </c>
      <c r="R56" s="68">
        <f>F61</f>
        <v>4.6220525907077956</v>
      </c>
      <c r="S56" s="68">
        <f>F62</f>
        <v>2.2739030433671514</v>
      </c>
      <c r="T56" s="257"/>
      <c r="U56" s="137">
        <v>18</v>
      </c>
      <c r="V56" s="141">
        <f>3*fi!$B$6</f>
        <v>6.0288000000000004</v>
      </c>
      <c r="W56" s="75" t="s">
        <v>95</v>
      </c>
      <c r="X56" s="141">
        <f>3*fi!$B$6</f>
        <v>6.0288000000000004</v>
      </c>
      <c r="Y56" s="75" t="s">
        <v>95</v>
      </c>
      <c r="Z56" s="141">
        <f>30*50*1.4/450</f>
        <v>4.666666666666667</v>
      </c>
      <c r="AA56" s="141" t="s">
        <v>96</v>
      </c>
      <c r="AB56" s="141">
        <f>X56+30*50*(3.5/450)</f>
        <v>17.695466666666668</v>
      </c>
      <c r="AC56" s="141" t="s">
        <v>96</v>
      </c>
      <c r="AD56" s="263" t="str">
        <f>IF((25*V56)/100&lt;=X56,"VERIFICA","NON VERIFICA")</f>
        <v>VERIFICA</v>
      </c>
      <c r="AE56" s="263"/>
      <c r="AF56" s="263" t="str">
        <f>IF((50*V56)/100&lt;=X56,"VERIFICA","NON VERIFICA")</f>
        <v>VERIFICA</v>
      </c>
      <c r="AG56" s="263"/>
      <c r="AH56" s="74">
        <f>(V56*100*391.3)/(30*10*($E$157)*10*14.17)</f>
        <v>0.12064012764260072</v>
      </c>
      <c r="AI56" s="74">
        <f t="shared" si="418"/>
        <v>1</v>
      </c>
      <c r="AJ56" s="74">
        <f>0.0035*AI56/0.00196</f>
        <v>1.7857142857142858</v>
      </c>
      <c r="AK56" s="177">
        <v>0.81</v>
      </c>
      <c r="AL56" s="178">
        <f>(AH56/(2*AK56))*((1-AJ56)+SQRT((1-AJ56)^2+(4*AK56*AJ56*0.04)/(AH56*(0.5-0.04))))*(0.5-0.04)</f>
        <v>4.8038848927687922E-2</v>
      </c>
      <c r="AM56" s="179">
        <f t="shared" si="421"/>
        <v>5.8569203623634548E-4</v>
      </c>
      <c r="AN56" s="179">
        <v>1.9599999999999999E-3</v>
      </c>
      <c r="AO56" s="177" t="str">
        <f t="shared" si="422"/>
        <v>VERIFICA</v>
      </c>
      <c r="AP56" s="177">
        <v>0.41599999999999998</v>
      </c>
      <c r="AQ56" s="74">
        <f t="shared" ref="AQ56" si="435">(AL56-0.04)*0.0035/(AL56*0.00196)</f>
        <v>0.29882246746752322</v>
      </c>
      <c r="AR56" s="74">
        <f>(V56*100*0.9*391.3*($E$157)*10)*10^-6</f>
        <v>97.665474816</v>
      </c>
      <c r="AS56" s="74">
        <f>((V56*100*(($E$157)*10-AP56*AL56*1000)+AQ56*X56*100*(AP56*AL56*1000-0.04*1000))*391.3)*10^-6</f>
        <v>102.39178940350988</v>
      </c>
      <c r="AT56" s="74">
        <f>(X56*100*391.3)/(30*10*($E$157)*10*14.17)</f>
        <v>0.12064012764260072</v>
      </c>
      <c r="AU56" s="74">
        <f t="shared" si="423"/>
        <v>1</v>
      </c>
      <c r="AV56" s="74">
        <f t="shared" si="424"/>
        <v>1.7857142857142858</v>
      </c>
      <c r="AW56" s="177">
        <v>0.81</v>
      </c>
      <c r="AX56" s="74">
        <f>(AT56/(2*AW56))*((1-AV56)+SQRT((1-AV56)^2+(4*AW56*AV56*0.04)/(AT56*(0.46))))*(0.46)</f>
        <v>4.8038848927687922E-2</v>
      </c>
      <c r="AY56" s="179">
        <f t="shared" si="426"/>
        <v>5.8569203623634548E-4</v>
      </c>
      <c r="AZ56" s="179">
        <v>1.9599999999999999E-3</v>
      </c>
      <c r="BA56" s="177" t="str">
        <f t="shared" si="427"/>
        <v>VERIFICA</v>
      </c>
      <c r="BB56" s="177">
        <v>0.41599999999999998</v>
      </c>
      <c r="BC56" s="74">
        <f t="shared" si="428"/>
        <v>0.29882246746752322</v>
      </c>
      <c r="BD56" s="74">
        <f>(X56*100*0.9*391.3*($E$157)*10)*10^-6</f>
        <v>97.665474816</v>
      </c>
      <c r="BE56" s="74">
        <f>((X56*100*(($E$157)*10-BB56*AX56*1000)+BC56*V56*100*(BB56*AX56*1000-0.04*1000))*391.3)*10^-6</f>
        <v>102.39178940350988</v>
      </c>
      <c r="BF56" s="326"/>
      <c r="BG56" s="194">
        <f t="shared" si="411"/>
        <v>102.39178940350988</v>
      </c>
      <c r="BH56" s="74">
        <f t="shared" si="412"/>
        <v>102.39178940350988</v>
      </c>
      <c r="BI56" s="326"/>
      <c r="BJ56" s="326"/>
      <c r="BK56" s="326"/>
      <c r="BL56" s="327"/>
      <c r="BM56" s="336"/>
      <c r="BN56" s="318"/>
      <c r="BO56" s="336"/>
      <c r="BP56" s="247"/>
      <c r="BQ56" s="247"/>
      <c r="BR56" s="247"/>
      <c r="BS56" s="247"/>
      <c r="BT56" s="247"/>
      <c r="BU56" s="240" t="str">
        <f>IF(BL56&lt;=$M$156,"VERIFICA","NON VERIFICA")</f>
        <v>VERIFICA</v>
      </c>
      <c r="BV56" s="240"/>
      <c r="BW56" s="240"/>
      <c r="BX56" s="240" t="str">
        <f>IF(BL56&lt;=$T$159,"VERIFICA","NON VERIFICA")</f>
        <v>VERIFICA</v>
      </c>
      <c r="BY56" s="240"/>
      <c r="BZ56" s="240"/>
      <c r="CA56" s="318"/>
      <c r="CB56" s="236"/>
      <c r="CC56" s="238"/>
      <c r="CD56" s="239"/>
      <c r="CE56" s="239"/>
    </row>
    <row r="57" spans="1:85" x14ac:dyDescent="0.25">
      <c r="B57" s="32" t="s">
        <v>38</v>
      </c>
      <c r="C57" s="35">
        <f>C48-C55</f>
        <v>-33.2485</v>
      </c>
      <c r="D57" s="37">
        <f t="shared" ref="D57:F57" si="436">D48-D55</f>
        <v>-7.8156000000000017</v>
      </c>
      <c r="E57" s="35">
        <f t="shared" si="436"/>
        <v>-72.515299999999996</v>
      </c>
      <c r="F57" s="35">
        <f t="shared" si="436"/>
        <v>30.741999999999997</v>
      </c>
      <c r="G57" s="35"/>
      <c r="H57" s="35"/>
      <c r="I57" s="35"/>
      <c r="J57" s="35"/>
      <c r="BF57" s="182"/>
      <c r="BG57" s="182"/>
      <c r="BH57" s="182"/>
      <c r="BI57" s="182"/>
      <c r="BJ57" s="182"/>
      <c r="BK57" s="182"/>
      <c r="BL57" s="182"/>
      <c r="BM57" s="182"/>
      <c r="BN57" s="182"/>
      <c r="BO57" s="182"/>
      <c r="BP57" s="186"/>
      <c r="BQ57" s="186"/>
      <c r="BR57" s="186"/>
      <c r="BS57" s="186"/>
      <c r="BT57" s="186"/>
      <c r="BU57" s="186"/>
      <c r="BV57" s="186"/>
      <c r="BW57" s="186"/>
      <c r="BX57" s="186"/>
      <c r="BY57" s="186"/>
      <c r="BZ57" s="186"/>
      <c r="CA57" s="186"/>
      <c r="CB57" s="186"/>
      <c r="CC57" s="186"/>
      <c r="CD57" s="186"/>
      <c r="CE57" s="186"/>
      <c r="CF57" s="186"/>
      <c r="CG57" s="186"/>
    </row>
    <row r="58" spans="1:85" x14ac:dyDescent="0.25">
      <c r="A58" s="44" t="s">
        <v>52</v>
      </c>
      <c r="B58" s="45" t="s">
        <v>53</v>
      </c>
      <c r="C58" s="46">
        <f>MIN(O3:O5)</f>
        <v>-29.431510000000003</v>
      </c>
      <c r="D58" s="47">
        <f>MIN(AL3:AL5)</f>
        <v>-30.922149999999974</v>
      </c>
      <c r="E58" s="46">
        <f>MIN(O23:O25)</f>
        <v>-62.941969999999969</v>
      </c>
      <c r="F58" s="47">
        <f>MIN(AL23:AL25)</f>
        <v>-74.876419999999968</v>
      </c>
      <c r="G58" s="47"/>
      <c r="H58" s="47"/>
      <c r="I58" s="47"/>
      <c r="J58" s="47"/>
      <c r="BM58" s="182"/>
      <c r="BN58" s="182"/>
      <c r="BO58" s="182"/>
      <c r="BP58" s="186"/>
      <c r="BQ58" s="186"/>
      <c r="BR58" s="186"/>
      <c r="BS58" s="186"/>
      <c r="BT58" s="186"/>
      <c r="BU58" s="186"/>
      <c r="BV58" s="186"/>
      <c r="BW58" s="186"/>
      <c r="BX58" s="186"/>
      <c r="BY58" s="186"/>
      <c r="BZ58" s="186"/>
      <c r="CA58" s="186"/>
      <c r="CB58" s="186"/>
      <c r="CC58" s="186"/>
      <c r="CD58" s="186"/>
      <c r="CE58" s="186"/>
      <c r="CF58" s="186"/>
      <c r="CG58" s="186"/>
    </row>
    <row r="59" spans="1:85" x14ac:dyDescent="0.25">
      <c r="A59" s="49"/>
      <c r="B59" s="45" t="s">
        <v>54</v>
      </c>
      <c r="C59" s="46">
        <f>MAX(O3:O5)</f>
        <v>3.4676600000000026</v>
      </c>
      <c r="D59" s="47">
        <f>MAX(AL3:AL5)</f>
        <v>-5.4150999999999812</v>
      </c>
      <c r="E59" s="46">
        <f>MAX(O23:O25)</f>
        <v>15.762070000000003</v>
      </c>
      <c r="F59" s="47">
        <f>MAX(AL23:AL25)</f>
        <v>36.836820000000046</v>
      </c>
      <c r="G59" s="47"/>
      <c r="H59" s="47"/>
      <c r="I59" s="47"/>
      <c r="J59" s="47"/>
      <c r="BM59" s="182"/>
      <c r="BN59" s="182"/>
      <c r="BO59" s="182"/>
      <c r="BP59" s="186"/>
      <c r="BQ59" s="186"/>
      <c r="BR59" s="186"/>
      <c r="BS59" s="186"/>
      <c r="BT59" s="186"/>
      <c r="BU59" s="186"/>
      <c r="BV59" s="186"/>
      <c r="BW59" s="186"/>
      <c r="BX59" s="186"/>
      <c r="BY59" s="186"/>
      <c r="BZ59" s="186"/>
      <c r="CA59" s="186"/>
      <c r="CB59" s="186"/>
      <c r="CC59" s="186"/>
      <c r="CD59" s="186"/>
      <c r="CE59" s="186"/>
      <c r="CF59" s="186"/>
      <c r="CG59" s="186"/>
    </row>
    <row r="60" spans="1:85" x14ac:dyDescent="0.25">
      <c r="C60" s="24">
        <f>MAX(O3:AL5)</f>
        <v>17.555035200000013</v>
      </c>
      <c r="D60" s="25"/>
      <c r="E60" s="259">
        <f>MAX(O23:AL25)</f>
        <v>45.391165600000008</v>
      </c>
      <c r="F60" s="259"/>
      <c r="BM60" s="182"/>
      <c r="BN60" s="182"/>
      <c r="BO60" s="182"/>
      <c r="BP60" s="186"/>
      <c r="BQ60" s="186"/>
      <c r="BR60" s="186"/>
      <c r="BS60" s="186"/>
      <c r="BT60" s="186"/>
      <c r="BU60" s="186"/>
      <c r="BV60" s="186"/>
      <c r="BW60" s="186"/>
      <c r="BX60" s="186"/>
      <c r="BY60" s="186"/>
      <c r="BZ60" s="186"/>
      <c r="CA60" s="186"/>
      <c r="CB60" s="186"/>
      <c r="CC60" s="186"/>
      <c r="CD60" s="186"/>
      <c r="CE60" s="186"/>
      <c r="CF60" s="186"/>
      <c r="CG60" s="186"/>
    </row>
    <row r="61" spans="1:85" x14ac:dyDescent="0.25">
      <c r="B61" s="26" t="s">
        <v>55</v>
      </c>
      <c r="C61" s="27">
        <f>ABS(C58*$F$158)</f>
        <v>3.4821617873943458</v>
      </c>
      <c r="D61" s="27">
        <f>ABS(D58*$F$158)</f>
        <v>3.6585254753859373</v>
      </c>
      <c r="E61" s="27">
        <f>ABS(E58*$E$158)</f>
        <v>3.8853499606785733</v>
      </c>
      <c r="F61" s="27">
        <f>ABS(F58*$E$158)</f>
        <v>4.6220525907077956</v>
      </c>
      <c r="G61" s="27"/>
      <c r="H61" s="27"/>
      <c r="I61" s="27"/>
      <c r="J61" s="27"/>
      <c r="BM61" s="215"/>
      <c r="BN61" s="215"/>
      <c r="BO61" s="215"/>
      <c r="BP61" s="186"/>
      <c r="BQ61" s="186"/>
      <c r="BR61" s="186"/>
      <c r="BS61" s="186"/>
      <c r="BT61" s="186"/>
      <c r="BU61" s="186"/>
      <c r="BV61" s="186"/>
      <c r="BW61" s="186"/>
      <c r="BX61" s="186"/>
      <c r="BY61" s="186"/>
      <c r="BZ61" s="186"/>
      <c r="CA61" s="186"/>
      <c r="CB61" s="186"/>
      <c r="CC61" s="186"/>
      <c r="CD61" s="186"/>
      <c r="CE61" s="186"/>
      <c r="CF61" s="186"/>
      <c r="CG61" s="186"/>
    </row>
    <row r="62" spans="1:85" x14ac:dyDescent="0.25">
      <c r="B62" s="26" t="s">
        <v>56</v>
      </c>
      <c r="C62" s="27">
        <f>ABS(C59*$F$158)</f>
        <v>0.41027297422646292</v>
      </c>
      <c r="D62" s="27"/>
      <c r="E62" s="27">
        <f>ABS(E59*$E$158)</f>
        <v>0.97297809481833764</v>
      </c>
      <c r="F62" s="27">
        <f>ABS(F59*$E$158)</f>
        <v>2.2739030433671514</v>
      </c>
      <c r="G62" s="27"/>
      <c r="H62" s="27"/>
      <c r="I62" s="27"/>
      <c r="J62" s="27"/>
      <c r="BM62" s="215"/>
      <c r="BN62" s="215"/>
      <c r="BO62" s="215"/>
      <c r="BP62" s="186"/>
      <c r="BQ62" s="186"/>
      <c r="BR62" s="186"/>
      <c r="BS62" s="186"/>
      <c r="BT62" s="186"/>
      <c r="BU62" s="186"/>
      <c r="BV62" s="186"/>
      <c r="BW62" s="186"/>
      <c r="BX62" s="186"/>
      <c r="BY62" s="186"/>
      <c r="BZ62" s="186"/>
      <c r="CA62" s="186"/>
      <c r="CB62" s="186"/>
      <c r="CC62" s="186"/>
      <c r="CD62" s="186"/>
      <c r="CE62" s="186"/>
      <c r="CF62" s="186"/>
      <c r="CG62" s="186"/>
    </row>
    <row r="63" spans="1:85" x14ac:dyDescent="0.25">
      <c r="B63" s="56" t="s">
        <v>79</v>
      </c>
      <c r="C63" s="260">
        <f>ABS(C60*$F$158)</f>
        <v>2.0770076951472314</v>
      </c>
      <c r="D63" s="260"/>
      <c r="E63" s="260">
        <f>ABS(E60*$E$158)</f>
        <v>2.8019549353017505</v>
      </c>
      <c r="F63" s="260"/>
      <c r="BM63" s="215"/>
      <c r="BN63" s="215"/>
      <c r="BO63" s="215"/>
      <c r="BP63" s="186"/>
      <c r="BQ63" s="186"/>
      <c r="BR63" s="186"/>
      <c r="BS63" s="186"/>
      <c r="BT63" s="186"/>
      <c r="BU63" s="186"/>
      <c r="BV63" s="186"/>
      <c r="BW63" s="186"/>
      <c r="BX63" s="186"/>
      <c r="BY63" s="186"/>
      <c r="BZ63" s="186"/>
      <c r="CA63" s="186"/>
      <c r="CB63" s="186"/>
      <c r="CC63" s="186"/>
      <c r="CD63" s="186"/>
      <c r="CE63" s="186"/>
      <c r="CF63" s="186"/>
      <c r="CG63" s="186"/>
    </row>
    <row r="64" spans="1:85" x14ac:dyDescent="0.25">
      <c r="BM64" s="215"/>
      <c r="BN64" s="215"/>
      <c r="BO64" s="215"/>
      <c r="BP64" s="186"/>
      <c r="BQ64" s="186"/>
      <c r="BR64" s="186"/>
      <c r="BS64" s="186"/>
      <c r="BT64" s="186"/>
      <c r="BU64" s="186"/>
      <c r="BV64" s="186"/>
      <c r="BW64" s="186"/>
      <c r="BX64" s="186"/>
      <c r="BY64" s="186"/>
      <c r="BZ64" s="186"/>
      <c r="CA64" s="186"/>
      <c r="CB64" s="186"/>
      <c r="CC64" s="186"/>
      <c r="CD64" s="186"/>
      <c r="CE64" s="186"/>
      <c r="CF64" s="186"/>
      <c r="CG64" s="186"/>
    </row>
    <row r="65" spans="1:85" x14ac:dyDescent="0.25">
      <c r="A65" t="s">
        <v>64</v>
      </c>
      <c r="BM65" s="215"/>
      <c r="BN65" s="215"/>
      <c r="BO65" s="215"/>
      <c r="BP65" s="186"/>
      <c r="BQ65" s="186"/>
      <c r="BR65" s="186"/>
      <c r="BS65" s="186"/>
      <c r="BT65" s="186"/>
      <c r="BU65" s="186"/>
      <c r="BV65" s="186"/>
      <c r="BW65" s="186"/>
      <c r="BX65" s="186"/>
      <c r="BY65" s="186"/>
      <c r="BZ65" s="186"/>
      <c r="CA65" s="186"/>
      <c r="CB65" s="186"/>
      <c r="CC65" s="186"/>
      <c r="CD65" s="186"/>
      <c r="CE65" s="186"/>
      <c r="CF65" s="186"/>
      <c r="CG65" s="186"/>
    </row>
    <row r="66" spans="1:85" x14ac:dyDescent="0.25">
      <c r="BM66" s="215"/>
      <c r="BN66" s="215"/>
      <c r="BO66" s="215"/>
      <c r="BP66" s="186"/>
      <c r="BQ66" s="186"/>
      <c r="BR66" s="186"/>
      <c r="BS66" s="186"/>
      <c r="BT66" s="186"/>
      <c r="BU66" s="186"/>
      <c r="BV66" s="186"/>
      <c r="BW66" s="186"/>
      <c r="BX66" s="186"/>
      <c r="BY66" s="186"/>
      <c r="BZ66" s="186"/>
      <c r="CA66" s="186"/>
      <c r="CB66" s="186"/>
      <c r="CC66" s="186"/>
      <c r="CD66" s="186"/>
      <c r="CE66" s="186"/>
      <c r="CF66" s="186"/>
      <c r="CG66" s="186"/>
    </row>
    <row r="67" spans="1:85" x14ac:dyDescent="0.25">
      <c r="C67" s="23">
        <v>4</v>
      </c>
      <c r="D67" s="8">
        <v>11</v>
      </c>
      <c r="E67" s="23">
        <v>11</v>
      </c>
      <c r="F67" s="8">
        <v>18</v>
      </c>
      <c r="BM67" s="215"/>
      <c r="BN67" s="215"/>
      <c r="BO67" s="215"/>
      <c r="BP67" s="186"/>
      <c r="BQ67" s="186"/>
      <c r="BR67" s="186"/>
      <c r="BS67" s="186"/>
      <c r="BT67" s="186"/>
      <c r="BU67" s="186"/>
      <c r="BV67" s="186"/>
      <c r="BW67" s="186"/>
      <c r="BX67" s="186"/>
      <c r="BY67" s="186"/>
      <c r="BZ67" s="186"/>
      <c r="CA67" s="186"/>
      <c r="CB67" s="186"/>
      <c r="CC67" s="186"/>
      <c r="CD67" s="186"/>
      <c r="CE67" s="186"/>
      <c r="CF67" s="186"/>
      <c r="CG67" s="186"/>
    </row>
    <row r="68" spans="1:85" x14ac:dyDescent="0.25">
      <c r="A68" s="1">
        <v>1</v>
      </c>
      <c r="B68" s="32" t="s">
        <v>45</v>
      </c>
      <c r="C68" s="1">
        <v>-33.649000000000001</v>
      </c>
      <c r="D68" s="32">
        <v>-33.32</v>
      </c>
      <c r="E68" s="1">
        <v>-48.366</v>
      </c>
      <c r="F68" s="1">
        <v>-57.542999999999999</v>
      </c>
      <c r="BM68" s="182"/>
      <c r="BN68" s="182"/>
      <c r="BO68" s="182"/>
      <c r="BP68" s="186"/>
      <c r="BQ68" s="186"/>
      <c r="BR68" s="186"/>
      <c r="BS68" s="186"/>
      <c r="BT68" s="186"/>
      <c r="BU68" s="186"/>
      <c r="BV68" s="186"/>
      <c r="BW68" s="186"/>
      <c r="BX68" s="186"/>
      <c r="BY68" s="186"/>
      <c r="BZ68" s="186"/>
      <c r="CA68" s="186"/>
      <c r="CB68" s="186"/>
      <c r="CC68" s="186"/>
      <c r="CD68" s="186"/>
      <c r="CE68" s="186"/>
      <c r="CF68" s="186"/>
      <c r="CG68" s="186"/>
    </row>
    <row r="69" spans="1:85" x14ac:dyDescent="0.25">
      <c r="A69" s="1">
        <v>2</v>
      </c>
      <c r="B69" s="32" t="s">
        <v>46</v>
      </c>
      <c r="C69" s="1">
        <v>-21.215</v>
      </c>
      <c r="D69" s="32">
        <v>-21.21</v>
      </c>
      <c r="E69" s="1">
        <v>-32.773000000000003</v>
      </c>
      <c r="F69" s="1">
        <v>-39.631</v>
      </c>
      <c r="BM69" s="182"/>
      <c r="BN69" s="182"/>
      <c r="BO69" s="182"/>
      <c r="BP69" s="186"/>
      <c r="BQ69" s="186"/>
      <c r="BR69" s="186"/>
      <c r="BS69" s="186"/>
      <c r="BT69" s="186"/>
      <c r="BU69" s="186"/>
      <c r="BV69" s="186"/>
      <c r="BW69" s="186"/>
      <c r="BX69" s="186"/>
      <c r="BY69" s="186"/>
      <c r="BZ69" s="186"/>
      <c r="CA69" s="186"/>
      <c r="CB69" s="186"/>
      <c r="CC69" s="186"/>
      <c r="CD69" s="186"/>
      <c r="CE69" s="186"/>
      <c r="CF69" s="186"/>
      <c r="CG69" s="186"/>
    </row>
    <row r="70" spans="1:85" x14ac:dyDescent="0.25">
      <c r="A70" s="1">
        <v>3</v>
      </c>
      <c r="B70" s="32" t="s">
        <v>47</v>
      </c>
      <c r="C70" s="1">
        <v>0.443</v>
      </c>
      <c r="D70" s="32">
        <v>-0.34899999999999998</v>
      </c>
      <c r="E70" s="1">
        <v>2.0299999999999998</v>
      </c>
      <c r="F70" s="1">
        <v>-2.746</v>
      </c>
      <c r="BM70" s="182"/>
      <c r="BN70" s="182"/>
      <c r="BO70" s="182"/>
      <c r="BP70" s="186"/>
      <c r="BQ70" s="186"/>
      <c r="BR70" s="186"/>
      <c r="BS70" s="186"/>
      <c r="BT70" s="186"/>
      <c r="BU70" s="186"/>
      <c r="BV70" s="186"/>
      <c r="BW70" s="186"/>
      <c r="BX70" s="186"/>
      <c r="BY70" s="186"/>
      <c r="BZ70" s="186"/>
      <c r="CA70" s="186"/>
      <c r="CB70" s="186"/>
      <c r="CC70" s="186"/>
      <c r="CD70" s="186"/>
      <c r="CE70" s="186"/>
      <c r="CF70" s="186"/>
      <c r="CG70" s="186"/>
    </row>
    <row r="71" spans="1:85" x14ac:dyDescent="0.25">
      <c r="A71" s="1">
        <v>4</v>
      </c>
      <c r="B71" s="32" t="s">
        <v>48</v>
      </c>
      <c r="C71" s="1">
        <v>22.895</v>
      </c>
      <c r="D71" s="32">
        <v>-18.053999999999998</v>
      </c>
      <c r="E71" s="1">
        <v>105.04900000000001</v>
      </c>
      <c r="F71" s="1">
        <v>-141.71799999999999</v>
      </c>
      <c r="BM71" s="182"/>
      <c r="BN71" s="182"/>
      <c r="BO71" s="182"/>
      <c r="BP71" s="186"/>
      <c r="BQ71" s="186"/>
      <c r="BR71" s="186"/>
      <c r="BS71" s="186"/>
      <c r="BT71" s="186"/>
      <c r="BU71" s="186"/>
      <c r="BV71" s="186"/>
      <c r="BW71" s="186"/>
      <c r="BX71" s="186"/>
      <c r="BY71" s="186"/>
      <c r="BZ71" s="186"/>
      <c r="CA71" s="186"/>
      <c r="CB71" s="186"/>
      <c r="CC71" s="186"/>
      <c r="CD71" s="186"/>
      <c r="CE71" s="186"/>
      <c r="CF71" s="186"/>
      <c r="CG71" s="186"/>
    </row>
    <row r="72" spans="1:85" x14ac:dyDescent="0.25">
      <c r="A72" s="1">
        <v>5</v>
      </c>
      <c r="B72" s="32" t="s">
        <v>49</v>
      </c>
      <c r="C72" s="1">
        <v>0.47499999999999998</v>
      </c>
      <c r="D72" s="32">
        <v>-0.376</v>
      </c>
      <c r="E72" s="1">
        <v>2.1579999999999999</v>
      </c>
      <c r="F72" s="1">
        <v>-2.91</v>
      </c>
      <c r="H72" s="258" t="s">
        <v>81</v>
      </c>
      <c r="I72" s="258"/>
      <c r="J72" s="258"/>
      <c r="K72" s="258"/>
      <c r="L72" s="258"/>
      <c r="M72" s="258"/>
      <c r="N72" s="258"/>
      <c r="O72" s="258"/>
      <c r="P72" s="258"/>
      <c r="Q72" s="276" t="s">
        <v>89</v>
      </c>
      <c r="R72" s="277"/>
      <c r="S72" s="277"/>
      <c r="T72" s="278"/>
      <c r="U72" s="279" t="s">
        <v>90</v>
      </c>
      <c r="V72" s="280"/>
      <c r="W72" s="280"/>
      <c r="X72" s="280"/>
      <c r="Y72" s="281"/>
      <c r="Z72" s="270" t="s">
        <v>93</v>
      </c>
      <c r="AA72" s="271"/>
      <c r="AB72" s="271"/>
      <c r="AC72" s="271"/>
      <c r="AD72" s="271"/>
      <c r="AE72" s="271"/>
      <c r="AF72" s="271"/>
      <c r="AG72" s="272"/>
      <c r="AH72" s="286" t="s">
        <v>130</v>
      </c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  <c r="BG72" s="286"/>
      <c r="BH72" s="286"/>
      <c r="BI72" s="286"/>
      <c r="BJ72" s="286"/>
      <c r="BK72" s="286"/>
      <c r="BL72" s="286"/>
      <c r="BM72" s="286"/>
      <c r="BN72" s="286"/>
      <c r="BO72" s="286"/>
      <c r="BP72" s="240" t="s">
        <v>203</v>
      </c>
      <c r="BQ72" s="240"/>
      <c r="BR72" s="240"/>
      <c r="BS72" s="240"/>
      <c r="BT72" s="240"/>
      <c r="BU72" s="247" t="s">
        <v>221</v>
      </c>
      <c r="BV72" s="247"/>
      <c r="BW72" s="247"/>
      <c r="BX72" s="247" t="s">
        <v>222</v>
      </c>
      <c r="BY72" s="247"/>
      <c r="BZ72" s="247"/>
      <c r="CA72" s="186"/>
    </row>
    <row r="73" spans="1:85" ht="18.75" x14ac:dyDescent="0.35">
      <c r="A73" s="1">
        <v>6</v>
      </c>
      <c r="B73" s="32" t="s">
        <v>50</v>
      </c>
      <c r="C73" s="1">
        <v>0.77</v>
      </c>
      <c r="D73" s="32">
        <v>-0.61</v>
      </c>
      <c r="E73" s="1">
        <v>3.4969999999999999</v>
      </c>
      <c r="F73" s="1">
        <v>-4.7160000000000002</v>
      </c>
      <c r="H73" s="65" t="s">
        <v>86</v>
      </c>
      <c r="I73" s="65" t="s">
        <v>84</v>
      </c>
      <c r="J73" s="65" t="s">
        <v>85</v>
      </c>
      <c r="K73" s="65" t="s">
        <v>83</v>
      </c>
      <c r="L73" s="65" t="s">
        <v>128</v>
      </c>
      <c r="M73" s="148" t="s">
        <v>129</v>
      </c>
      <c r="N73" s="65" t="s">
        <v>87</v>
      </c>
      <c r="O73" s="65" t="s">
        <v>128</v>
      </c>
      <c r="P73" s="148" t="s">
        <v>129</v>
      </c>
      <c r="Q73" s="139" t="s">
        <v>86</v>
      </c>
      <c r="R73" s="139" t="s">
        <v>55</v>
      </c>
      <c r="S73" s="139" t="s">
        <v>56</v>
      </c>
      <c r="T73" s="139" t="s">
        <v>79</v>
      </c>
      <c r="U73" s="139" t="s">
        <v>86</v>
      </c>
      <c r="V73" s="240" t="s">
        <v>91</v>
      </c>
      <c r="W73" s="240"/>
      <c r="X73" s="240" t="s">
        <v>92</v>
      </c>
      <c r="Y73" s="240"/>
      <c r="Z73" s="263" t="s">
        <v>94</v>
      </c>
      <c r="AA73" s="263"/>
      <c r="AB73" s="263" t="s">
        <v>97</v>
      </c>
      <c r="AC73" s="263"/>
      <c r="AD73" s="263" t="s">
        <v>98</v>
      </c>
      <c r="AE73" s="263"/>
      <c r="AF73" s="324" t="s">
        <v>99</v>
      </c>
      <c r="AG73" s="262"/>
      <c r="AH73" s="157" t="s">
        <v>131</v>
      </c>
      <c r="AI73" s="157" t="s">
        <v>132</v>
      </c>
      <c r="AJ73" s="157" t="s">
        <v>133</v>
      </c>
      <c r="AK73" s="157" t="s">
        <v>134</v>
      </c>
      <c r="AL73" s="157" t="s">
        <v>135</v>
      </c>
      <c r="AM73" s="157" t="s">
        <v>136</v>
      </c>
      <c r="AN73" s="157" t="s">
        <v>137</v>
      </c>
      <c r="AO73" s="157" t="s">
        <v>138</v>
      </c>
      <c r="AP73" s="157" t="s">
        <v>139</v>
      </c>
      <c r="AQ73" s="158" t="s">
        <v>140</v>
      </c>
      <c r="AR73" s="157" t="s">
        <v>141</v>
      </c>
      <c r="AS73" s="157" t="s">
        <v>142</v>
      </c>
      <c r="AT73" s="159" t="s">
        <v>131</v>
      </c>
      <c r="AU73" s="157" t="s">
        <v>132</v>
      </c>
      <c r="AV73" s="157" t="s">
        <v>133</v>
      </c>
      <c r="AW73" s="157" t="s">
        <v>134</v>
      </c>
      <c r="AX73" s="157" t="s">
        <v>42</v>
      </c>
      <c r="AY73" s="157" t="s">
        <v>136</v>
      </c>
      <c r="AZ73" s="157" t="s">
        <v>137</v>
      </c>
      <c r="BA73" s="157" t="s">
        <v>138</v>
      </c>
      <c r="BB73" s="157" t="s">
        <v>139</v>
      </c>
      <c r="BC73" s="158" t="s">
        <v>140</v>
      </c>
      <c r="BD73" s="157" t="s">
        <v>143</v>
      </c>
      <c r="BE73" s="157" t="s">
        <v>144</v>
      </c>
      <c r="BF73" s="205" t="s">
        <v>145</v>
      </c>
      <c r="BG73" s="205" t="s">
        <v>188</v>
      </c>
      <c r="BH73" s="205" t="s">
        <v>186</v>
      </c>
      <c r="BI73" s="205" t="s">
        <v>146</v>
      </c>
      <c r="BJ73" s="205" t="s">
        <v>147</v>
      </c>
      <c r="BK73" s="205" t="s">
        <v>148</v>
      </c>
      <c r="BL73" s="205" t="s">
        <v>189</v>
      </c>
      <c r="BM73" s="210" t="s">
        <v>199</v>
      </c>
      <c r="BN73" s="210" t="s">
        <v>200</v>
      </c>
      <c r="BO73" s="210" t="s">
        <v>201</v>
      </c>
      <c r="BP73" s="219" t="s">
        <v>207</v>
      </c>
      <c r="BQ73" s="220" t="s">
        <v>208</v>
      </c>
      <c r="BR73" s="219" t="s">
        <v>204</v>
      </c>
      <c r="BS73" s="219" t="s">
        <v>205</v>
      </c>
      <c r="BT73" s="219" t="s">
        <v>206</v>
      </c>
      <c r="BU73" s="247"/>
      <c r="BV73" s="247"/>
      <c r="BW73" s="247"/>
      <c r="BX73" s="247"/>
      <c r="BY73" s="247"/>
      <c r="BZ73" s="247"/>
      <c r="CA73" s="219" t="s">
        <v>224</v>
      </c>
      <c r="CB73" s="236"/>
      <c r="CC73" s="236"/>
      <c r="CD73" s="236"/>
      <c r="CE73" s="236"/>
    </row>
    <row r="74" spans="1:85" ht="16.5" x14ac:dyDescent="0.35">
      <c r="B74" s="32" t="s">
        <v>33</v>
      </c>
      <c r="C74" s="35">
        <f>(ABS(C70)+ABS(C72))*SIGN(C70)</f>
        <v>0.91799999999999993</v>
      </c>
      <c r="D74" s="37">
        <f t="shared" ref="D74:F74" si="437">(ABS(D70)+ABS(D72))*SIGN(D70)</f>
        <v>-0.72499999999999998</v>
      </c>
      <c r="E74" s="35">
        <f t="shared" si="437"/>
        <v>4.1879999999999997</v>
      </c>
      <c r="F74" s="35">
        <f t="shared" si="437"/>
        <v>-5.6560000000000006</v>
      </c>
      <c r="H74" s="195">
        <v>4</v>
      </c>
      <c r="I74" s="196">
        <f>C78</f>
        <v>-45.1554</v>
      </c>
      <c r="J74" s="196">
        <f>C79</f>
        <v>-40.500824999999999</v>
      </c>
      <c r="K74" s="196">
        <f t="shared" ref="K74:K75" si="438">$N$154</f>
        <v>59.367672447112795</v>
      </c>
      <c r="L74" s="193" t="str">
        <f>IF(ABS(I74)&lt;=K74,"VERIFICA","NON VERIFICA")</f>
        <v>VERIFICA</v>
      </c>
      <c r="M74" s="193" t="str">
        <f>IF(ABS(J74)&lt;=K74,"VERIFICA","NON VERIFICA")</f>
        <v>VERIFICA</v>
      </c>
      <c r="N74" s="196">
        <f>$N$155</f>
        <v>78.793474915358573</v>
      </c>
      <c r="O74" s="193" t="str">
        <f>IF(ABS(I74)&lt;=N74,"VERIFICA","NON VERIFICA")</f>
        <v>VERIFICA</v>
      </c>
      <c r="P74" s="193" t="str">
        <f>IF(ABS(J74)&lt;=N74,"VERIFICA","NON VERIFICA")</f>
        <v>VERIFICA</v>
      </c>
      <c r="Q74" s="195">
        <v>4</v>
      </c>
      <c r="R74" s="198">
        <f>C82</f>
        <v>4.7918175171082149</v>
      </c>
      <c r="S74" s="198">
        <f>C83</f>
        <v>0.5917034623429972</v>
      </c>
      <c r="T74" s="331">
        <f>C84</f>
        <v>2.0239660769893324</v>
      </c>
      <c r="U74" s="195">
        <v>4</v>
      </c>
      <c r="V74" s="198">
        <f>3*fi!$B$6</f>
        <v>6.0288000000000004</v>
      </c>
      <c r="W74" s="199" t="s">
        <v>95</v>
      </c>
      <c r="X74" s="198">
        <f>3*fi!$B$6</f>
        <v>6.0288000000000004</v>
      </c>
      <c r="Y74" s="199" t="s">
        <v>95</v>
      </c>
      <c r="Z74" s="198">
        <f>40*28*1.4/450</f>
        <v>3.4844444444444442</v>
      </c>
      <c r="AA74" s="198" t="s">
        <v>96</v>
      </c>
      <c r="AB74" s="198">
        <f>X74+40*28*(3.5/450)</f>
        <v>14.739911111111111</v>
      </c>
      <c r="AC74" s="198" t="s">
        <v>96</v>
      </c>
      <c r="AD74" s="296" t="str">
        <f>IF((25*V74)/100&lt;=X74,"VERIFICA","NON VERIFICA")</f>
        <v>VERIFICA</v>
      </c>
      <c r="AE74" s="296"/>
      <c r="AF74" s="332" t="str">
        <f>IF((50*V74)/100&lt;=X74,"VERIFICA","NON VERIFICA")</f>
        <v>VERIFICA</v>
      </c>
      <c r="AG74" s="333"/>
      <c r="AH74" s="192">
        <f>(V74*100*391.3)/(40*10*($F$157)*10*14.17)</f>
        <v>0.17342018348623855</v>
      </c>
      <c r="AI74" s="192">
        <f>X74/V74</f>
        <v>1</v>
      </c>
      <c r="AJ74" s="192">
        <f>0.0035*AI74/0.00196</f>
        <v>1.7857142857142858</v>
      </c>
      <c r="AK74" s="200">
        <v>0.81</v>
      </c>
      <c r="AL74" s="201">
        <f>(AH74/(2*AK74))*((1-AJ74)+SQRT((1-AJ74)^2+(4*AK74*AJ74*0.04)/(AH74*(0.28-0.04))))*(0.28-0.04)</f>
        <v>4.367088233304172E-2</v>
      </c>
      <c r="AM74" s="202">
        <f>(AL74-0.04)*0.0035/AL74</f>
        <v>2.9420262379093403E-4</v>
      </c>
      <c r="AN74" s="202">
        <v>1.9599999999999999E-3</v>
      </c>
      <c r="AO74" s="200" t="str">
        <f>IF(AM74&lt;AN74, "VERIFICA","NON VERIFICA")</f>
        <v>VERIFICA</v>
      </c>
      <c r="AP74" s="200">
        <v>0.41599999999999998</v>
      </c>
      <c r="AQ74" s="192">
        <f>(AL74-0.04)*0.0035/(AL74*0.00196)</f>
        <v>0.15010337948517041</v>
      </c>
      <c r="AR74" s="192">
        <f>(V74*100*0.9*391.3*($F$157)*10)*10^-6</f>
        <v>50.955899904000006</v>
      </c>
      <c r="AS74" s="192">
        <f>((V74*100*(($F$157)*10-AP74*AL74*1000)+AQ74*X74*100*(AP74*AL74*1000-0.04*1000))*391.3)*10^-6</f>
        <v>51.558811746908773</v>
      </c>
      <c r="AT74" s="192">
        <f>(X74*100*391.3)/(40*10*($F$157)*10*14.17)</f>
        <v>0.17342018348623855</v>
      </c>
      <c r="AU74" s="192">
        <f>V74/X74</f>
        <v>1</v>
      </c>
      <c r="AV74" s="192">
        <f>0.0035*AU74/0.00196</f>
        <v>1.7857142857142858</v>
      </c>
      <c r="AW74" s="200">
        <v>0.81</v>
      </c>
      <c r="AX74" s="192">
        <f>(AT74/(2*AW74))*((1-AV74)+SQRT((1-AV74)^2+(4*AW74*AV74*0.04)/(AT74*(0.24))))*(0.24)</f>
        <v>4.3670882333041713E-2</v>
      </c>
      <c r="AY74" s="202">
        <f>(AX74-0.04)*0.0035/AX74</f>
        <v>2.9420262379093348E-4</v>
      </c>
      <c r="AZ74" s="202">
        <v>1.9599999999999999E-3</v>
      </c>
      <c r="BA74" s="200" t="str">
        <f>IF(AY74&lt;AZ74, "VERIFICA","NON VERIFICA")</f>
        <v>VERIFICA</v>
      </c>
      <c r="BB74" s="200">
        <v>0.41599999999999998</v>
      </c>
      <c r="BC74" s="192">
        <f>(AX74-0.04)*0.0035/(AX74*0.00196)</f>
        <v>0.15010337948517014</v>
      </c>
      <c r="BD74" s="192">
        <f>(X74*100*0.9*391.3*($F$157)*10)*10^-6</f>
        <v>50.955899904000006</v>
      </c>
      <c r="BE74" s="192">
        <f>((X74*100*(($F$157)*10-BB74*AX74*1000)+BC74*V74*100*(BB74*AX74*1000-0.04*1000))*391.3)*10^-6</f>
        <v>51.558811746908781</v>
      </c>
      <c r="BF74" s="300">
        <f>K8</f>
        <v>8.7999999999999989</v>
      </c>
      <c r="BG74" s="191">
        <f t="shared" ref="BG74:BG77" si="439">BE74</f>
        <v>51.558811746908781</v>
      </c>
      <c r="BH74" s="192">
        <f t="shared" ref="BH74:BH77" si="440">AS74</f>
        <v>51.558811746908773</v>
      </c>
      <c r="BI74" s="302">
        <f>(BF74*$AS$2/2)+(BH74+ABS(BG75))/$AS$2</f>
        <v>42.659141861532845</v>
      </c>
      <c r="BJ74" s="302">
        <f>(BF74*$AS$2/2)+(ABS(BG74)+BH75)/$AS$2</f>
        <v>42.659141861532845</v>
      </c>
      <c r="BK74" s="302">
        <f>MAX(ABS(F9),ABS(F8))</f>
        <v>37.591000000000001</v>
      </c>
      <c r="BL74" s="291">
        <f>MAX(BI74,BJ74,BK74)</f>
        <v>42.659141861532845</v>
      </c>
      <c r="BM74" s="305">
        <f>BL74*10/(0.9*(0.24)*391.3*2)</f>
        <v>2.5235883866180182</v>
      </c>
      <c r="BN74" s="307">
        <v>8</v>
      </c>
      <c r="BO74" s="305">
        <f>fi!$B$2</f>
        <v>0.50240000000000007</v>
      </c>
      <c r="BP74" s="291">
        <f>0.24/4</f>
        <v>0.06</v>
      </c>
      <c r="BQ74" s="291">
        <f t="shared" ref="BQ74" si="441">0.225</f>
        <v>0.22500000000000001</v>
      </c>
      <c r="BR74" s="291">
        <f t="shared" ref="BR74" si="442">8*0.016</f>
        <v>0.128</v>
      </c>
      <c r="BS74" s="291">
        <f t="shared" ref="BS74" si="443">24*0.008</f>
        <v>0.192</v>
      </c>
      <c r="BT74" s="291">
        <f t="shared" ref="BT74" si="444">MIN(BP74:BS74)</f>
        <v>0.06</v>
      </c>
      <c r="BU74" s="240" t="str">
        <f>IF(BL74&lt;=$N$156,"VERIFICA","NON VERIFICA")</f>
        <v>VERIFICA</v>
      </c>
      <c r="BV74" s="240"/>
      <c r="BW74" s="240"/>
      <c r="BX74" s="240" t="str">
        <f>IF(BL74&lt;=$X$158,"VERIFICA","NON VERIFICA")</f>
        <v>VERIFICA</v>
      </c>
      <c r="BY74" s="240"/>
      <c r="BZ74" s="240"/>
      <c r="CA74" s="318">
        <v>15</v>
      </c>
      <c r="CB74" s="236"/>
      <c r="CC74" s="288" t="s">
        <v>212</v>
      </c>
      <c r="CD74" s="289"/>
      <c r="CE74" s="289"/>
    </row>
    <row r="75" spans="1:85" ht="16.5" x14ac:dyDescent="0.35">
      <c r="B75" s="32" t="s">
        <v>34</v>
      </c>
      <c r="C75" s="35">
        <f>(ABS(C71)+ABS(C73))*SIGN(C71)</f>
        <v>23.664999999999999</v>
      </c>
      <c r="D75" s="37">
        <f t="shared" ref="D75:F75" si="445">(ABS(D71)+ABS(D73))*SIGN(D71)</f>
        <v>-18.663999999999998</v>
      </c>
      <c r="E75" s="35">
        <f t="shared" si="445"/>
        <v>108.54600000000001</v>
      </c>
      <c r="F75" s="35">
        <f t="shared" si="445"/>
        <v>-146.434</v>
      </c>
      <c r="H75" s="195">
        <v>11</v>
      </c>
      <c r="I75" s="196">
        <f>D77</f>
        <v>-40.091499999999996</v>
      </c>
      <c r="J75" s="196">
        <f>D79</f>
        <v>-35.434225000000012</v>
      </c>
      <c r="K75" s="196">
        <f t="shared" si="438"/>
        <v>59.367672447112795</v>
      </c>
      <c r="L75" s="193" t="str">
        <f>IF(ABS(I75)&lt;=K75,"VERIFICA","NON VERIFICA")</f>
        <v>VERIFICA</v>
      </c>
      <c r="M75" s="193" t="str">
        <f>IF(ABS(J75)&lt;=K75,"VERIFICA","NON VERIFICA")</f>
        <v>VERIFICA</v>
      </c>
      <c r="N75" s="196">
        <f>$N$155</f>
        <v>78.793474915358573</v>
      </c>
      <c r="O75" s="193" t="str">
        <f>IF(ABS(I75)&lt;=N75,"VERIFICA","NON VERIFICA")</f>
        <v>VERIFICA</v>
      </c>
      <c r="P75" s="193" t="str">
        <f>IF(ABS(J75)&lt;=N75,"VERIFICA","NON VERIFICA")</f>
        <v>VERIFICA</v>
      </c>
      <c r="Q75" s="195">
        <v>11</v>
      </c>
      <c r="R75" s="198">
        <f>D82</f>
        <v>4.1923674409139542</v>
      </c>
      <c r="S75" s="198">
        <f>D83</f>
        <v>0</v>
      </c>
      <c r="T75" s="331"/>
      <c r="U75" s="195">
        <v>11</v>
      </c>
      <c r="V75" s="198">
        <f>3*fi!$B$6</f>
        <v>6.0288000000000004</v>
      </c>
      <c r="W75" s="199" t="s">
        <v>95</v>
      </c>
      <c r="X75" s="198">
        <f>3*fi!$B$6</f>
        <v>6.0288000000000004</v>
      </c>
      <c r="Y75" s="199" t="s">
        <v>95</v>
      </c>
      <c r="Z75" s="198">
        <f t="shared" ref="Z75" si="446">40*28*1.4/450</f>
        <v>3.4844444444444442</v>
      </c>
      <c r="AA75" s="198" t="s">
        <v>96</v>
      </c>
      <c r="AB75" s="198">
        <f>X75+40*28*(3.5/450)</f>
        <v>14.739911111111111</v>
      </c>
      <c r="AC75" s="198" t="s">
        <v>96</v>
      </c>
      <c r="AD75" s="296" t="str">
        <f>IF((25*V75)/100&lt;=X75,"VERIFICA","NON VERIFICA")</f>
        <v>VERIFICA</v>
      </c>
      <c r="AE75" s="296"/>
      <c r="AF75" s="328" t="str">
        <f>IF((50*V75)/100&lt;=X75,"VERIFICA","NON VERIFICA")</f>
        <v>VERIFICA</v>
      </c>
      <c r="AG75" s="329"/>
      <c r="AH75" s="192">
        <f>(V75*100*391.3)/(40*10*($F$157)*10*14.17)</f>
        <v>0.17342018348623855</v>
      </c>
      <c r="AI75" s="192">
        <f t="shared" ref="AI75:AI77" si="447">X75/V75</f>
        <v>1</v>
      </c>
      <c r="AJ75" s="192">
        <f t="shared" ref="AJ75:AJ76" si="448">0.0035*AI75/0.00196</f>
        <v>1.7857142857142858</v>
      </c>
      <c r="AK75" s="200">
        <v>0.81</v>
      </c>
      <c r="AL75" s="201">
        <f t="shared" ref="AL75" si="449">(AH75/(2*AK75))*((1-AJ75)+SQRT((1-AJ75)^2+(4*AK75*AJ75*0.04)/(AH75*(0.28-0.04))))*(0.28-0.04)</f>
        <v>4.367088233304172E-2</v>
      </c>
      <c r="AM75" s="202">
        <f t="shared" ref="AM75:AM77" si="450">(AL75-0.04)*0.0035/AL75</f>
        <v>2.9420262379093403E-4</v>
      </c>
      <c r="AN75" s="202">
        <v>1.9599999999999999E-3</v>
      </c>
      <c r="AO75" s="200" t="str">
        <f t="shared" ref="AO75:AO77" si="451">IF(AM75&lt;AN75, "VERIFICA","NON VERIFICA")</f>
        <v>VERIFICA</v>
      </c>
      <c r="AP75" s="200">
        <v>0.41599999999999998</v>
      </c>
      <c r="AQ75" s="192">
        <f>(AL75-0.04)*0.0035/(AL75*0.00196)</f>
        <v>0.15010337948517041</v>
      </c>
      <c r="AR75" s="192">
        <f>(V75*100*0.9*391.3*($F$157)*10)*10^-6</f>
        <v>50.955899904000006</v>
      </c>
      <c r="AS75" s="192">
        <f>((V75*100*(($F$157)*10-AP75*AL75*1000)+AQ75*X75*100*(AP75*AL75*1000-0.04*1000))*391.3)*10^-6</f>
        <v>51.558811746908773</v>
      </c>
      <c r="AT75" s="192">
        <f>(X75*100*391.3)/(40*10*($F$157)*10*14.17)</f>
        <v>0.17342018348623855</v>
      </c>
      <c r="AU75" s="192">
        <f t="shared" ref="AU75:AU77" si="452">V75/X75</f>
        <v>1</v>
      </c>
      <c r="AV75" s="192">
        <f t="shared" ref="AV75:AV77" si="453">0.0035*AU75/0.00196</f>
        <v>1.7857142857142858</v>
      </c>
      <c r="AW75" s="200">
        <v>0.81</v>
      </c>
      <c r="AX75" s="192">
        <f t="shared" ref="AX75" si="454">(AT75/(2*AW75))*((1-AV75)+SQRT((1-AV75)^2+(4*AW75*AV75*0.04)/(AT75*(0.24))))*(0.24)</f>
        <v>4.3670882333041713E-2</v>
      </c>
      <c r="AY75" s="202">
        <f t="shared" ref="AY75:AY77" si="455">(AX75-0.04)*0.0035/AX75</f>
        <v>2.9420262379093348E-4</v>
      </c>
      <c r="AZ75" s="202">
        <v>1.9599999999999999E-3</v>
      </c>
      <c r="BA75" s="200" t="str">
        <f t="shared" ref="BA75:BA77" si="456">IF(AY75&lt;AZ75, "VERIFICA","NON VERIFICA")</f>
        <v>VERIFICA</v>
      </c>
      <c r="BB75" s="200">
        <v>0.41599999999999998</v>
      </c>
      <c r="BC75" s="192">
        <f t="shared" ref="BC75:BC77" si="457">(AX75-0.04)*0.0035/(AX75*0.00196)</f>
        <v>0.15010337948517014</v>
      </c>
      <c r="BD75" s="192">
        <f>(X75*100*0.9*391.3*($F$157)*10)*10^-6</f>
        <v>50.955899904000006</v>
      </c>
      <c r="BE75" s="192">
        <f>((X75*100*(($F$157)*10-BB75*AX75*1000)+BC75*V75*100*(BB75*AX75*1000-0.04*1000))*391.3)*10^-6</f>
        <v>51.558811746908781</v>
      </c>
      <c r="BF75" s="301"/>
      <c r="BG75" s="191">
        <f t="shared" si="439"/>
        <v>51.558811746908781</v>
      </c>
      <c r="BH75" s="192">
        <f t="shared" si="440"/>
        <v>51.558811746908773</v>
      </c>
      <c r="BI75" s="303"/>
      <c r="BJ75" s="303"/>
      <c r="BK75" s="303"/>
      <c r="BL75" s="291"/>
      <c r="BM75" s="305"/>
      <c r="BN75" s="307"/>
      <c r="BO75" s="305"/>
      <c r="BP75" s="291"/>
      <c r="BQ75" s="291"/>
      <c r="BR75" s="291"/>
      <c r="BS75" s="291"/>
      <c r="BT75" s="291"/>
      <c r="BU75" s="240" t="str">
        <f>IF(BL75&lt;=$N$156,"VERIFICA","NON VERIFICA")</f>
        <v>VERIFICA</v>
      </c>
      <c r="BV75" s="240"/>
      <c r="BW75" s="240"/>
      <c r="BX75" s="240" t="str">
        <f>IF(BL75&lt;=$X$158,"VERIFICA","NON VERIFICA")</f>
        <v>VERIFICA</v>
      </c>
      <c r="BY75" s="240"/>
      <c r="BZ75" s="240"/>
      <c r="CA75" s="318"/>
      <c r="CB75" s="236"/>
      <c r="CC75" s="288"/>
      <c r="CD75" s="289"/>
      <c r="CE75" s="289"/>
    </row>
    <row r="76" spans="1:85" ht="16.5" x14ac:dyDescent="0.35">
      <c r="B76" s="32" t="s">
        <v>75</v>
      </c>
      <c r="C76" s="35">
        <f>(ABS(C75)+0.3*ABS(C74))*SIGN(C75)</f>
        <v>23.9404</v>
      </c>
      <c r="D76" s="37">
        <f>(ABS(D75)+0.3*ABS(D74))*SIGN(D75)</f>
        <v>-18.881499999999999</v>
      </c>
      <c r="E76" s="35">
        <f>(ABS(E75)+0.3*ABS(E74))*SIGN(E75)</f>
        <v>109.80240000000001</v>
      </c>
      <c r="F76" s="35">
        <f>(ABS(F75)+0.3*ABS(F74))*SIGN(F75)</f>
        <v>-148.13079999999999</v>
      </c>
      <c r="H76" s="137">
        <v>11</v>
      </c>
      <c r="I76" s="138">
        <f>E78</f>
        <v>-142.5754</v>
      </c>
      <c r="J76" s="138">
        <f>E79</f>
        <v>-127.87146999999997</v>
      </c>
      <c r="K76" s="63">
        <f>$L$154</f>
        <v>242.41799582571059</v>
      </c>
      <c r="L76" s="140" t="str">
        <f>IF(ABS(I76)&lt;=K76,"VERIFICA","NON VERIFICA")</f>
        <v>VERIFICA</v>
      </c>
      <c r="M76" s="140" t="str">
        <f>IF(ABS(J76)&lt;=K76,"VERIFICA","NON VERIFICA")</f>
        <v>VERIFICA</v>
      </c>
      <c r="N76" s="63">
        <f>$L$155</f>
        <v>321.74002257104752</v>
      </c>
      <c r="O76" s="140" t="str">
        <f>IF(ABS(I76)&lt;=N76,"VERIFICA","NON VERIFICA")</f>
        <v>VERIFICA</v>
      </c>
      <c r="P76" s="140" t="str">
        <f>IF(ABS(J76)&lt;=N76,"VERIFICA","NON VERIFICA")</f>
        <v>VERIFICA</v>
      </c>
      <c r="Q76" s="137">
        <v>11</v>
      </c>
      <c r="R76" s="68">
        <f>E82</f>
        <v>6.4838546927417351</v>
      </c>
      <c r="S76" s="68">
        <f>E83</f>
        <v>3.8507031912347531</v>
      </c>
      <c r="T76" s="254">
        <f>E84</f>
        <v>5.3873540173374064</v>
      </c>
      <c r="U76" s="137">
        <v>11</v>
      </c>
      <c r="V76" s="141">
        <f>3*fi!$B$6</f>
        <v>6.0288000000000004</v>
      </c>
      <c r="W76" s="75" t="s">
        <v>95</v>
      </c>
      <c r="X76" s="141">
        <f>2*fi!$B$6+1*fi!$B$8</f>
        <v>7.1592000000000002</v>
      </c>
      <c r="Y76" s="73" t="s">
        <v>101</v>
      </c>
      <c r="Z76" s="141">
        <f>30*60*1.4/450</f>
        <v>5.6</v>
      </c>
      <c r="AA76" s="141" t="s">
        <v>96</v>
      </c>
      <c r="AB76" s="141">
        <f>X76+30*60*(3.5/450)</f>
        <v>21.159199999999998</v>
      </c>
      <c r="AC76" s="141" t="s">
        <v>96</v>
      </c>
      <c r="AD76" s="263" t="str">
        <f>IF((25*V76)/100&lt;=X76,"VERIFICA","NON VERIFICA")</f>
        <v>VERIFICA</v>
      </c>
      <c r="AE76" s="263"/>
      <c r="AF76" s="295" t="str">
        <f>IF((50*V76)/100&lt;=X76,"VERIFICA","NON VERIFICA")</f>
        <v>VERIFICA</v>
      </c>
      <c r="AG76" s="315"/>
      <c r="AH76" s="74">
        <f>(V76*100*391.3)/(30*10*($D$157)*10*14.17)</f>
        <v>9.9097247706422031E-2</v>
      </c>
      <c r="AI76" s="74">
        <f t="shared" si="447"/>
        <v>1.1875</v>
      </c>
      <c r="AJ76" s="74">
        <f t="shared" si="448"/>
        <v>2.1205357142857144</v>
      </c>
      <c r="AK76" s="177">
        <v>0.81</v>
      </c>
      <c r="AL76" s="178">
        <f>(AH76/(2*AK76))*((1-AJ76)+SQRT((1-AJ76)^2+(4*AK76*AJ76*0.04)/(AH76*(0.6-0.04))))*(0.6-0.04)</f>
        <v>4.6965318363025303E-2</v>
      </c>
      <c r="AM76" s="179">
        <f t="shared" si="450"/>
        <v>5.1907695125476402E-4</v>
      </c>
      <c r="AN76" s="179">
        <v>1.9599999999999999E-3</v>
      </c>
      <c r="AO76" s="177" t="str">
        <f t="shared" si="451"/>
        <v>VERIFICA</v>
      </c>
      <c r="AP76" s="177">
        <v>0.41599999999999998</v>
      </c>
      <c r="AQ76" s="74">
        <f>(AL76-0.04)*0.0035/(AL76*0.00196)</f>
        <v>0.26483517921161431</v>
      </c>
      <c r="AR76" s="74">
        <f>(V76*100*0.9*391.3*($D$157)*10)*10^-6</f>
        <v>118.897099776</v>
      </c>
      <c r="AS76" s="74">
        <f>((V76*100*(($D$157)*10-AP76*AL76*1000)+AQ76*X76*100*(AP76*AL76*1000-0.04*1000))*391.3)*10^-6</f>
        <v>125.98071589243987</v>
      </c>
      <c r="AT76" s="74">
        <f>(X76*100*391.3)/(30*10*($D$157)*10*14.17)</f>
        <v>0.11767798165137616</v>
      </c>
      <c r="AU76" s="74">
        <f t="shared" si="452"/>
        <v>0.8421052631578948</v>
      </c>
      <c r="AV76" s="74">
        <f t="shared" si="453"/>
        <v>1.5037593984962407</v>
      </c>
      <c r="AW76" s="177">
        <v>0.81</v>
      </c>
      <c r="AX76" s="74">
        <f>(AT76/(2*AW76))*((1-AV76)+SQRT((1-AV76)^2+(4*AW76*AV76*0.04)/(AT76*(0.56))))*(0.56)</f>
        <v>5.2402296789752299E-2</v>
      </c>
      <c r="AY76" s="179">
        <f t="shared" si="455"/>
        <v>8.2836137771392199E-4</v>
      </c>
      <c r="AZ76" s="179">
        <v>1.9599999999999999E-3</v>
      </c>
      <c r="BA76" s="177" t="str">
        <f t="shared" si="456"/>
        <v>VERIFICA</v>
      </c>
      <c r="BB76" s="177">
        <v>0.41599999999999998</v>
      </c>
      <c r="BC76" s="74">
        <f t="shared" si="457"/>
        <v>0.42263335597649082</v>
      </c>
      <c r="BD76" s="74">
        <f>(X76*100*0.9*391.3*($D$157)*10)*10^-6</f>
        <v>141.19030598400002</v>
      </c>
      <c r="BE76" s="74">
        <f>((X76*100*(($D$157)*10-BB76*AX76*1000)+BC76*V76*100*(BB76*AX76*1000-0.04*1000))*391.3)*10^-6</f>
        <v>148.95661403484863</v>
      </c>
      <c r="BF76" s="325">
        <f>K28</f>
        <v>19.7</v>
      </c>
      <c r="BG76" s="194">
        <f t="shared" si="439"/>
        <v>148.95661403484863</v>
      </c>
      <c r="BH76" s="74">
        <f t="shared" si="440"/>
        <v>125.98071589243987</v>
      </c>
      <c r="BI76" s="325">
        <f>(BF76*$AS$3/2)+(BH76+ABS(BG77))/$AS$3</f>
        <v>109.87642868840152</v>
      </c>
      <c r="BJ76" s="325">
        <f>(BF76*$AS$3/2)+(ABS(BG76)+BH77)/$AS$3</f>
        <v>105.82513564263559</v>
      </c>
      <c r="BK76" s="325">
        <f>MAX(ABS(F29),ABS(F28))</f>
        <v>72.188000000000002</v>
      </c>
      <c r="BL76" s="327">
        <f>MAX(BI76,BJ76,BK76)</f>
        <v>109.87642868840152</v>
      </c>
      <c r="BM76" s="336">
        <f>BL76*10/(0.9*(0.56)*391.3*2)</f>
        <v>2.7856987871219232</v>
      </c>
      <c r="BN76" s="318">
        <v>8</v>
      </c>
      <c r="BO76" s="336">
        <f>fi!$B$2</f>
        <v>0.50240000000000007</v>
      </c>
      <c r="BP76" s="247">
        <f>0.56/4</f>
        <v>0.14000000000000001</v>
      </c>
      <c r="BQ76" s="247">
        <f t="shared" ref="BQ76" si="458">0.225</f>
        <v>0.22500000000000001</v>
      </c>
      <c r="BR76" s="247">
        <f t="shared" ref="BR76" si="459">8*0.016</f>
        <v>0.128</v>
      </c>
      <c r="BS76" s="247">
        <f t="shared" ref="BS76" si="460">24*0.008</f>
        <v>0.192</v>
      </c>
      <c r="BT76" s="247">
        <f t="shared" ref="BT76" si="461">MIN(BP76:BS76)</f>
        <v>0.128</v>
      </c>
      <c r="BU76" s="240" t="str">
        <f>IF(BL76&lt;=$L$156,"VERIFICA","NON VERIFICA")</f>
        <v>VERIFICA</v>
      </c>
      <c r="BV76" s="240"/>
      <c r="BW76" s="240"/>
      <c r="BX76" s="240" t="str">
        <f>IF(BL76&lt;=$U$159,"VERIFICA","NON VERIFICA")</f>
        <v>VERIFICA</v>
      </c>
      <c r="BY76" s="240"/>
      <c r="BZ76" s="240"/>
      <c r="CA76" s="318">
        <v>20</v>
      </c>
      <c r="CB76" s="236"/>
      <c r="CC76" s="238"/>
      <c r="CD76" s="239"/>
      <c r="CE76" s="239"/>
    </row>
    <row r="77" spans="1:85" ht="16.5" x14ac:dyDescent="0.35">
      <c r="B77" s="32" t="s">
        <v>37</v>
      </c>
      <c r="C77" s="35">
        <f>C69+C76</f>
        <v>2.7254000000000005</v>
      </c>
      <c r="D77" s="37">
        <f t="shared" ref="D77:F77" si="462">D69+D76</f>
        <v>-40.091499999999996</v>
      </c>
      <c r="E77" s="35">
        <f t="shared" si="462"/>
        <v>77.02940000000001</v>
      </c>
      <c r="F77" s="35">
        <f t="shared" si="462"/>
        <v>-187.76179999999999</v>
      </c>
      <c r="H77" s="137">
        <v>18</v>
      </c>
      <c r="I77" s="138">
        <f>F77</f>
        <v>-187.76179999999999</v>
      </c>
      <c r="J77" s="138">
        <f>F79</f>
        <v>-153.16056000000006</v>
      </c>
      <c r="K77" s="63">
        <f>$L$154</f>
        <v>242.41799582571059</v>
      </c>
      <c r="L77" s="140" t="str">
        <f>IF(ABS(I77)&lt;=K77,"VERIFICA","NON VERIFICA")</f>
        <v>VERIFICA</v>
      </c>
      <c r="M77" s="140" t="str">
        <f>IF(ABS(J77)&lt;=K77,"VERIFICA","NON VERIFICA")</f>
        <v>VERIFICA</v>
      </c>
      <c r="N77" s="63">
        <f>$L$155</f>
        <v>321.74002257104752</v>
      </c>
      <c r="O77" s="140" t="str">
        <f>IF(ABS(I77)&lt;=N77,"VERIFICA","NON VERIFICA")</f>
        <v>VERIFICA</v>
      </c>
      <c r="P77" s="140" t="str">
        <f>IF(ABS(J77)&lt;=N77,"VERIFICA","NON VERIFICA")</f>
        <v>VERIFICA</v>
      </c>
      <c r="Q77" s="137">
        <v>18</v>
      </c>
      <c r="R77" s="68">
        <f>F82</f>
        <v>7.7661640684896529</v>
      </c>
      <c r="S77" s="68">
        <f>F83</f>
        <v>5.3873540173374064</v>
      </c>
      <c r="T77" s="257"/>
      <c r="U77" s="137">
        <v>18</v>
      </c>
      <c r="V77" s="141">
        <f>3*fi!$B$6</f>
        <v>6.0288000000000004</v>
      </c>
      <c r="W77" s="75" t="s">
        <v>95</v>
      </c>
      <c r="X77" s="141">
        <f>4*fi!$B$6</f>
        <v>8.0384000000000011</v>
      </c>
      <c r="Y77" s="75" t="s">
        <v>100</v>
      </c>
      <c r="Z77" s="141">
        <f>30*60*1.4/450</f>
        <v>5.6</v>
      </c>
      <c r="AA77" s="141" t="s">
        <v>96</v>
      </c>
      <c r="AB77" s="141">
        <f>X77+30*60*(3.5/450)</f>
        <v>22.038400000000003</v>
      </c>
      <c r="AC77" s="141" t="s">
        <v>96</v>
      </c>
      <c r="AD77" s="263" t="str">
        <f>IF((25*V77)/100&lt;=X77,"VERIFICA","NON VERIFICA")</f>
        <v>VERIFICA</v>
      </c>
      <c r="AE77" s="263"/>
      <c r="AF77" s="263" t="str">
        <f>IF((50*V77)/100&lt;=X77,"VERIFICA","NON VERIFICA")</f>
        <v>VERIFICA</v>
      </c>
      <c r="AG77" s="263"/>
      <c r="AH77" s="74">
        <f>(V77*100*391.3)/(30*10*($D$157)*10*14.17)</f>
        <v>9.9097247706422031E-2</v>
      </c>
      <c r="AI77" s="74">
        <f t="shared" si="447"/>
        <v>1.3333333333333335</v>
      </c>
      <c r="AJ77" s="74">
        <f>0.0035*AI77/0.00196</f>
        <v>2.3809523809523814</v>
      </c>
      <c r="AK77" s="177">
        <v>0.81</v>
      </c>
      <c r="AL77" s="178">
        <f>(AH77/(2*AK77))*((1-AJ77)+SQRT((1-AJ77)^2+(4*AK77*AJ77*0.04)/(AH77*(0.6-0.04))))*(0.6-0.04)</f>
        <v>4.6303875237172089E-2</v>
      </c>
      <c r="AM77" s="179">
        <f t="shared" si="450"/>
        <v>4.7649496326367937E-4</v>
      </c>
      <c r="AN77" s="179">
        <v>1.9599999999999999E-3</v>
      </c>
      <c r="AO77" s="177" t="str">
        <f t="shared" si="451"/>
        <v>VERIFICA</v>
      </c>
      <c r="AP77" s="177">
        <v>0.41599999999999998</v>
      </c>
      <c r="AQ77" s="74">
        <f t="shared" ref="AQ77" si="463">(AL77-0.04)*0.0035/(AL77*0.00196)</f>
        <v>0.2431096751345303</v>
      </c>
      <c r="AR77" s="74">
        <f>(V77*100*0.9*391.3*($D$157)*10)*10^-6</f>
        <v>118.897099776</v>
      </c>
      <c r="AS77" s="74">
        <f>((V77*100*(($D$157)*10-AP77*AL77*1000)+AQ77*X77*100*(AP77*AL77*1000-0.04*1000))*391.3)*10^-6</f>
        <v>125.97798279274799</v>
      </c>
      <c r="AT77" s="74">
        <f>(X77*100*391.3)/(30*10*($D$157)*10*14.17)</f>
        <v>0.13212966360856271</v>
      </c>
      <c r="AU77" s="74">
        <f t="shared" si="452"/>
        <v>0.75</v>
      </c>
      <c r="AV77" s="74">
        <f t="shared" si="453"/>
        <v>1.3392857142857144</v>
      </c>
      <c r="AW77" s="177">
        <v>0.81</v>
      </c>
      <c r="AX77" s="74">
        <f>(AT77/(2*AW77))*((1-AV77)+SQRT((1-AV77)^2+(4*AW77*AV77*0.04)/(AT77*(0.56))))*(0.56)</f>
        <v>5.6154121332241326E-2</v>
      </c>
      <c r="AY77" s="179">
        <f t="shared" si="455"/>
        <v>1.0068615325369197E-3</v>
      </c>
      <c r="AZ77" s="179">
        <v>1.9599999999999999E-3</v>
      </c>
      <c r="BA77" s="177" t="str">
        <f t="shared" si="456"/>
        <v>VERIFICA</v>
      </c>
      <c r="BB77" s="177">
        <v>0.41599999999999998</v>
      </c>
      <c r="BC77" s="74">
        <f t="shared" si="457"/>
        <v>0.51370486353924472</v>
      </c>
      <c r="BD77" s="74">
        <f>(X77*100*0.9*391.3*($D$157)*10)*10^-6</f>
        <v>158.52946636800002</v>
      </c>
      <c r="BE77" s="74">
        <f>((X77*100*(($D$157)*10-BB77*AX77*1000)+BC77*V77*100*(BB77*AX77*1000-0.04*1000))*391.3)*10^-6</f>
        <v>166.77957033652677</v>
      </c>
      <c r="BF77" s="326"/>
      <c r="BG77" s="194">
        <f t="shared" si="439"/>
        <v>166.77957033652677</v>
      </c>
      <c r="BH77" s="74">
        <f t="shared" si="440"/>
        <v>125.97798279274799</v>
      </c>
      <c r="BI77" s="326"/>
      <c r="BJ77" s="326"/>
      <c r="BK77" s="326"/>
      <c r="BL77" s="327"/>
      <c r="BM77" s="336"/>
      <c r="BN77" s="318"/>
      <c r="BO77" s="336"/>
      <c r="BP77" s="247"/>
      <c r="BQ77" s="247"/>
      <c r="BR77" s="247"/>
      <c r="BS77" s="247"/>
      <c r="BT77" s="247"/>
      <c r="BU77" s="240" t="str">
        <f>IF(BL77&lt;=$L$156,"VERIFICA","NON VERIFICA")</f>
        <v>VERIFICA</v>
      </c>
      <c r="BV77" s="240"/>
      <c r="BW77" s="240"/>
      <c r="BX77" s="240" t="str">
        <f>IF(BL77&lt;=$U$159,"VERIFICA","NON VERIFICA")</f>
        <v>VERIFICA</v>
      </c>
      <c r="BY77" s="240"/>
      <c r="BZ77" s="240"/>
      <c r="CA77" s="318"/>
      <c r="CB77" s="236"/>
      <c r="CC77" s="238"/>
      <c r="CD77" s="239"/>
      <c r="CE77" s="239"/>
    </row>
    <row r="78" spans="1:85" x14ac:dyDescent="0.25">
      <c r="B78" s="32" t="s">
        <v>38</v>
      </c>
      <c r="C78" s="35">
        <f>C69-C76</f>
        <v>-45.1554</v>
      </c>
      <c r="D78" s="37">
        <f t="shared" ref="D78:F78" si="464">D69-D76</f>
        <v>-2.3285000000000018</v>
      </c>
      <c r="E78" s="35">
        <f t="shared" si="464"/>
        <v>-142.5754</v>
      </c>
      <c r="F78" s="35">
        <f t="shared" si="464"/>
        <v>108.49979999999999</v>
      </c>
      <c r="BM78" s="182"/>
      <c r="BN78" s="182"/>
      <c r="BO78" s="182"/>
      <c r="BP78" s="186"/>
      <c r="BQ78" s="186"/>
      <c r="BR78" s="186"/>
      <c r="BS78" s="186"/>
      <c r="BT78" s="186"/>
      <c r="BU78" s="236"/>
      <c r="BV78" s="236"/>
      <c r="BW78" s="236"/>
      <c r="BX78" s="236"/>
      <c r="BY78" s="236"/>
      <c r="BZ78" s="236"/>
      <c r="CA78" s="186"/>
      <c r="CB78" s="186"/>
      <c r="CC78" s="186"/>
      <c r="CD78" s="186"/>
      <c r="CE78" s="186"/>
      <c r="CF78" s="186"/>
      <c r="CG78" s="186"/>
    </row>
    <row r="79" spans="1:85" x14ac:dyDescent="0.25">
      <c r="A79" s="44" t="s">
        <v>52</v>
      </c>
      <c r="B79" s="45" t="s">
        <v>53</v>
      </c>
      <c r="C79" s="46">
        <f>MIN(O7:O9)</f>
        <v>-40.500824999999999</v>
      </c>
      <c r="D79" s="47">
        <f>MIN(AL7:AL9)</f>
        <v>-35.434225000000012</v>
      </c>
      <c r="E79" s="46">
        <f>MIN(O27:O29)</f>
        <v>-127.87146999999997</v>
      </c>
      <c r="F79" s="47">
        <f>MIN(AL27:AL29)</f>
        <v>-153.16056000000006</v>
      </c>
      <c r="BM79" s="182"/>
      <c r="BN79" s="182"/>
      <c r="BO79" s="182"/>
      <c r="BP79" s="186"/>
      <c r="BQ79" s="186"/>
      <c r="BR79" s="186"/>
      <c r="BS79" s="186"/>
      <c r="BT79" s="186"/>
      <c r="BU79" s="186"/>
      <c r="BV79" s="186"/>
      <c r="BW79" s="186"/>
      <c r="BX79" s="186"/>
      <c r="BY79" s="186"/>
      <c r="BZ79" s="186"/>
      <c r="CA79" s="186"/>
      <c r="CB79" s="186"/>
      <c r="CC79" s="186"/>
      <c r="CD79" s="186"/>
      <c r="CE79" s="186"/>
      <c r="CF79" s="186"/>
      <c r="CG79" s="186"/>
    </row>
    <row r="80" spans="1:85" x14ac:dyDescent="0.25">
      <c r="A80" s="49"/>
      <c r="B80" s="45" t="s">
        <v>54</v>
      </c>
      <c r="C80" s="46">
        <f>MAX(O7:O9)</f>
        <v>5.001125</v>
      </c>
      <c r="D80" s="47">
        <f>MAX(AL7:AL9)</f>
        <v>-5.5274999999994634E-2</v>
      </c>
      <c r="E80" s="46">
        <f>MAX(O27:O29)</f>
        <v>75.941720000000004</v>
      </c>
      <c r="F80" s="47">
        <f>MAX(AL27:AL29)</f>
        <v>106.24681000000001</v>
      </c>
      <c r="BM80" s="182"/>
      <c r="BN80" s="182"/>
      <c r="BO80" s="182"/>
      <c r="BP80" s="186"/>
      <c r="BQ80" s="186"/>
      <c r="BR80" s="186"/>
      <c r="BS80" s="186"/>
      <c r="BT80" s="186"/>
      <c r="BU80" s="186"/>
      <c r="BV80" s="186"/>
      <c r="BW80" s="186"/>
      <c r="BX80" s="186"/>
      <c r="BY80" s="186"/>
      <c r="BZ80" s="186"/>
      <c r="CA80" s="186"/>
      <c r="CB80" s="186"/>
      <c r="CC80" s="186"/>
      <c r="CD80" s="186"/>
      <c r="CE80" s="186"/>
      <c r="CF80" s="186"/>
      <c r="CG80" s="186"/>
    </row>
    <row r="81" spans="1:85" x14ac:dyDescent="0.25">
      <c r="C81" s="24">
        <f>MAX(O7:AL9)</f>
        <v>17.106723199999998</v>
      </c>
      <c r="D81" s="25"/>
      <c r="E81" s="259">
        <f>MAX(O27:AL29)</f>
        <v>106.24681000000001</v>
      </c>
      <c r="F81" s="259"/>
      <c r="BM81" s="182"/>
      <c r="BN81" s="182"/>
      <c r="BO81" s="182"/>
      <c r="BP81" s="186"/>
      <c r="BQ81" s="186"/>
      <c r="BR81" s="186"/>
      <c r="BS81" s="186"/>
      <c r="BT81" s="186"/>
      <c r="BU81" s="186"/>
      <c r="BV81" s="186"/>
      <c r="BW81" s="186"/>
      <c r="BX81" s="186"/>
      <c r="BY81" s="186"/>
      <c r="BZ81" s="186"/>
      <c r="CA81" s="186"/>
      <c r="CB81" s="186"/>
      <c r="CC81" s="186"/>
      <c r="CD81" s="186"/>
      <c r="CE81" s="186"/>
      <c r="CF81" s="186"/>
      <c r="CG81" s="186"/>
    </row>
    <row r="82" spans="1:85" x14ac:dyDescent="0.25">
      <c r="B82" s="26" t="s">
        <v>55</v>
      </c>
      <c r="C82" s="27">
        <f>ABS(C79*$F$158)</f>
        <v>4.7918175171082149</v>
      </c>
      <c r="D82" s="27">
        <f>ABS(D79*$F$158)</f>
        <v>4.1923674409139542</v>
      </c>
      <c r="E82" s="27">
        <f>ABS(E79*$D$158)</f>
        <v>6.4838546927417351</v>
      </c>
      <c r="F82" s="27">
        <f>ABS(F79*$D$158)</f>
        <v>7.7661640684896529</v>
      </c>
      <c r="BM82" s="182"/>
      <c r="BN82" s="182"/>
      <c r="BO82" s="182"/>
      <c r="BP82" s="186"/>
      <c r="BQ82" s="186"/>
      <c r="BR82" s="186"/>
      <c r="BS82" s="186"/>
      <c r="BT82" s="186"/>
      <c r="BU82" s="186"/>
      <c r="BV82" s="186"/>
      <c r="BW82" s="186"/>
      <c r="BX82" s="186"/>
      <c r="BY82" s="186"/>
      <c r="BZ82" s="186"/>
      <c r="CA82" s="186"/>
      <c r="CB82" s="186"/>
      <c r="CC82" s="186"/>
      <c r="CD82" s="186"/>
      <c r="CE82" s="186"/>
      <c r="CF82" s="186"/>
      <c r="CG82" s="186"/>
    </row>
    <row r="83" spans="1:85" x14ac:dyDescent="0.25">
      <c r="B83" s="26" t="s">
        <v>56</v>
      </c>
      <c r="C83" s="27">
        <f>ABS(C80*$F$158)</f>
        <v>0.5917034623429972</v>
      </c>
      <c r="D83" s="27"/>
      <c r="E83" s="27">
        <f>ABS(E80*$D$158)</f>
        <v>3.8507031912347531</v>
      </c>
      <c r="F83" s="27">
        <f>ABS(F80*$D$158)</f>
        <v>5.3873540173374064</v>
      </c>
      <c r="BM83" s="182"/>
      <c r="BN83" s="182"/>
      <c r="BO83" s="182"/>
      <c r="BP83" s="186"/>
      <c r="BQ83" s="186"/>
      <c r="BR83" s="186"/>
      <c r="BS83" s="186"/>
      <c r="BT83" s="186"/>
      <c r="BU83" s="186"/>
      <c r="BV83" s="186"/>
      <c r="BW83" s="186"/>
      <c r="BX83" s="186"/>
      <c r="BY83" s="186"/>
      <c r="BZ83" s="186"/>
      <c r="CA83" s="186"/>
      <c r="CB83" s="186"/>
      <c r="CC83" s="186"/>
      <c r="CD83" s="186"/>
      <c r="CE83" s="186"/>
      <c r="CF83" s="186"/>
      <c r="CG83" s="186"/>
    </row>
    <row r="84" spans="1:85" x14ac:dyDescent="0.25">
      <c r="B84" s="56" t="s">
        <v>79</v>
      </c>
      <c r="C84" s="260">
        <f>ABS(C81*$F$158)</f>
        <v>2.0239660769893324</v>
      </c>
      <c r="D84" s="260"/>
      <c r="E84" s="260">
        <f>ABS(E81*$D$158)</f>
        <v>5.3873540173374064</v>
      </c>
      <c r="F84" s="260"/>
      <c r="BM84" s="182"/>
      <c r="BN84" s="182"/>
      <c r="BO84" s="182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6"/>
      <c r="CC84" s="186"/>
      <c r="CD84" s="186"/>
      <c r="CE84" s="186"/>
      <c r="CF84" s="186"/>
      <c r="CG84" s="186"/>
    </row>
    <row r="85" spans="1:85" x14ac:dyDescent="0.25">
      <c r="BM85" s="182"/>
      <c r="BN85" s="182"/>
      <c r="BO85" s="182"/>
      <c r="BP85" s="186"/>
      <c r="BQ85" s="186"/>
      <c r="BR85" s="186"/>
      <c r="BS85" s="186"/>
      <c r="BT85" s="186"/>
      <c r="BU85" s="186"/>
      <c r="BV85" s="186"/>
      <c r="BW85" s="186"/>
      <c r="BX85" s="186"/>
      <c r="BY85" s="186"/>
      <c r="BZ85" s="186"/>
      <c r="CA85" s="186"/>
      <c r="CB85" s="186"/>
      <c r="CC85" s="186"/>
      <c r="CD85" s="186"/>
      <c r="CE85" s="186"/>
      <c r="CF85" s="186"/>
      <c r="CG85" s="186"/>
    </row>
    <row r="86" spans="1:85" x14ac:dyDescent="0.25">
      <c r="A86" t="s">
        <v>65</v>
      </c>
      <c r="BM86" s="182"/>
      <c r="BN86" s="182"/>
      <c r="BO86" s="182"/>
      <c r="BP86" s="186"/>
      <c r="BQ86" s="186"/>
      <c r="BR86" s="186"/>
      <c r="BS86" s="186"/>
      <c r="BT86" s="186"/>
      <c r="BU86" s="186"/>
      <c r="BV86" s="186"/>
      <c r="BW86" s="186"/>
      <c r="BX86" s="186"/>
      <c r="BY86" s="186"/>
      <c r="BZ86" s="186"/>
      <c r="CA86" s="186"/>
      <c r="CB86" s="186"/>
      <c r="CC86" s="186"/>
      <c r="CD86" s="186"/>
      <c r="CE86" s="186"/>
      <c r="CF86" s="186"/>
      <c r="CG86" s="186"/>
    </row>
    <row r="87" spans="1:85" x14ac:dyDescent="0.25">
      <c r="BM87" s="182"/>
      <c r="BN87" s="182"/>
      <c r="BO87" s="182"/>
      <c r="BP87" s="186"/>
      <c r="BQ87" s="186"/>
      <c r="BR87" s="186"/>
      <c r="BS87" s="186"/>
      <c r="BT87" s="186"/>
      <c r="BU87" s="186"/>
      <c r="BV87" s="186"/>
      <c r="BW87" s="186"/>
      <c r="BX87" s="186"/>
      <c r="BY87" s="186"/>
      <c r="BZ87" s="186"/>
      <c r="CA87" s="186"/>
      <c r="CB87" s="186"/>
      <c r="CC87" s="186"/>
      <c r="CD87" s="186"/>
      <c r="CE87" s="186"/>
      <c r="CF87" s="186"/>
      <c r="CG87" s="186"/>
    </row>
    <row r="88" spans="1:85" x14ac:dyDescent="0.25">
      <c r="C88" s="23">
        <v>4</v>
      </c>
      <c r="D88" s="8">
        <v>11</v>
      </c>
      <c r="E88" s="23">
        <v>11</v>
      </c>
      <c r="F88" s="8">
        <v>18</v>
      </c>
      <c r="BM88" s="182"/>
      <c r="BN88" s="182"/>
      <c r="BO88" s="182"/>
      <c r="BP88" s="186"/>
      <c r="BQ88" s="186"/>
      <c r="BR88" s="186"/>
      <c r="BS88" s="186"/>
      <c r="BT88" s="186"/>
      <c r="BU88" s="186"/>
      <c r="BV88" s="186"/>
      <c r="BW88" s="186"/>
      <c r="BX88" s="186"/>
      <c r="BY88" s="186"/>
      <c r="BZ88" s="186"/>
      <c r="CA88" s="186"/>
      <c r="CB88" s="186"/>
      <c r="CC88" s="186"/>
      <c r="CD88" s="186"/>
      <c r="CE88" s="186"/>
      <c r="CF88" s="186"/>
      <c r="CG88" s="186"/>
    </row>
    <row r="89" spans="1:85" x14ac:dyDescent="0.25">
      <c r="A89" s="1">
        <v>1</v>
      </c>
      <c r="B89" s="32" t="s">
        <v>45</v>
      </c>
      <c r="C89" s="1">
        <v>-32.759</v>
      </c>
      <c r="D89" s="32">
        <v>-33.862000000000002</v>
      </c>
      <c r="E89" s="1">
        <v>-47.216999999999999</v>
      </c>
      <c r="F89" s="1">
        <v>-58.548000000000002</v>
      </c>
      <c r="BM89" s="182"/>
      <c r="BN89" s="182"/>
      <c r="BO89" s="182"/>
      <c r="BP89" s="186"/>
      <c r="BQ89" s="186"/>
      <c r="BR89" s="186"/>
      <c r="BS89" s="186"/>
      <c r="BT89" s="186"/>
      <c r="BU89" s="186"/>
      <c r="BV89" s="186"/>
      <c r="BW89" s="186"/>
      <c r="BX89" s="186"/>
      <c r="BY89" s="186"/>
      <c r="BZ89" s="186"/>
      <c r="CA89" s="186"/>
      <c r="CB89" s="186"/>
      <c r="CC89" s="186"/>
      <c r="CD89" s="186"/>
      <c r="CE89" s="186"/>
      <c r="CF89" s="186"/>
      <c r="CG89" s="186"/>
    </row>
    <row r="90" spans="1:85" x14ac:dyDescent="0.25">
      <c r="A90" s="1">
        <v>2</v>
      </c>
      <c r="B90" s="32" t="s">
        <v>46</v>
      </c>
      <c r="C90" s="1">
        <v>-20.734999999999999</v>
      </c>
      <c r="D90" s="32">
        <v>-21.523</v>
      </c>
      <c r="E90" s="1">
        <v>-31.596</v>
      </c>
      <c r="F90" s="1">
        <v>-40.749000000000002</v>
      </c>
      <c r="BM90" s="182"/>
      <c r="BN90" s="182"/>
      <c r="BO90" s="182"/>
      <c r="BP90" s="186"/>
      <c r="BQ90" s="186"/>
      <c r="BR90" s="186"/>
      <c r="BS90" s="186"/>
      <c r="BT90" s="186"/>
      <c r="BU90" s="186"/>
      <c r="BV90" s="186"/>
      <c r="BW90" s="186"/>
      <c r="BX90" s="186"/>
      <c r="BY90" s="186"/>
      <c r="BZ90" s="216"/>
      <c r="CA90" s="216"/>
      <c r="CB90" s="216"/>
      <c r="CC90" s="186"/>
      <c r="CD90" s="186"/>
      <c r="CE90" s="186"/>
      <c r="CF90" s="186"/>
      <c r="CG90" s="186"/>
    </row>
    <row r="91" spans="1:85" x14ac:dyDescent="0.25">
      <c r="A91" s="1">
        <v>3</v>
      </c>
      <c r="B91" s="32" t="s">
        <v>47</v>
      </c>
      <c r="C91" s="1">
        <v>0.47299999999999998</v>
      </c>
      <c r="D91" s="32">
        <v>-0.34100000000000003</v>
      </c>
      <c r="E91" s="1">
        <v>3.0960000000000001</v>
      </c>
      <c r="F91" s="1">
        <v>-4.633</v>
      </c>
      <c r="BM91" s="182"/>
      <c r="BN91" s="182"/>
      <c r="BO91" s="182"/>
      <c r="BP91" s="186"/>
      <c r="BQ91" s="186"/>
      <c r="BR91" s="186"/>
      <c r="BS91" s="186"/>
      <c r="BT91" s="186"/>
      <c r="BU91" s="186"/>
      <c r="BV91" s="186"/>
      <c r="BW91" s="186"/>
      <c r="BX91" s="186"/>
      <c r="BY91" s="186"/>
      <c r="BZ91" s="216"/>
      <c r="CA91" s="216"/>
      <c r="CB91" s="216"/>
      <c r="CC91" s="186"/>
      <c r="CD91" s="186"/>
      <c r="CE91" s="186"/>
      <c r="CF91" s="186"/>
      <c r="CG91" s="186"/>
    </row>
    <row r="92" spans="1:85" x14ac:dyDescent="0.25">
      <c r="A92" s="1">
        <v>4</v>
      </c>
      <c r="B92" s="32" t="s">
        <v>48</v>
      </c>
      <c r="C92" s="1">
        <v>24.058</v>
      </c>
      <c r="D92" s="32">
        <v>-17.327999999999999</v>
      </c>
      <c r="E92" s="1">
        <v>157.928</v>
      </c>
      <c r="F92" s="1">
        <v>-236.36099999999999</v>
      </c>
      <c r="BM92" s="182"/>
      <c r="BN92" s="182"/>
      <c r="BO92" s="182"/>
      <c r="BP92" s="186"/>
      <c r="BQ92" s="186"/>
      <c r="BR92" s="186"/>
      <c r="BS92" s="186"/>
      <c r="BT92" s="186"/>
      <c r="BU92" s="186"/>
      <c r="BV92" s="186"/>
      <c r="BW92" s="186"/>
      <c r="BX92" s="186"/>
      <c r="BY92" s="186"/>
      <c r="BZ92" s="216"/>
      <c r="CA92" s="216"/>
      <c r="CB92" s="216"/>
      <c r="CC92" s="186"/>
      <c r="CD92" s="186"/>
      <c r="CE92" s="186"/>
      <c r="CF92" s="186"/>
      <c r="CG92" s="186"/>
    </row>
    <row r="93" spans="1:85" x14ac:dyDescent="0.25">
      <c r="A93" s="1">
        <v>5</v>
      </c>
      <c r="B93" s="32" t="s">
        <v>49</v>
      </c>
      <c r="C93" s="1">
        <v>0.50900000000000001</v>
      </c>
      <c r="D93" s="32">
        <v>-0.36799999999999999</v>
      </c>
      <c r="E93" s="1">
        <v>3.3370000000000002</v>
      </c>
      <c r="F93" s="1">
        <v>-4.9880000000000004</v>
      </c>
      <c r="H93" s="258" t="s">
        <v>81</v>
      </c>
      <c r="I93" s="258"/>
      <c r="J93" s="258"/>
      <c r="K93" s="258"/>
      <c r="L93" s="258"/>
      <c r="M93" s="258"/>
      <c r="N93" s="258"/>
      <c r="O93" s="258"/>
      <c r="P93" s="258"/>
      <c r="Q93" s="276" t="s">
        <v>89</v>
      </c>
      <c r="R93" s="277"/>
      <c r="S93" s="277"/>
      <c r="T93" s="278"/>
      <c r="U93" s="279" t="s">
        <v>90</v>
      </c>
      <c r="V93" s="280"/>
      <c r="W93" s="280"/>
      <c r="X93" s="280"/>
      <c r="Y93" s="281"/>
      <c r="Z93" s="270" t="s">
        <v>93</v>
      </c>
      <c r="AA93" s="271"/>
      <c r="AB93" s="271"/>
      <c r="AC93" s="271"/>
      <c r="AD93" s="271"/>
      <c r="AE93" s="271"/>
      <c r="AF93" s="271"/>
      <c r="AG93" s="272"/>
      <c r="AH93" s="286" t="s">
        <v>130</v>
      </c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  <c r="BG93" s="286"/>
      <c r="BH93" s="286"/>
      <c r="BI93" s="286"/>
      <c r="BJ93" s="286"/>
      <c r="BK93" s="286"/>
      <c r="BL93" s="286"/>
      <c r="BM93" s="286"/>
      <c r="BN93" s="286"/>
      <c r="BO93" s="286"/>
      <c r="BP93" s="240" t="s">
        <v>203</v>
      </c>
      <c r="BQ93" s="240"/>
      <c r="BR93" s="240"/>
      <c r="BS93" s="240"/>
      <c r="BT93" s="240"/>
      <c r="BU93" s="247" t="s">
        <v>221</v>
      </c>
      <c r="BV93" s="247"/>
      <c r="BW93" s="247"/>
      <c r="BX93" s="247" t="s">
        <v>222</v>
      </c>
      <c r="BY93" s="247"/>
      <c r="BZ93" s="247"/>
      <c r="CA93" s="186"/>
    </row>
    <row r="94" spans="1:85" ht="18.75" x14ac:dyDescent="0.35">
      <c r="A94" s="1">
        <v>6</v>
      </c>
      <c r="B94" s="32" t="s">
        <v>50</v>
      </c>
      <c r="C94" s="1">
        <v>0.82799999999999996</v>
      </c>
      <c r="D94" s="32">
        <v>-0.59799999999999998</v>
      </c>
      <c r="E94" s="1">
        <v>5.4240000000000004</v>
      </c>
      <c r="F94" s="1">
        <v>-8.109</v>
      </c>
      <c r="H94" s="65" t="s">
        <v>86</v>
      </c>
      <c r="I94" s="65" t="s">
        <v>84</v>
      </c>
      <c r="J94" s="65" t="s">
        <v>85</v>
      </c>
      <c r="K94" s="65" t="s">
        <v>83</v>
      </c>
      <c r="L94" s="65" t="s">
        <v>128</v>
      </c>
      <c r="M94" s="148" t="s">
        <v>129</v>
      </c>
      <c r="N94" s="65" t="s">
        <v>87</v>
      </c>
      <c r="O94" s="65" t="s">
        <v>128</v>
      </c>
      <c r="P94" s="148" t="s">
        <v>129</v>
      </c>
      <c r="Q94" s="139" t="s">
        <v>86</v>
      </c>
      <c r="R94" s="139" t="s">
        <v>55</v>
      </c>
      <c r="S94" s="139" t="s">
        <v>56</v>
      </c>
      <c r="T94" s="139" t="s">
        <v>79</v>
      </c>
      <c r="U94" s="139" t="s">
        <v>86</v>
      </c>
      <c r="V94" s="240" t="s">
        <v>91</v>
      </c>
      <c r="W94" s="240"/>
      <c r="X94" s="240" t="s">
        <v>92</v>
      </c>
      <c r="Y94" s="240"/>
      <c r="Z94" s="263" t="s">
        <v>94</v>
      </c>
      <c r="AA94" s="263"/>
      <c r="AB94" s="263" t="s">
        <v>97</v>
      </c>
      <c r="AC94" s="263"/>
      <c r="AD94" s="263" t="s">
        <v>98</v>
      </c>
      <c r="AE94" s="263"/>
      <c r="AF94" s="324" t="s">
        <v>99</v>
      </c>
      <c r="AG94" s="262"/>
      <c r="AH94" s="157" t="s">
        <v>131</v>
      </c>
      <c r="AI94" s="157" t="s">
        <v>132</v>
      </c>
      <c r="AJ94" s="157" t="s">
        <v>133</v>
      </c>
      <c r="AK94" s="157" t="s">
        <v>134</v>
      </c>
      <c r="AL94" s="157" t="s">
        <v>135</v>
      </c>
      <c r="AM94" s="157" t="s">
        <v>136</v>
      </c>
      <c r="AN94" s="157" t="s">
        <v>137</v>
      </c>
      <c r="AO94" s="157" t="s">
        <v>138</v>
      </c>
      <c r="AP94" s="157" t="s">
        <v>139</v>
      </c>
      <c r="AQ94" s="158" t="s">
        <v>140</v>
      </c>
      <c r="AR94" s="157" t="s">
        <v>141</v>
      </c>
      <c r="AS94" s="157" t="s">
        <v>142</v>
      </c>
      <c r="AT94" s="159" t="s">
        <v>131</v>
      </c>
      <c r="AU94" s="157" t="s">
        <v>132</v>
      </c>
      <c r="AV94" s="157" t="s">
        <v>133</v>
      </c>
      <c r="AW94" s="157" t="s">
        <v>134</v>
      </c>
      <c r="AX94" s="157" t="s">
        <v>42</v>
      </c>
      <c r="AY94" s="157" t="s">
        <v>136</v>
      </c>
      <c r="AZ94" s="157" t="s">
        <v>137</v>
      </c>
      <c r="BA94" s="157" t="s">
        <v>138</v>
      </c>
      <c r="BB94" s="157" t="s">
        <v>139</v>
      </c>
      <c r="BC94" s="158" t="s">
        <v>140</v>
      </c>
      <c r="BD94" s="157" t="s">
        <v>143</v>
      </c>
      <c r="BE94" s="157" t="s">
        <v>144</v>
      </c>
      <c r="BF94" s="205" t="s">
        <v>145</v>
      </c>
      <c r="BG94" s="205" t="s">
        <v>188</v>
      </c>
      <c r="BH94" s="205" t="s">
        <v>186</v>
      </c>
      <c r="BI94" s="205" t="s">
        <v>146</v>
      </c>
      <c r="BJ94" s="205" t="s">
        <v>147</v>
      </c>
      <c r="BK94" s="205" t="s">
        <v>148</v>
      </c>
      <c r="BL94" s="205" t="s">
        <v>189</v>
      </c>
      <c r="BM94" s="210" t="s">
        <v>199</v>
      </c>
      <c r="BN94" s="210" t="s">
        <v>200</v>
      </c>
      <c r="BO94" s="210" t="s">
        <v>201</v>
      </c>
      <c r="BP94" s="219" t="s">
        <v>207</v>
      </c>
      <c r="BQ94" s="220" t="s">
        <v>208</v>
      </c>
      <c r="BR94" s="219" t="s">
        <v>204</v>
      </c>
      <c r="BS94" s="219" t="s">
        <v>205</v>
      </c>
      <c r="BT94" s="219" t="s">
        <v>206</v>
      </c>
      <c r="BU94" s="247"/>
      <c r="BV94" s="247"/>
      <c r="BW94" s="247"/>
      <c r="BX94" s="247"/>
      <c r="BY94" s="247"/>
      <c r="BZ94" s="247"/>
      <c r="CA94" s="219" t="s">
        <v>224</v>
      </c>
      <c r="CB94" s="236"/>
      <c r="CC94" s="236"/>
      <c r="CD94" s="236"/>
      <c r="CE94" s="236"/>
    </row>
    <row r="95" spans="1:85" ht="16.5" x14ac:dyDescent="0.35">
      <c r="B95" s="32" t="s">
        <v>33</v>
      </c>
      <c r="C95" s="35">
        <f>(ABS(C91)+ABS(C93))*SIGN(C91)</f>
        <v>0.98199999999999998</v>
      </c>
      <c r="D95" s="37">
        <f t="shared" ref="D95:F95" si="465">(ABS(D91)+ABS(D93))*SIGN(D91)</f>
        <v>-0.70900000000000007</v>
      </c>
      <c r="E95" s="35">
        <f t="shared" si="465"/>
        <v>6.4329999999999998</v>
      </c>
      <c r="F95" s="35">
        <f t="shared" si="465"/>
        <v>-9.6210000000000004</v>
      </c>
      <c r="H95" s="195">
        <v>4</v>
      </c>
      <c r="I95" s="196">
        <f>C99</f>
        <v>-45.915599999999998</v>
      </c>
      <c r="J95" s="196">
        <f>C100</f>
        <v>-41.269214999999996</v>
      </c>
      <c r="K95" s="196">
        <f t="shared" ref="K95:K96" si="466">$N$154</f>
        <v>59.367672447112795</v>
      </c>
      <c r="L95" s="193" t="str">
        <f>IF(ABS(I95)&lt;=K95,"VERIFICA","NON VERIFICA")</f>
        <v>VERIFICA</v>
      </c>
      <c r="M95" s="193" t="str">
        <f>IF(ABS(J95)&lt;=K95,"VERIFICA","NON VERIFICA")</f>
        <v>VERIFICA</v>
      </c>
      <c r="N95" s="196">
        <f>$N$155</f>
        <v>78.793474915358573</v>
      </c>
      <c r="O95" s="193" t="str">
        <f>IF(ABS(I95)&lt;=N95,"VERIFICA","NON VERIFICA")</f>
        <v>VERIFICA</v>
      </c>
      <c r="P95" s="193" t="str">
        <f>IF(ABS(J95)&lt;=N95,"VERIFICA","NON VERIFICA")</f>
        <v>VERIFICA</v>
      </c>
      <c r="Q95" s="195">
        <v>4</v>
      </c>
      <c r="R95" s="198">
        <f>C103</f>
        <v>4.8827288667404938</v>
      </c>
      <c r="S95" s="198">
        <f>C104</f>
        <v>0.79097867033913538</v>
      </c>
      <c r="T95" s="331">
        <f>C105</f>
        <v>2.1592814076535003</v>
      </c>
      <c r="U95" s="195">
        <v>4</v>
      </c>
      <c r="V95" s="198">
        <f>3*fi!$B$6</f>
        <v>6.0288000000000004</v>
      </c>
      <c r="W95" s="199" t="s">
        <v>95</v>
      </c>
      <c r="X95" s="198">
        <f>3*fi!$B$6</f>
        <v>6.0288000000000004</v>
      </c>
      <c r="Y95" s="199" t="s">
        <v>95</v>
      </c>
      <c r="Z95" s="198">
        <f>40*28*1.4/450</f>
        <v>3.4844444444444442</v>
      </c>
      <c r="AA95" s="198" t="s">
        <v>96</v>
      </c>
      <c r="AB95" s="198">
        <f>X95+40*28*(3.5/450)</f>
        <v>14.739911111111111</v>
      </c>
      <c r="AC95" s="198" t="s">
        <v>96</v>
      </c>
      <c r="AD95" s="296" t="str">
        <f>IF((25*V95)/100&lt;=X95,"VERIFICA","NON VERIFICA")</f>
        <v>VERIFICA</v>
      </c>
      <c r="AE95" s="296"/>
      <c r="AF95" s="332" t="str">
        <f>IF((50*V95)/100&lt;=X95,"VERIFICA","NON VERIFICA")</f>
        <v>VERIFICA</v>
      </c>
      <c r="AG95" s="333"/>
      <c r="AH95" s="192">
        <f>(V95*100*391.3)/(40*10*($F$157)*10*14.17)</f>
        <v>0.17342018348623855</v>
      </c>
      <c r="AI95" s="192">
        <f>X95/V95</f>
        <v>1</v>
      </c>
      <c r="AJ95" s="192">
        <f>0.0035*AI95/0.00196</f>
        <v>1.7857142857142858</v>
      </c>
      <c r="AK95" s="200">
        <v>0.81</v>
      </c>
      <c r="AL95" s="201">
        <f>(AH95/(2*AK95))*((1-AJ95)+SQRT((1-AJ95)^2+(4*AK95*AJ95*0.04)/(AH95*(0.28-0.04))))*(0.28-0.04)</f>
        <v>4.367088233304172E-2</v>
      </c>
      <c r="AM95" s="202">
        <f>(AL95-0.04)*0.0035/AL95</f>
        <v>2.9420262379093403E-4</v>
      </c>
      <c r="AN95" s="202">
        <v>1.9599999999999999E-3</v>
      </c>
      <c r="AO95" s="200" t="str">
        <f>IF(AM95&lt;AN95, "VERIFICA","NON VERIFICA")</f>
        <v>VERIFICA</v>
      </c>
      <c r="AP95" s="200">
        <v>0.41599999999999998</v>
      </c>
      <c r="AQ95" s="192">
        <f>(AL95-0.04)*0.0035/(AL95*0.00196)</f>
        <v>0.15010337948517041</v>
      </c>
      <c r="AR95" s="192">
        <f>(V95*100*0.9*391.3*($F$157)*10)*10^-6</f>
        <v>50.955899904000006</v>
      </c>
      <c r="AS95" s="192">
        <f>((V95*100*(($F$157)*10-AP95*AL95*1000)+AQ95*X95*100*(AP95*AL95*1000-0.04*1000))*391.3)*10^-6</f>
        <v>51.558811746908773</v>
      </c>
      <c r="AT95" s="192">
        <f>(X95*100*391.3)/(40*10*($F$157)*10*14.17)</f>
        <v>0.17342018348623855</v>
      </c>
      <c r="AU95" s="192">
        <f>V95/X95</f>
        <v>1</v>
      </c>
      <c r="AV95" s="192">
        <f>0.0035*AU95/0.00196</f>
        <v>1.7857142857142858</v>
      </c>
      <c r="AW95" s="200">
        <v>0.81</v>
      </c>
      <c r="AX95" s="192">
        <f>(AT95/(2*AW95))*((1-AV95)+SQRT((1-AV95)^2+(4*AW95*AV95*0.04)/(AT95*(0.24))))*(0.24)</f>
        <v>4.3670882333041713E-2</v>
      </c>
      <c r="AY95" s="202">
        <f>(AX95-0.04)*0.0035/AX95</f>
        <v>2.9420262379093348E-4</v>
      </c>
      <c r="AZ95" s="202">
        <v>1.9599999999999999E-3</v>
      </c>
      <c r="BA95" s="200" t="str">
        <f>IF(AY95&lt;AZ95, "VERIFICA","NON VERIFICA")</f>
        <v>VERIFICA</v>
      </c>
      <c r="BB95" s="200">
        <v>0.41599999999999998</v>
      </c>
      <c r="BC95" s="192">
        <f>(AX95-0.04)*0.0035/(AX95*0.00196)</f>
        <v>0.15010337948517014</v>
      </c>
      <c r="BD95" s="192">
        <f>(X95*100*0.9*391.3*($F$157)*10)*10^-6</f>
        <v>50.955899904000006</v>
      </c>
      <c r="BE95" s="192">
        <f>((X95*100*(($F$157)*10-BB95*AX95*1000)+BC95*V95*100*(BB95*AX95*1000-0.04*1000))*391.3)*10^-6</f>
        <v>51.558811746908781</v>
      </c>
      <c r="BF95" s="300">
        <f>K12</f>
        <v>8.8000000000000007</v>
      </c>
      <c r="BG95" s="191">
        <f t="shared" ref="BG95:BG98" si="467">BE95</f>
        <v>51.558811746908781</v>
      </c>
      <c r="BH95" s="192">
        <f t="shared" ref="BH95:BH98" si="468">AS95</f>
        <v>51.558811746908773</v>
      </c>
      <c r="BI95" s="302">
        <f>(BF95*$AT$2/2)+(BH95+ABS(BG96))/$AT$2</f>
        <v>42.659141861532859</v>
      </c>
      <c r="BJ95" s="302">
        <f>(BF95*$AT$2/2)+(ABS(BG95)+BH96)/$AT$2</f>
        <v>42.659141861532859</v>
      </c>
      <c r="BK95" s="302">
        <f>MAX(ABS(F13),ABS(F12))</f>
        <v>37.734000000000002</v>
      </c>
      <c r="BL95" s="291">
        <f>MAX(BI95,BJ95,BK95)</f>
        <v>42.659141861532859</v>
      </c>
      <c r="BM95" s="305">
        <f>BL95*10/(0.9*(0.24)*391.3*2)</f>
        <v>2.5235883866180195</v>
      </c>
      <c r="BN95" s="307">
        <v>8</v>
      </c>
      <c r="BO95" s="305">
        <f>fi!$B$2</f>
        <v>0.50240000000000007</v>
      </c>
      <c r="BP95" s="291">
        <f>0.24/4</f>
        <v>0.06</v>
      </c>
      <c r="BQ95" s="291">
        <f t="shared" ref="BQ95" si="469">0.225</f>
        <v>0.22500000000000001</v>
      </c>
      <c r="BR95" s="291">
        <f t="shared" ref="BR95" si="470">8*0.016</f>
        <v>0.128</v>
      </c>
      <c r="BS95" s="291">
        <f t="shared" ref="BS95" si="471">24*0.008</f>
        <v>0.192</v>
      </c>
      <c r="BT95" s="291">
        <f t="shared" ref="BT95" si="472">MIN(BP95:BS95)</f>
        <v>0.06</v>
      </c>
      <c r="BU95" s="240" t="str">
        <f>IF(BL95&lt;=$N$156,"VERIFICA","NON VERIFICA")</f>
        <v>VERIFICA</v>
      </c>
      <c r="BV95" s="240"/>
      <c r="BW95" s="240"/>
      <c r="BX95" s="240" t="str">
        <f>IF(BL95&lt;=$X$158,"VERIFICA","NON VERIFICA")</f>
        <v>VERIFICA</v>
      </c>
      <c r="BY95" s="240"/>
      <c r="BZ95" s="240"/>
      <c r="CA95" s="318">
        <v>15</v>
      </c>
      <c r="CB95" s="236"/>
      <c r="CC95" s="288" t="s">
        <v>212</v>
      </c>
      <c r="CD95" s="289"/>
      <c r="CE95" s="289"/>
    </row>
    <row r="96" spans="1:85" ht="16.5" x14ac:dyDescent="0.35">
      <c r="B96" s="32" t="s">
        <v>34</v>
      </c>
      <c r="C96" s="35">
        <f>(ABS(C92)+ABS(C94))*SIGN(C92)</f>
        <v>24.885999999999999</v>
      </c>
      <c r="D96" s="37">
        <f t="shared" ref="D96:F96" si="473">(ABS(D92)+ABS(D94))*SIGN(D92)</f>
        <v>-17.925999999999998</v>
      </c>
      <c r="E96" s="35">
        <f t="shared" si="473"/>
        <v>163.352</v>
      </c>
      <c r="F96" s="35">
        <f t="shared" si="473"/>
        <v>-244.47</v>
      </c>
      <c r="H96" s="195">
        <v>11</v>
      </c>
      <c r="I96" s="196">
        <f>D98</f>
        <v>-39.661699999999996</v>
      </c>
      <c r="J96" s="196">
        <f>D100</f>
        <v>-34.970875000000007</v>
      </c>
      <c r="K96" s="196">
        <f t="shared" si="466"/>
        <v>59.367672447112795</v>
      </c>
      <c r="L96" s="193" t="str">
        <f>IF(ABS(I96)&lt;=K96,"VERIFICA","NON VERIFICA")</f>
        <v>VERIFICA</v>
      </c>
      <c r="M96" s="193" t="str">
        <f>IF(ABS(J96)&lt;=K96,"VERIFICA","NON VERIFICA")</f>
        <v>VERIFICA</v>
      </c>
      <c r="N96" s="196">
        <f>$N$155</f>
        <v>78.793474915358573</v>
      </c>
      <c r="O96" s="193" t="str">
        <f>IF(ABS(I96)&lt;=N96,"VERIFICA","NON VERIFICA")</f>
        <v>VERIFICA</v>
      </c>
      <c r="P96" s="193" t="str">
        <f>IF(ABS(J96)&lt;=N96,"VERIFICA","NON VERIFICA")</f>
        <v>VERIFICA</v>
      </c>
      <c r="Q96" s="195">
        <v>11</v>
      </c>
      <c r="R96" s="198">
        <f>D103</f>
        <v>4.1375466157442906</v>
      </c>
      <c r="S96" s="198">
        <f>D104</f>
        <v>0</v>
      </c>
      <c r="T96" s="331"/>
      <c r="U96" s="195">
        <v>11</v>
      </c>
      <c r="V96" s="198">
        <f>3*fi!$B$6</f>
        <v>6.0288000000000004</v>
      </c>
      <c r="W96" s="199" t="s">
        <v>95</v>
      </c>
      <c r="X96" s="198">
        <f>3*fi!$B$6</f>
        <v>6.0288000000000004</v>
      </c>
      <c r="Y96" s="199" t="s">
        <v>95</v>
      </c>
      <c r="Z96" s="198">
        <f t="shared" ref="Z96" si="474">40*28*1.4/450</f>
        <v>3.4844444444444442</v>
      </c>
      <c r="AA96" s="198" t="s">
        <v>96</v>
      </c>
      <c r="AB96" s="198">
        <f>X96+40*28*(3.5/450)</f>
        <v>14.739911111111111</v>
      </c>
      <c r="AC96" s="198" t="s">
        <v>96</v>
      </c>
      <c r="AD96" s="296" t="str">
        <f>IF((25*V96)/100&lt;=X96,"VERIFICA","NON VERIFICA")</f>
        <v>VERIFICA</v>
      </c>
      <c r="AE96" s="296"/>
      <c r="AF96" s="328" t="str">
        <f>IF((50*V96)/100&lt;=X96,"VERIFICA","NON VERIFICA")</f>
        <v>VERIFICA</v>
      </c>
      <c r="AG96" s="329"/>
      <c r="AH96" s="192">
        <f>(V96*100*391.3)/(40*10*($F$157)*10*14.17)</f>
        <v>0.17342018348623855</v>
      </c>
      <c r="AI96" s="192">
        <f t="shared" ref="AI96:AI98" si="475">X96/V96</f>
        <v>1</v>
      </c>
      <c r="AJ96" s="192">
        <f t="shared" ref="AJ96:AJ97" si="476">0.0035*AI96/0.00196</f>
        <v>1.7857142857142858</v>
      </c>
      <c r="AK96" s="200">
        <v>0.81</v>
      </c>
      <c r="AL96" s="201">
        <f t="shared" ref="AL96" si="477">(AH96/(2*AK96))*((1-AJ96)+SQRT((1-AJ96)^2+(4*AK96*AJ96*0.04)/(AH96*(0.28-0.04))))*(0.28-0.04)</f>
        <v>4.367088233304172E-2</v>
      </c>
      <c r="AM96" s="202">
        <f t="shared" ref="AM96:AM98" si="478">(AL96-0.04)*0.0035/AL96</f>
        <v>2.9420262379093403E-4</v>
      </c>
      <c r="AN96" s="202">
        <v>1.9599999999999999E-3</v>
      </c>
      <c r="AO96" s="200" t="str">
        <f t="shared" ref="AO96:AO98" si="479">IF(AM96&lt;AN96, "VERIFICA","NON VERIFICA")</f>
        <v>VERIFICA</v>
      </c>
      <c r="AP96" s="200">
        <v>0.41599999999999998</v>
      </c>
      <c r="AQ96" s="192">
        <f>(AL96-0.04)*0.0035/(AL96*0.00196)</f>
        <v>0.15010337948517041</v>
      </c>
      <c r="AR96" s="192">
        <f>(V96*100*0.9*391.3*($F$157)*10)*10^-6</f>
        <v>50.955899904000006</v>
      </c>
      <c r="AS96" s="192">
        <f>((V96*100*(($F$157)*10-AP96*AL96*1000)+AQ96*X96*100*(AP96*AL96*1000-0.04*1000))*391.3)*10^-6</f>
        <v>51.558811746908773</v>
      </c>
      <c r="AT96" s="192">
        <f>(X96*100*391.3)/(40*10*($F$157)*10*14.17)</f>
        <v>0.17342018348623855</v>
      </c>
      <c r="AU96" s="192">
        <f t="shared" ref="AU96:AU98" si="480">V96/X96</f>
        <v>1</v>
      </c>
      <c r="AV96" s="192">
        <f t="shared" ref="AV96:AV98" si="481">0.0035*AU96/0.00196</f>
        <v>1.7857142857142858</v>
      </c>
      <c r="AW96" s="200">
        <v>0.81</v>
      </c>
      <c r="AX96" s="192">
        <f t="shared" ref="AX96" si="482">(AT96/(2*AW96))*((1-AV96)+SQRT((1-AV96)^2+(4*AW96*AV96*0.04)/(AT96*(0.24))))*(0.24)</f>
        <v>4.3670882333041713E-2</v>
      </c>
      <c r="AY96" s="202">
        <f t="shared" ref="AY96:AY98" si="483">(AX96-0.04)*0.0035/AX96</f>
        <v>2.9420262379093348E-4</v>
      </c>
      <c r="AZ96" s="202">
        <v>1.9599999999999999E-3</v>
      </c>
      <c r="BA96" s="200" t="str">
        <f t="shared" ref="BA96:BA98" si="484">IF(AY96&lt;AZ96, "VERIFICA","NON VERIFICA")</f>
        <v>VERIFICA</v>
      </c>
      <c r="BB96" s="200">
        <v>0.41599999999999998</v>
      </c>
      <c r="BC96" s="192">
        <f t="shared" ref="BC96:BC98" si="485">(AX96-0.04)*0.0035/(AX96*0.00196)</f>
        <v>0.15010337948517014</v>
      </c>
      <c r="BD96" s="192">
        <f>(X96*100*0.9*391.3*($F$157)*10)*10^-6</f>
        <v>50.955899904000006</v>
      </c>
      <c r="BE96" s="192">
        <f>((X96*100*(($F$157)*10-BB96*AX96*1000)+BC96*V96*100*(BB96*AX96*1000-0.04*1000))*391.3)*10^-6</f>
        <v>51.558811746908781</v>
      </c>
      <c r="BF96" s="301"/>
      <c r="BG96" s="191">
        <f t="shared" si="467"/>
        <v>51.558811746908781</v>
      </c>
      <c r="BH96" s="192">
        <f t="shared" si="468"/>
        <v>51.558811746908773</v>
      </c>
      <c r="BI96" s="303"/>
      <c r="BJ96" s="303"/>
      <c r="BK96" s="303"/>
      <c r="BL96" s="291"/>
      <c r="BM96" s="305"/>
      <c r="BN96" s="307"/>
      <c r="BO96" s="305"/>
      <c r="BP96" s="291"/>
      <c r="BQ96" s="291"/>
      <c r="BR96" s="291"/>
      <c r="BS96" s="291"/>
      <c r="BT96" s="291"/>
      <c r="BU96" s="240" t="str">
        <f>IF(BL96&lt;=$N$156,"VERIFICA","NON VERIFICA")</f>
        <v>VERIFICA</v>
      </c>
      <c r="BV96" s="240"/>
      <c r="BW96" s="240"/>
      <c r="BX96" s="240" t="str">
        <f>IF(BL96&lt;=$X$158,"VERIFICA","NON VERIFICA")</f>
        <v>VERIFICA</v>
      </c>
      <c r="BY96" s="240"/>
      <c r="BZ96" s="240"/>
      <c r="CA96" s="318"/>
      <c r="CB96" s="236"/>
      <c r="CC96" s="288"/>
      <c r="CD96" s="289"/>
      <c r="CE96" s="289"/>
    </row>
    <row r="97" spans="1:85" ht="16.5" x14ac:dyDescent="0.35">
      <c r="B97" s="32" t="s">
        <v>75</v>
      </c>
      <c r="C97" s="35">
        <f>(ABS(C96)+0.3*ABS(C95))*SIGN(C96)</f>
        <v>25.180599999999998</v>
      </c>
      <c r="D97" s="37">
        <f>(ABS(D96)+0.3*ABS(D95))*SIGN(D96)</f>
        <v>-18.1387</v>
      </c>
      <c r="E97" s="35">
        <f>(ABS(E96)+0.3*ABS(E95))*SIGN(E96)</f>
        <v>165.28190000000001</v>
      </c>
      <c r="F97" s="35">
        <f>(ABS(F96)+0.3*ABS(F95))*SIGN(F96)</f>
        <v>-247.3563</v>
      </c>
      <c r="H97" s="137">
        <v>11</v>
      </c>
      <c r="I97" s="138">
        <f>E99</f>
        <v>-196.87790000000001</v>
      </c>
      <c r="J97" s="138">
        <f>E100</f>
        <v>-177.25882999999996</v>
      </c>
      <c r="K97" s="63">
        <f>$J$154</f>
        <v>336.7260171609679</v>
      </c>
      <c r="L97" s="140" t="str">
        <f>IF(ABS(I97)&lt;=K97,"VERIFICA","NON VERIFICA")</f>
        <v>VERIFICA</v>
      </c>
      <c r="M97" s="140" t="str">
        <f>IF(ABS(J97)&lt;=K97,"VERIFICA","NON VERIFICA")</f>
        <v>VERIFICA</v>
      </c>
      <c r="N97" s="63">
        <f>$J$155</f>
        <v>446.90674053554949</v>
      </c>
      <c r="O97" s="140" t="str">
        <f>IF(ABS(I97)&lt;=N97,"VERIFICA","NON VERIFICA")</f>
        <v>VERIFICA</v>
      </c>
      <c r="P97" s="140" t="str">
        <f>IF(ABS(J97)&lt;=N97,"VERIFICA","NON VERIFICA")</f>
        <v>VERIFICA</v>
      </c>
      <c r="Q97" s="137">
        <v>11</v>
      </c>
      <c r="R97" s="68">
        <f>E103</f>
        <v>7.6262596146317057</v>
      </c>
      <c r="S97" s="68">
        <f>E104</f>
        <v>5.5087647064391243</v>
      </c>
      <c r="T97" s="254">
        <f>E105</f>
        <v>8.2617296570784973</v>
      </c>
      <c r="U97" s="137">
        <v>11</v>
      </c>
      <c r="V97" s="235">
        <f>2*fi!$B$6+1*fi!$B$8</f>
        <v>7.1592000000000002</v>
      </c>
      <c r="W97" s="73" t="s">
        <v>101</v>
      </c>
      <c r="X97" s="141">
        <f>4*fi!$B$6</f>
        <v>8.0384000000000011</v>
      </c>
      <c r="Y97" s="75" t="s">
        <v>100</v>
      </c>
      <c r="Z97" s="141">
        <f>30*70*1.4/450</f>
        <v>6.5333333333333332</v>
      </c>
      <c r="AA97" s="141" t="s">
        <v>96</v>
      </c>
      <c r="AB97" s="141">
        <f>X97+30*70*(3.5/450)</f>
        <v>24.371733333333331</v>
      </c>
      <c r="AC97" s="141" t="s">
        <v>96</v>
      </c>
      <c r="AD97" s="263" t="str">
        <f>IF((25*V97)/100&lt;=X97,"VERIFICA","NON VERIFICA")</f>
        <v>VERIFICA</v>
      </c>
      <c r="AE97" s="263"/>
      <c r="AF97" s="295" t="str">
        <f>IF((50*V97)/100&lt;=X97,"VERIFICA","NON VERIFICA")</f>
        <v>VERIFICA</v>
      </c>
      <c r="AG97" s="315"/>
      <c r="AH97" s="74">
        <f>(V97*100*391.3)/(30*10*($B$157)*10*14.17)</f>
        <v>9.9847984431470679E-2</v>
      </c>
      <c r="AI97" s="74">
        <f t="shared" si="475"/>
        <v>1.1228070175438598</v>
      </c>
      <c r="AJ97" s="74">
        <f t="shared" si="476"/>
        <v>2.0050125313283216</v>
      </c>
      <c r="AK97" s="177">
        <v>0.81</v>
      </c>
      <c r="AL97" s="178">
        <f>(AH97/(2*AK97))*((1-AJ97)+SQRT((1-AJ97)^2+(4*AK97*AJ97*0.04)/(AH97*(0.7-0.04))))*(0.7-0.04)</f>
        <v>4.9650805400760493E-2</v>
      </c>
      <c r="AM97" s="179">
        <f t="shared" si="478"/>
        <v>6.8030757265710653E-4</v>
      </c>
      <c r="AN97" s="179">
        <v>1.9599999999999999E-3</v>
      </c>
      <c r="AO97" s="177" t="str">
        <f t="shared" si="479"/>
        <v>VERIFICA</v>
      </c>
      <c r="AP97" s="177">
        <v>0.41599999999999998</v>
      </c>
      <c r="AQ97" s="74">
        <f>(AL97-0.04)*0.0035/(AL97*0.00196)</f>
        <v>0.34709570033525838</v>
      </c>
      <c r="AR97" s="74">
        <f>(V97*100*0.9*391.3*($B$157)*10)*10^-6</f>
        <v>166.40286062400003</v>
      </c>
      <c r="AS97" s="74">
        <f>((V97*100*(($B$157)*10-AP97*AL97*1000)+AQ97*X97*100*(AP97*AL97*1000-0.04*1000))*391.3)*10^-6</f>
        <v>176.99381427197085</v>
      </c>
      <c r="AT97" s="74">
        <f>(X97*100*391.3)/(30*10*($B$157)*10*14.17)</f>
        <v>0.11211001760726534</v>
      </c>
      <c r="AU97" s="74">
        <f t="shared" si="480"/>
        <v>0.89062499999999989</v>
      </c>
      <c r="AV97" s="74">
        <f t="shared" si="481"/>
        <v>1.5904017857142856</v>
      </c>
      <c r="AW97" s="177">
        <v>0.81</v>
      </c>
      <c r="AX97" s="74">
        <f>(AT97/(2*AW97))*((1-AV97)+SQRT((1-AV97)^2+(4*AW97*AV97*0.04)/(AT97*(0.66))))*(0.66)</f>
        <v>5.3894333698440398E-2</v>
      </c>
      <c r="AY97" s="179">
        <f t="shared" si="483"/>
        <v>9.02324318854111E-4</v>
      </c>
      <c r="AZ97" s="179">
        <v>1.9599999999999999E-3</v>
      </c>
      <c r="BA97" s="177" t="str">
        <f t="shared" si="484"/>
        <v>VERIFICA</v>
      </c>
      <c r="BB97" s="177">
        <v>0.41599999999999998</v>
      </c>
      <c r="BC97" s="74">
        <f t="shared" si="485"/>
        <v>0.46036955043577094</v>
      </c>
      <c r="BD97" s="74">
        <f>(X97*100*0.9*391.3*($B$157)*10)*10^-6</f>
        <v>186.83829964800003</v>
      </c>
      <c r="BE97" s="74">
        <f>((X97*100*(($B$157)*10-BB97*AX97*1000)+BC97*V97*100*(BB97*AX97*1000-0.04*1000))*391.3)*10^-6</f>
        <v>198.27880580373071</v>
      </c>
      <c r="BF97" s="325">
        <f>K32</f>
        <v>20.399999999999999</v>
      </c>
      <c r="BG97" s="194">
        <f t="shared" si="467"/>
        <v>198.27880580373071</v>
      </c>
      <c r="BH97" s="74">
        <f t="shared" si="468"/>
        <v>176.99381427197085</v>
      </c>
      <c r="BI97" s="325">
        <f>(BF97*$AT$3/2)+(BH97+ABS(BG98))/$AT$3</f>
        <v>143.21002466833883</v>
      </c>
      <c r="BJ97" s="325">
        <f>(BF97*$AT$3/2)+(ABS(BG97)+BH98)/$AT$3</f>
        <v>136.94276623640835</v>
      </c>
      <c r="BK97" s="325">
        <f>MAX(ABS(F33),ABS(F32))</f>
        <v>74.831999999999994</v>
      </c>
      <c r="BL97" s="327">
        <f>MAX(BI97,BJ97,BK97)</f>
        <v>143.21002466833883</v>
      </c>
      <c r="BM97" s="336">
        <f>BL97*10/(0.9*(0.66)*391.3*2)</f>
        <v>3.0806838438981088</v>
      </c>
      <c r="BN97" s="318">
        <v>8</v>
      </c>
      <c r="BO97" s="336">
        <f>fi!$B$2</f>
        <v>0.50240000000000007</v>
      </c>
      <c r="BP97" s="247">
        <f>0.66/4</f>
        <v>0.16500000000000001</v>
      </c>
      <c r="BQ97" s="247">
        <f t="shared" ref="BQ97" si="486">0.225</f>
        <v>0.22500000000000001</v>
      </c>
      <c r="BR97" s="247">
        <f t="shared" ref="BR97" si="487">8*0.016</f>
        <v>0.128</v>
      </c>
      <c r="BS97" s="247">
        <f t="shared" ref="BS97" si="488">24*0.008</f>
        <v>0.192</v>
      </c>
      <c r="BT97" s="247">
        <f t="shared" ref="BT97" si="489">MIN(BP97:BS97)</f>
        <v>0.128</v>
      </c>
      <c r="BU97" s="240" t="str">
        <f>IF(BL97&lt;=$J$156,"VERIFICA","NON VERIFICA")</f>
        <v>VERIFICA</v>
      </c>
      <c r="BV97" s="240"/>
      <c r="BW97" s="240"/>
      <c r="BX97" s="240" t="str">
        <f>IF(BL97&lt;=$V$159,"VERIFICA","NON VERIFICA")</f>
        <v>VERIFICA</v>
      </c>
      <c r="BY97" s="240"/>
      <c r="BZ97" s="240"/>
      <c r="CA97" s="318">
        <v>20</v>
      </c>
      <c r="CB97" s="236"/>
      <c r="CC97" s="238"/>
      <c r="CD97" s="239"/>
      <c r="CE97" s="239"/>
    </row>
    <row r="98" spans="1:85" ht="16.5" x14ac:dyDescent="0.35">
      <c r="B98" s="32" t="s">
        <v>37</v>
      </c>
      <c r="C98" s="35">
        <f>C90+C97</f>
        <v>4.4455999999999989</v>
      </c>
      <c r="D98" s="37">
        <f t="shared" ref="D98:F98" si="490">D90+D97</f>
        <v>-39.661699999999996</v>
      </c>
      <c r="E98" s="35">
        <f t="shared" si="490"/>
        <v>133.6859</v>
      </c>
      <c r="F98" s="35">
        <f t="shared" si="490"/>
        <v>-288.1053</v>
      </c>
      <c r="H98" s="137">
        <v>18</v>
      </c>
      <c r="I98" s="138">
        <f>F98</f>
        <v>-288.1053</v>
      </c>
      <c r="J98" s="138">
        <f>F100</f>
        <v>-235.31319999999997</v>
      </c>
      <c r="K98" s="63">
        <f>$J$154</f>
        <v>336.7260171609679</v>
      </c>
      <c r="L98" s="140" t="str">
        <f>IF(ABS(I98)&lt;=K98,"VERIFICA","NON VERIFICA")</f>
        <v>VERIFICA</v>
      </c>
      <c r="M98" s="140" t="str">
        <f>IF(ABS(J98)&lt;=K98,"VERIFICA","NON VERIFICA")</f>
        <v>VERIFICA</v>
      </c>
      <c r="N98" s="63">
        <f>$J$155</f>
        <v>446.90674053554949</v>
      </c>
      <c r="O98" s="140" t="str">
        <f>IF(ABS(I98)&lt;=N98,"VERIFICA","NON VERIFICA")</f>
        <v>VERIFICA</v>
      </c>
      <c r="P98" s="140" t="str">
        <f>IF(ABS(J98)&lt;=N98,"VERIFICA","NON VERIFICA")</f>
        <v>VERIFICA</v>
      </c>
      <c r="Q98" s="137">
        <v>18</v>
      </c>
      <c r="R98" s="68">
        <f>F103</f>
        <v>10.123950123950122</v>
      </c>
      <c r="S98" s="68">
        <f>F104</f>
        <v>8.2617296570784973</v>
      </c>
      <c r="T98" s="257"/>
      <c r="U98" s="137">
        <v>18</v>
      </c>
      <c r="V98" s="141">
        <f>1*fi!$B$6+2*fi!$B$8</f>
        <v>8.2896000000000001</v>
      </c>
      <c r="W98" s="73" t="s">
        <v>232</v>
      </c>
      <c r="X98" s="141">
        <f>2*fi!$B$6+2*fi!$B$8</f>
        <v>10.299200000000001</v>
      </c>
      <c r="Y98" s="73" t="s">
        <v>127</v>
      </c>
      <c r="Z98" s="141">
        <f>30*70*1.4/450</f>
        <v>6.5333333333333332</v>
      </c>
      <c r="AA98" s="141" t="s">
        <v>96</v>
      </c>
      <c r="AB98" s="141">
        <f>X98+30*70*(3.5/450)</f>
        <v>26.632533333333335</v>
      </c>
      <c r="AC98" s="141" t="s">
        <v>96</v>
      </c>
      <c r="AD98" s="263" t="str">
        <f>IF((25*V98)/100&lt;=X98,"VERIFICA","NON VERIFICA")</f>
        <v>VERIFICA</v>
      </c>
      <c r="AE98" s="263"/>
      <c r="AF98" s="263" t="str">
        <f>IF((50*V98)/100&lt;=X98,"VERIFICA","NON VERIFICA")</f>
        <v>VERIFICA</v>
      </c>
      <c r="AG98" s="263"/>
      <c r="AH98" s="74">
        <f>(V98*100*391.3)/(30*10*($B$157)*10*14.17)</f>
        <v>0.11561345565749236</v>
      </c>
      <c r="AI98" s="74">
        <f t="shared" si="475"/>
        <v>1.2424242424242424</v>
      </c>
      <c r="AJ98" s="74">
        <f>0.0035*AI98/0.00196</f>
        <v>2.2186147186147189</v>
      </c>
      <c r="AK98" s="177">
        <v>0.81</v>
      </c>
      <c r="AL98" s="178">
        <f>(AH98/(2*AK98))*((1-AJ98)+SQRT((1-AJ98)^2+(4*AK98*AJ98*0.04)/(AH98*(0.7-0.04))))*(0.7-0.04)</f>
        <v>5.0557978208874942E-2</v>
      </c>
      <c r="AM98" s="179">
        <f t="shared" si="478"/>
        <v>7.3090192765215404E-4</v>
      </c>
      <c r="AN98" s="179">
        <v>1.9599999999999999E-3</v>
      </c>
      <c r="AO98" s="177" t="str">
        <f t="shared" si="479"/>
        <v>VERIFICA</v>
      </c>
      <c r="AP98" s="177">
        <v>0.41599999999999998</v>
      </c>
      <c r="AQ98" s="74">
        <f t="shared" ref="AQ98" si="491">(AL98-0.04)*0.0035/(AL98*0.00196)</f>
        <v>0.37290914676130305</v>
      </c>
      <c r="AR98" s="74">
        <f>(V98*100*0.9*391.3*($B$157)*10)*10^-6</f>
        <v>192.67699651200002</v>
      </c>
      <c r="AS98" s="74">
        <f>((V98*100*(($B$157)*10-AP98*AL98*1000)+AQ98*X98*100*(AP98*AL98*1000-0.04*1000))*391.3)*10^-6</f>
        <v>204.4127273246456</v>
      </c>
      <c r="AT98" s="74">
        <f>(X98*100*391.3)/(30*10*($B$157)*10*14.17)</f>
        <v>0.14364096005930871</v>
      </c>
      <c r="AU98" s="74">
        <f t="shared" si="480"/>
        <v>0.80487804878048774</v>
      </c>
      <c r="AV98" s="74">
        <f t="shared" si="481"/>
        <v>1.4372822299651569</v>
      </c>
      <c r="AW98" s="177">
        <v>0.81</v>
      </c>
      <c r="AX98" s="74">
        <f>(AT98/(2*AW98))*((1-AV98)+SQRT((1-AV98)^2+(4*AW98*AV98*0.04)/(AT98*(0.66))))*(0.66)</f>
        <v>6.0338355941263792E-2</v>
      </c>
      <c r="AY98" s="179">
        <f t="shared" si="483"/>
        <v>1.1797511663015376E-3</v>
      </c>
      <c r="AZ98" s="179">
        <v>1.9599999999999999E-3</v>
      </c>
      <c r="BA98" s="177" t="str">
        <f t="shared" si="484"/>
        <v>VERIFICA</v>
      </c>
      <c r="BB98" s="177">
        <v>0.41599999999999998</v>
      </c>
      <c r="BC98" s="74">
        <f t="shared" si="485"/>
        <v>0.60191386035792738</v>
      </c>
      <c r="BD98" s="74">
        <f>(X98*100*0.9*391.3*($B$157)*10)*10^-6</f>
        <v>239.38657142400001</v>
      </c>
      <c r="BE98" s="74">
        <f>((X98*100*(($B$157)*10-BB98*AX98*1000)+BC98*V98*100*(BB98*AX98*1000-0.04*1000))*391.3)*10^-6</f>
        <v>252.96029303530307</v>
      </c>
      <c r="BF98" s="326"/>
      <c r="BG98" s="194">
        <f t="shared" si="467"/>
        <v>252.96029303530307</v>
      </c>
      <c r="BH98" s="74">
        <f t="shared" si="468"/>
        <v>204.4127273246456</v>
      </c>
      <c r="BI98" s="326"/>
      <c r="BJ98" s="326"/>
      <c r="BK98" s="326"/>
      <c r="BL98" s="327"/>
      <c r="BM98" s="336"/>
      <c r="BN98" s="318"/>
      <c r="BO98" s="336"/>
      <c r="BP98" s="247"/>
      <c r="BQ98" s="247"/>
      <c r="BR98" s="247"/>
      <c r="BS98" s="247"/>
      <c r="BT98" s="247"/>
      <c r="BU98" s="240" t="str">
        <f>IF(BL98&lt;=$J$156,"VERIFICA","NON VERIFICA")</f>
        <v>VERIFICA</v>
      </c>
      <c r="BV98" s="240"/>
      <c r="BW98" s="240"/>
      <c r="BX98" s="240" t="str">
        <f>IF(BL98&lt;=$V$159,"VERIFICA","NON VERIFICA")</f>
        <v>VERIFICA</v>
      </c>
      <c r="BY98" s="240"/>
      <c r="BZ98" s="240"/>
      <c r="CA98" s="318"/>
      <c r="CB98" s="236"/>
      <c r="CC98" s="238"/>
      <c r="CD98" s="239"/>
      <c r="CE98" s="239"/>
    </row>
    <row r="99" spans="1:85" x14ac:dyDescent="0.25">
      <c r="B99" s="32" t="s">
        <v>38</v>
      </c>
      <c r="C99" s="35">
        <f>C90-C97</f>
        <v>-45.915599999999998</v>
      </c>
      <c r="D99" s="37">
        <f t="shared" ref="D99:F99" si="492">D90-D97</f>
        <v>-3.3842999999999996</v>
      </c>
      <c r="E99" s="35">
        <f t="shared" si="492"/>
        <v>-196.87790000000001</v>
      </c>
      <c r="F99" s="35">
        <f t="shared" si="492"/>
        <v>206.60730000000001</v>
      </c>
      <c r="BM99" s="182"/>
      <c r="BN99" s="182"/>
      <c r="BO99" s="182"/>
      <c r="BP99" s="186"/>
      <c r="BQ99" s="186"/>
      <c r="BR99" s="186"/>
      <c r="BS99" s="186"/>
      <c r="BT99" s="186"/>
      <c r="BU99" s="186"/>
      <c r="BV99" s="186"/>
      <c r="BW99" s="186"/>
      <c r="BX99" s="186"/>
      <c r="BY99" s="186"/>
      <c r="BZ99" s="216"/>
      <c r="CA99" s="216"/>
      <c r="CB99" s="216"/>
      <c r="CC99" s="186"/>
      <c r="CD99" s="186"/>
      <c r="CE99" s="186"/>
      <c r="CF99" s="186"/>
      <c r="CG99" s="186"/>
    </row>
    <row r="100" spans="1:85" x14ac:dyDescent="0.25">
      <c r="A100" s="44" t="s">
        <v>52</v>
      </c>
      <c r="B100" s="45" t="s">
        <v>53</v>
      </c>
      <c r="C100" s="46">
        <f>MIN(O11:O13)</f>
        <v>-41.269214999999996</v>
      </c>
      <c r="D100" s="47">
        <f>MIN(AL11:AL13)</f>
        <v>-34.970875000000007</v>
      </c>
      <c r="E100" s="46">
        <f>MIN(O31:O33)</f>
        <v>-177.25882999999996</v>
      </c>
      <c r="F100" s="47">
        <f>MIN(AL31:AL33)</f>
        <v>-235.31319999999997</v>
      </c>
      <c r="BM100" s="182"/>
      <c r="BN100" s="182"/>
      <c r="BO100" s="182"/>
      <c r="BP100" s="186"/>
      <c r="BQ100" s="186"/>
      <c r="BR100" s="186"/>
      <c r="BS100" s="186"/>
      <c r="BT100" s="186"/>
      <c r="BU100" s="186"/>
      <c r="BV100" s="186"/>
      <c r="BW100" s="186"/>
      <c r="BX100" s="186"/>
      <c r="BY100" s="186"/>
      <c r="BZ100" s="216"/>
      <c r="CA100" s="216"/>
      <c r="CB100" s="216"/>
      <c r="CC100" s="186"/>
      <c r="CD100" s="186"/>
      <c r="CE100" s="186"/>
      <c r="CF100" s="186"/>
      <c r="CG100" s="186"/>
    </row>
    <row r="101" spans="1:85" x14ac:dyDescent="0.25">
      <c r="A101" s="49"/>
      <c r="B101" s="45" t="s">
        <v>54</v>
      </c>
      <c r="C101" s="46">
        <f>MAX(O11:O13)</f>
        <v>6.685414999999999</v>
      </c>
      <c r="D101" s="47">
        <f>MAX(AL11:AL13)</f>
        <v>-1.1021250000000151</v>
      </c>
      <c r="E101" s="46">
        <f>MAX(O31:O33)</f>
        <v>128.04142999999999</v>
      </c>
      <c r="F101" s="47">
        <f>MAX(AL31:AL33)</f>
        <v>192.02920000000009</v>
      </c>
      <c r="BM101" s="182"/>
      <c r="BN101" s="182"/>
      <c r="BO101" s="182"/>
      <c r="BP101" s="186"/>
      <c r="BQ101" s="186"/>
      <c r="BR101" s="186"/>
      <c r="BS101" s="186"/>
      <c r="BT101" s="186"/>
      <c r="BU101" s="186"/>
      <c r="BV101" s="186"/>
      <c r="BW101" s="186"/>
      <c r="BX101" s="186"/>
      <c r="BY101" s="186"/>
      <c r="BZ101" s="216"/>
      <c r="CA101" s="216"/>
      <c r="CB101" s="216"/>
      <c r="CC101" s="186"/>
      <c r="CD101" s="186"/>
      <c r="CE101" s="186"/>
      <c r="CF101" s="186"/>
      <c r="CG101" s="186"/>
    </row>
    <row r="102" spans="1:85" x14ac:dyDescent="0.25">
      <c r="C102" s="24">
        <f>MAX(O11:AL13)</f>
        <v>18.250419199999996</v>
      </c>
      <c r="D102" s="25"/>
      <c r="E102" s="259">
        <f>MAX(O31:AL33)</f>
        <v>192.02920000000009</v>
      </c>
      <c r="F102" s="259"/>
      <c r="BM102" s="182"/>
      <c r="BN102" s="182"/>
      <c r="BO102" s="182"/>
      <c r="BP102" s="186"/>
      <c r="BQ102" s="186"/>
      <c r="BR102" s="186"/>
      <c r="BS102" s="186"/>
      <c r="BT102" s="186"/>
      <c r="BU102" s="186"/>
      <c r="BV102" s="186"/>
      <c r="BW102" s="186"/>
      <c r="BX102" s="186"/>
      <c r="BY102" s="186"/>
      <c r="BZ102" s="216"/>
      <c r="CA102" s="216"/>
      <c r="CB102" s="216"/>
      <c r="CC102" s="186"/>
      <c r="CD102" s="186"/>
      <c r="CE102" s="186"/>
      <c r="CF102" s="186"/>
      <c r="CG102" s="186"/>
    </row>
    <row r="103" spans="1:85" x14ac:dyDescent="0.25">
      <c r="B103" s="26" t="s">
        <v>55</v>
      </c>
      <c r="C103" s="27">
        <f>ABS(C100*$F$158)</f>
        <v>4.8827288667404938</v>
      </c>
      <c r="D103" s="27">
        <f>ABS(D100*$F$158)</f>
        <v>4.1375466157442906</v>
      </c>
      <c r="E103" s="27">
        <f>ABS(E100*$B$158)</f>
        <v>7.6262596146317057</v>
      </c>
      <c r="F103" s="27">
        <f>ABS(F100*$B$158)</f>
        <v>10.123950123950122</v>
      </c>
      <c r="BM103" s="182"/>
      <c r="BN103" s="182"/>
      <c r="BO103" s="182"/>
      <c r="BP103" s="186"/>
      <c r="BQ103" s="186"/>
      <c r="BR103" s="186"/>
      <c r="BS103" s="186"/>
      <c r="BT103" s="186"/>
      <c r="BU103" s="186"/>
      <c r="BV103" s="186"/>
      <c r="BW103" s="186"/>
      <c r="BX103" s="186"/>
      <c r="BY103" s="186"/>
      <c r="BZ103" s="216"/>
      <c r="CA103" s="216"/>
      <c r="CB103" s="216"/>
      <c r="CC103" s="186"/>
      <c r="CD103" s="186"/>
      <c r="CE103" s="186"/>
      <c r="CF103" s="186"/>
      <c r="CG103" s="186"/>
    </row>
    <row r="104" spans="1:85" x14ac:dyDescent="0.25">
      <c r="B104" s="26" t="s">
        <v>56</v>
      </c>
      <c r="C104" s="27">
        <f>ABS(C101*$F$158)</f>
        <v>0.79097867033913538</v>
      </c>
      <c r="D104" s="27"/>
      <c r="E104" s="27">
        <f>ABS(E101*$B$158)</f>
        <v>5.5087647064391243</v>
      </c>
      <c r="F104" s="27">
        <f>ABS(F101*$B$158)</f>
        <v>8.2617296570784973</v>
      </c>
      <c r="BM104" s="182"/>
      <c r="BN104" s="182"/>
      <c r="BO104" s="182"/>
      <c r="BP104" s="186"/>
      <c r="BQ104" s="186"/>
      <c r="BR104" s="186"/>
      <c r="BS104" s="186"/>
      <c r="BT104" s="186"/>
      <c r="BU104" s="186"/>
      <c r="BV104" s="186"/>
      <c r="BW104" s="186"/>
      <c r="BX104" s="186"/>
      <c r="BY104" s="186"/>
      <c r="BZ104" s="216"/>
      <c r="CA104" s="216"/>
      <c r="CB104" s="216"/>
      <c r="CC104" s="186"/>
      <c r="CD104" s="186"/>
      <c r="CE104" s="186"/>
      <c r="CF104" s="186"/>
      <c r="CG104" s="186"/>
    </row>
    <row r="105" spans="1:85" x14ac:dyDescent="0.25">
      <c r="B105" s="56" t="s">
        <v>79</v>
      </c>
      <c r="C105" s="260">
        <f>ABS(C102*$F$158)</f>
        <v>2.1592814076535003</v>
      </c>
      <c r="D105" s="260"/>
      <c r="E105" s="260">
        <f>ABS(E102*$B$158)</f>
        <v>8.2617296570784973</v>
      </c>
      <c r="F105" s="260"/>
      <c r="BM105" s="182"/>
      <c r="BN105" s="182"/>
      <c r="BO105" s="182"/>
      <c r="BP105" s="186"/>
      <c r="BQ105" s="186"/>
      <c r="BR105" s="186"/>
      <c r="BS105" s="186"/>
      <c r="BT105" s="186"/>
      <c r="BU105" s="186"/>
      <c r="BV105" s="186"/>
      <c r="BW105" s="186"/>
      <c r="BX105" s="186"/>
      <c r="BY105" s="186"/>
      <c r="BZ105" s="216"/>
      <c r="CA105" s="216"/>
      <c r="CB105" s="216"/>
      <c r="CC105" s="186"/>
      <c r="CD105" s="186"/>
      <c r="CE105" s="186"/>
      <c r="CF105" s="186"/>
      <c r="CG105" s="186"/>
    </row>
    <row r="106" spans="1:85" x14ac:dyDescent="0.25">
      <c r="BM106" s="182"/>
      <c r="BN106" s="182"/>
      <c r="BO106" s="182"/>
      <c r="BP106" s="186"/>
      <c r="BQ106" s="186"/>
      <c r="BR106" s="186"/>
      <c r="BS106" s="186"/>
      <c r="BT106" s="186"/>
      <c r="BU106" s="186"/>
      <c r="BV106" s="186"/>
      <c r="BW106" s="186"/>
      <c r="BX106" s="186"/>
      <c r="BY106" s="186"/>
      <c r="BZ106" s="216"/>
      <c r="CA106" s="216"/>
      <c r="CB106" s="216"/>
      <c r="CC106" s="186"/>
      <c r="CD106" s="186"/>
      <c r="CE106" s="186"/>
      <c r="CF106" s="186"/>
      <c r="CG106" s="186"/>
    </row>
    <row r="107" spans="1:85" x14ac:dyDescent="0.25">
      <c r="A107" t="s">
        <v>66</v>
      </c>
      <c r="BM107" s="182"/>
      <c r="BN107" s="182"/>
      <c r="BO107" s="182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216"/>
      <c r="CA107" s="216"/>
      <c r="CB107" s="216"/>
      <c r="CC107" s="186"/>
      <c r="CD107" s="186"/>
      <c r="CE107" s="186"/>
      <c r="CF107" s="186"/>
      <c r="CG107" s="186"/>
    </row>
    <row r="108" spans="1:85" x14ac:dyDescent="0.25">
      <c r="BM108" s="182"/>
      <c r="BN108" s="182"/>
      <c r="BO108" s="182"/>
      <c r="BP108" s="186"/>
      <c r="BQ108" s="186"/>
      <c r="BR108" s="186"/>
      <c r="BS108" s="186"/>
      <c r="BT108" s="186"/>
      <c r="BU108" s="186"/>
      <c r="BV108" s="186"/>
      <c r="BW108" s="186"/>
      <c r="BX108" s="186"/>
      <c r="BY108" s="186"/>
      <c r="BZ108" s="216"/>
      <c r="CA108" s="216"/>
      <c r="CB108" s="216"/>
      <c r="CC108" s="186"/>
      <c r="CD108" s="186"/>
      <c r="CE108" s="186"/>
      <c r="CF108" s="186"/>
      <c r="CG108" s="186"/>
    </row>
    <row r="109" spans="1:85" x14ac:dyDescent="0.25">
      <c r="C109" s="23">
        <v>4</v>
      </c>
      <c r="D109" s="8">
        <v>11</v>
      </c>
      <c r="E109" s="23">
        <v>11</v>
      </c>
      <c r="F109" s="8">
        <v>18</v>
      </c>
      <c r="BM109" s="182"/>
      <c r="BN109" s="182"/>
      <c r="BO109" s="182"/>
      <c r="BP109" s="186"/>
      <c r="BQ109" s="186"/>
      <c r="BR109" s="186"/>
      <c r="BS109" s="186"/>
      <c r="BT109" s="186"/>
      <c r="BU109" s="186"/>
      <c r="BV109" s="186"/>
      <c r="BW109" s="186"/>
      <c r="BX109" s="186"/>
      <c r="BY109" s="186"/>
      <c r="BZ109" s="216"/>
      <c r="CA109" s="216"/>
      <c r="CB109" s="216"/>
      <c r="CC109" s="186"/>
      <c r="CD109" s="186"/>
      <c r="CE109" s="186"/>
      <c r="CF109" s="186"/>
      <c r="CG109" s="186"/>
    </row>
    <row r="110" spans="1:85" x14ac:dyDescent="0.25">
      <c r="A110" s="1">
        <v>1</v>
      </c>
      <c r="B110" s="32" t="s">
        <v>45</v>
      </c>
      <c r="C110" s="1">
        <v>-32.841000000000001</v>
      </c>
      <c r="D110" s="32">
        <v>-34.048999999999999</v>
      </c>
      <c r="E110" s="1">
        <v>-47.55</v>
      </c>
      <c r="F110" s="1">
        <v>-60.363999999999997</v>
      </c>
      <c r="BM110" s="182"/>
      <c r="BN110" s="182"/>
      <c r="BO110" s="182"/>
      <c r="BP110" s="186"/>
      <c r="BQ110" s="186"/>
      <c r="BR110" s="186"/>
      <c r="BS110" s="186"/>
      <c r="BT110" s="186"/>
      <c r="BU110" s="186"/>
      <c r="BV110" s="186"/>
      <c r="BW110" s="186"/>
      <c r="BX110" s="186"/>
      <c r="BY110" s="186"/>
      <c r="BZ110" s="216"/>
      <c r="CA110" s="216"/>
      <c r="CB110" s="216"/>
      <c r="CC110" s="186"/>
      <c r="CD110" s="186"/>
      <c r="CE110" s="186"/>
      <c r="CF110" s="186"/>
      <c r="CG110" s="186"/>
    </row>
    <row r="111" spans="1:85" x14ac:dyDescent="0.25">
      <c r="A111" s="1">
        <v>2</v>
      </c>
      <c r="B111" s="32" t="s">
        <v>46</v>
      </c>
      <c r="C111" s="1">
        <v>-20.76</v>
      </c>
      <c r="D111" s="32">
        <v>-21.651</v>
      </c>
      <c r="E111" s="1">
        <v>-31.884</v>
      </c>
      <c r="F111" s="1">
        <v>-42.012</v>
      </c>
      <c r="BM111" s="182"/>
      <c r="BN111" s="182"/>
      <c r="BO111" s="182"/>
      <c r="BP111" s="186"/>
      <c r="BQ111" s="186"/>
      <c r="BR111" s="186"/>
      <c r="BS111" s="186"/>
      <c r="BT111" s="186"/>
      <c r="BU111" s="186"/>
      <c r="BV111" s="186"/>
      <c r="BW111" s="186"/>
      <c r="BX111" s="186"/>
      <c r="BY111" s="186"/>
      <c r="BZ111" s="216"/>
      <c r="CA111" s="216"/>
      <c r="CB111" s="216"/>
      <c r="CC111" s="186"/>
      <c r="CD111" s="186"/>
      <c r="CE111" s="186"/>
      <c r="CF111" s="186"/>
      <c r="CG111" s="186"/>
    </row>
    <row r="112" spans="1:85" x14ac:dyDescent="0.25">
      <c r="A112" s="1">
        <v>3</v>
      </c>
      <c r="B112" s="32" t="s">
        <v>47</v>
      </c>
      <c r="C112" s="1">
        <v>0.53100000000000003</v>
      </c>
      <c r="D112" s="32">
        <v>-0.38600000000000001</v>
      </c>
      <c r="E112" s="1">
        <v>3.9460000000000002</v>
      </c>
      <c r="F112" s="1">
        <v>-5.7050000000000001</v>
      </c>
      <c r="BM112" s="182"/>
      <c r="BN112" s="182"/>
      <c r="BO112" s="182"/>
      <c r="BP112" s="186"/>
      <c r="BQ112" s="186"/>
      <c r="BR112" s="186"/>
      <c r="BS112" s="186"/>
      <c r="BT112" s="186"/>
      <c r="BU112" s="186"/>
      <c r="BV112" s="186"/>
      <c r="BW112" s="186"/>
      <c r="BX112" s="186"/>
      <c r="BY112" s="186"/>
      <c r="BZ112" s="216"/>
      <c r="CA112" s="216"/>
      <c r="CB112" s="216"/>
      <c r="CC112" s="186"/>
      <c r="CD112" s="186"/>
      <c r="CE112" s="186"/>
      <c r="CF112" s="186"/>
      <c r="CG112" s="186"/>
    </row>
    <row r="113" spans="1:85" x14ac:dyDescent="0.25">
      <c r="A113" s="1">
        <v>4</v>
      </c>
      <c r="B113" s="32" t="s">
        <v>48</v>
      </c>
      <c r="C113" s="1">
        <v>25.914000000000001</v>
      </c>
      <c r="D113" s="32">
        <v>-18.768999999999998</v>
      </c>
      <c r="E113" s="1">
        <v>190.358</v>
      </c>
      <c r="F113" s="1">
        <v>-277.10300000000001</v>
      </c>
      <c r="BM113" s="182"/>
      <c r="BN113" s="182"/>
      <c r="BO113" s="182"/>
      <c r="BP113" s="186"/>
      <c r="BQ113" s="186"/>
      <c r="BR113" s="186"/>
      <c r="BS113" s="186"/>
      <c r="BT113" s="186"/>
      <c r="BU113" s="186"/>
      <c r="BV113" s="186"/>
      <c r="BW113" s="186"/>
      <c r="BX113" s="186"/>
      <c r="BY113" s="186"/>
      <c r="BZ113" s="216"/>
      <c r="CA113" s="216"/>
      <c r="CB113" s="216"/>
      <c r="CC113" s="186"/>
      <c r="CD113" s="186"/>
      <c r="CE113" s="186"/>
      <c r="CF113" s="186"/>
      <c r="CG113" s="186"/>
    </row>
    <row r="114" spans="1:85" x14ac:dyDescent="0.25">
      <c r="A114" s="1">
        <v>5</v>
      </c>
      <c r="B114" s="32" t="s">
        <v>49</v>
      </c>
      <c r="C114" s="1">
        <v>0.55800000000000005</v>
      </c>
      <c r="D114" s="32">
        <v>-0.40600000000000003</v>
      </c>
      <c r="E114" s="1">
        <v>4.1120000000000001</v>
      </c>
      <c r="F114" s="1">
        <v>-5.9649999999999999</v>
      </c>
      <c r="H114" s="258" t="s">
        <v>81</v>
      </c>
      <c r="I114" s="258"/>
      <c r="J114" s="258"/>
      <c r="K114" s="258"/>
      <c r="L114" s="258"/>
      <c r="M114" s="258"/>
      <c r="N114" s="258"/>
      <c r="O114" s="258"/>
      <c r="P114" s="258"/>
      <c r="Q114" s="276" t="s">
        <v>89</v>
      </c>
      <c r="R114" s="277"/>
      <c r="S114" s="277"/>
      <c r="T114" s="278"/>
      <c r="U114" s="279" t="s">
        <v>90</v>
      </c>
      <c r="V114" s="280"/>
      <c r="W114" s="280"/>
      <c r="X114" s="280"/>
      <c r="Y114" s="281"/>
      <c r="Z114" s="270" t="s">
        <v>93</v>
      </c>
      <c r="AA114" s="271"/>
      <c r="AB114" s="271"/>
      <c r="AC114" s="271"/>
      <c r="AD114" s="271"/>
      <c r="AE114" s="271"/>
      <c r="AF114" s="271"/>
      <c r="AG114" s="272"/>
      <c r="AH114" s="286" t="s">
        <v>130</v>
      </c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  <c r="BG114" s="286"/>
      <c r="BH114" s="286"/>
      <c r="BI114" s="286"/>
      <c r="BJ114" s="286"/>
      <c r="BK114" s="286"/>
      <c r="BL114" s="286"/>
      <c r="BM114" s="286"/>
      <c r="BN114" s="286"/>
      <c r="BO114" s="286"/>
      <c r="BP114" s="240" t="s">
        <v>203</v>
      </c>
      <c r="BQ114" s="240"/>
      <c r="BR114" s="240"/>
      <c r="BS114" s="240"/>
      <c r="BT114" s="240"/>
      <c r="BU114" s="247" t="s">
        <v>221</v>
      </c>
      <c r="BV114" s="247"/>
      <c r="BW114" s="247"/>
      <c r="BX114" s="247" t="s">
        <v>222</v>
      </c>
      <c r="BY114" s="247"/>
      <c r="BZ114" s="247"/>
      <c r="CA114" s="186"/>
    </row>
    <row r="115" spans="1:85" ht="18.75" x14ac:dyDescent="0.35">
      <c r="A115" s="1">
        <v>6</v>
      </c>
      <c r="B115" s="32" t="s">
        <v>50</v>
      </c>
      <c r="C115" s="1">
        <v>0.90800000000000003</v>
      </c>
      <c r="D115" s="32">
        <v>-0.66</v>
      </c>
      <c r="E115" s="1">
        <v>6.6929999999999996</v>
      </c>
      <c r="F115" s="1">
        <v>-9.7089999999999996</v>
      </c>
      <c r="H115" s="65" t="s">
        <v>86</v>
      </c>
      <c r="I115" s="65" t="s">
        <v>84</v>
      </c>
      <c r="J115" s="65" t="s">
        <v>85</v>
      </c>
      <c r="K115" s="65" t="s">
        <v>83</v>
      </c>
      <c r="L115" s="65" t="s">
        <v>128</v>
      </c>
      <c r="M115" s="148" t="s">
        <v>129</v>
      </c>
      <c r="N115" s="65" t="s">
        <v>87</v>
      </c>
      <c r="O115" s="65" t="s">
        <v>128</v>
      </c>
      <c r="P115" s="148" t="s">
        <v>129</v>
      </c>
      <c r="Q115" s="139" t="s">
        <v>86</v>
      </c>
      <c r="R115" s="139" t="s">
        <v>55</v>
      </c>
      <c r="S115" s="139" t="s">
        <v>56</v>
      </c>
      <c r="T115" s="139" t="s">
        <v>79</v>
      </c>
      <c r="U115" s="139" t="s">
        <v>86</v>
      </c>
      <c r="V115" s="240" t="s">
        <v>91</v>
      </c>
      <c r="W115" s="240"/>
      <c r="X115" s="240" t="s">
        <v>92</v>
      </c>
      <c r="Y115" s="240"/>
      <c r="Z115" s="263" t="s">
        <v>94</v>
      </c>
      <c r="AA115" s="263"/>
      <c r="AB115" s="263" t="s">
        <v>97</v>
      </c>
      <c r="AC115" s="263"/>
      <c r="AD115" s="263" t="s">
        <v>98</v>
      </c>
      <c r="AE115" s="263"/>
      <c r="AF115" s="324" t="s">
        <v>99</v>
      </c>
      <c r="AG115" s="262"/>
      <c r="AH115" s="157" t="s">
        <v>131</v>
      </c>
      <c r="AI115" s="157" t="s">
        <v>132</v>
      </c>
      <c r="AJ115" s="157" t="s">
        <v>133</v>
      </c>
      <c r="AK115" s="157" t="s">
        <v>134</v>
      </c>
      <c r="AL115" s="157" t="s">
        <v>135</v>
      </c>
      <c r="AM115" s="157" t="s">
        <v>136</v>
      </c>
      <c r="AN115" s="157" t="s">
        <v>137</v>
      </c>
      <c r="AO115" s="157" t="s">
        <v>138</v>
      </c>
      <c r="AP115" s="157" t="s">
        <v>139</v>
      </c>
      <c r="AQ115" s="158" t="s">
        <v>140</v>
      </c>
      <c r="AR115" s="157" t="s">
        <v>141</v>
      </c>
      <c r="AS115" s="157" t="s">
        <v>142</v>
      </c>
      <c r="AT115" s="159" t="s">
        <v>131</v>
      </c>
      <c r="AU115" s="157" t="s">
        <v>132</v>
      </c>
      <c r="AV115" s="157" t="s">
        <v>133</v>
      </c>
      <c r="AW115" s="157" t="s">
        <v>134</v>
      </c>
      <c r="AX115" s="157" t="s">
        <v>42</v>
      </c>
      <c r="AY115" s="157" t="s">
        <v>136</v>
      </c>
      <c r="AZ115" s="157" t="s">
        <v>137</v>
      </c>
      <c r="BA115" s="157" t="s">
        <v>138</v>
      </c>
      <c r="BB115" s="157" t="s">
        <v>139</v>
      </c>
      <c r="BC115" s="158" t="s">
        <v>140</v>
      </c>
      <c r="BD115" s="157" t="s">
        <v>143</v>
      </c>
      <c r="BE115" s="157" t="s">
        <v>144</v>
      </c>
      <c r="BF115" s="205" t="s">
        <v>145</v>
      </c>
      <c r="BG115" s="205" t="s">
        <v>188</v>
      </c>
      <c r="BH115" s="205" t="s">
        <v>186</v>
      </c>
      <c r="BI115" s="205" t="s">
        <v>146</v>
      </c>
      <c r="BJ115" s="205" t="s">
        <v>147</v>
      </c>
      <c r="BK115" s="205" t="s">
        <v>148</v>
      </c>
      <c r="BL115" s="205" t="s">
        <v>189</v>
      </c>
      <c r="BM115" s="210" t="s">
        <v>199</v>
      </c>
      <c r="BN115" s="210" t="s">
        <v>200</v>
      </c>
      <c r="BO115" s="210" t="s">
        <v>201</v>
      </c>
      <c r="BP115" s="219" t="s">
        <v>207</v>
      </c>
      <c r="BQ115" s="220" t="s">
        <v>208</v>
      </c>
      <c r="BR115" s="219" t="s">
        <v>204</v>
      </c>
      <c r="BS115" s="219" t="s">
        <v>205</v>
      </c>
      <c r="BT115" s="219" t="s">
        <v>206</v>
      </c>
      <c r="BU115" s="247"/>
      <c r="BV115" s="247"/>
      <c r="BW115" s="247"/>
      <c r="BX115" s="247"/>
      <c r="BY115" s="247"/>
      <c r="BZ115" s="247"/>
      <c r="CA115" s="219" t="s">
        <v>224</v>
      </c>
      <c r="CB115" s="236"/>
      <c r="CC115" s="236"/>
      <c r="CD115" s="236"/>
      <c r="CE115" s="236"/>
    </row>
    <row r="116" spans="1:85" ht="16.5" x14ac:dyDescent="0.35">
      <c r="B116" s="32" t="s">
        <v>33</v>
      </c>
      <c r="C116" s="35">
        <f>(ABS(C112)+ABS(C114))*SIGN(C112)</f>
        <v>1.089</v>
      </c>
      <c r="D116" s="37">
        <f t="shared" ref="D116:F116" si="493">(ABS(D112)+ABS(D114))*SIGN(D112)</f>
        <v>-0.79200000000000004</v>
      </c>
      <c r="E116" s="35">
        <f t="shared" si="493"/>
        <v>8.0579999999999998</v>
      </c>
      <c r="F116" s="35">
        <f t="shared" si="493"/>
        <v>-11.67</v>
      </c>
      <c r="H116" s="195">
        <v>4</v>
      </c>
      <c r="I116" s="196">
        <f>C120</f>
        <v>-47.908700000000003</v>
      </c>
      <c r="J116" s="196">
        <f>C121</f>
        <v>-43.168190000000003</v>
      </c>
      <c r="K116" s="196">
        <f t="shared" ref="K116:K117" si="494">$N$154</f>
        <v>59.367672447112795</v>
      </c>
      <c r="L116" s="193" t="str">
        <f>IF(ABS(I116)&lt;=K116,"VERIFICA","NON VERIFICA")</f>
        <v>VERIFICA</v>
      </c>
      <c r="M116" s="193" t="str">
        <f>IF(ABS(J116)&lt;=K116,"VERIFICA","NON VERIFICA")</f>
        <v>VERIFICA</v>
      </c>
      <c r="N116" s="196">
        <f>$N$155</f>
        <v>78.793474915358573</v>
      </c>
      <c r="O116" s="193" t="str">
        <f>IF(ABS(I116)&lt;=N116,"VERIFICA","NON VERIFICA")</f>
        <v>VERIFICA</v>
      </c>
      <c r="P116" s="193" t="str">
        <f>IF(ABS(J116)&lt;=N116,"VERIFICA","NON VERIFICA")</f>
        <v>VERIFICA</v>
      </c>
      <c r="Q116" s="195">
        <v>4</v>
      </c>
      <c r="R116" s="198">
        <f>C124</f>
        <v>5.1074043312415407</v>
      </c>
      <c r="S116" s="198">
        <f>C125</f>
        <v>1.0090640410407852</v>
      </c>
      <c r="T116" s="331">
        <f>C126</f>
        <v>2.253118191025167</v>
      </c>
      <c r="U116" s="195">
        <v>4</v>
      </c>
      <c r="V116" s="198">
        <f>3*fi!$B$6</f>
        <v>6.0288000000000004</v>
      </c>
      <c r="W116" s="199" t="s">
        <v>95</v>
      </c>
      <c r="X116" s="198">
        <f>3*fi!$B$6</f>
        <v>6.0288000000000004</v>
      </c>
      <c r="Y116" s="199" t="s">
        <v>95</v>
      </c>
      <c r="Z116" s="198">
        <f>40*28*1.4/450</f>
        <v>3.4844444444444442</v>
      </c>
      <c r="AA116" s="198" t="s">
        <v>96</v>
      </c>
      <c r="AB116" s="198">
        <f>X116+40*28*(3.5/450)</f>
        <v>14.739911111111111</v>
      </c>
      <c r="AC116" s="198" t="s">
        <v>96</v>
      </c>
      <c r="AD116" s="296" t="str">
        <f>IF((25*V116)/100&lt;=X116,"VERIFICA","NON VERIFICA")</f>
        <v>VERIFICA</v>
      </c>
      <c r="AE116" s="296"/>
      <c r="AF116" s="332" t="str">
        <f>IF((50*V116)/100&lt;=X116,"VERIFICA","NON VERIFICA")</f>
        <v>VERIFICA</v>
      </c>
      <c r="AG116" s="333"/>
      <c r="AH116" s="192">
        <f>(V116*100*391.3)/(40*10*($F$157)*10*14.17)</f>
        <v>0.17342018348623855</v>
      </c>
      <c r="AI116" s="192">
        <f>X116/V116</f>
        <v>1</v>
      </c>
      <c r="AJ116" s="192">
        <f>0.0035*AI116/0.00196</f>
        <v>1.7857142857142858</v>
      </c>
      <c r="AK116" s="200">
        <v>0.81</v>
      </c>
      <c r="AL116" s="201">
        <f>(AH116/(2*AK116))*((1-AJ116)+SQRT((1-AJ116)^2+(4*AK116*AJ116*0.04)/(AH116*(0.28-0.04))))*(0.28-0.04)</f>
        <v>4.367088233304172E-2</v>
      </c>
      <c r="AM116" s="202">
        <f>(AL116-0.04)*0.0035/AL116</f>
        <v>2.9420262379093403E-4</v>
      </c>
      <c r="AN116" s="202">
        <v>1.9599999999999999E-3</v>
      </c>
      <c r="AO116" s="200" t="str">
        <f>IF(AM116&lt;AN116, "VERIFICA","NON VERIFICA")</f>
        <v>VERIFICA</v>
      </c>
      <c r="AP116" s="200">
        <v>0.41599999999999998</v>
      </c>
      <c r="AQ116" s="192">
        <f>(AL116-0.04)*0.0035/(AL116*0.00196)</f>
        <v>0.15010337948517041</v>
      </c>
      <c r="AR116" s="192">
        <f>(V116*100*0.9*391.3*($F$157)*10)*10^-6</f>
        <v>50.955899904000006</v>
      </c>
      <c r="AS116" s="192">
        <f>((V116*100*(($F$157)*10-AP116*AL116*1000)+AQ116*X116*100*(AP116*AL116*1000-0.04*1000))*391.3)*10^-6</f>
        <v>51.558811746908773</v>
      </c>
      <c r="AT116" s="192">
        <f>(X116*100*391.3)/(40*10*($F$157)*10*14.17)</f>
        <v>0.17342018348623855</v>
      </c>
      <c r="AU116" s="192">
        <f>V116/X116</f>
        <v>1</v>
      </c>
      <c r="AV116" s="192">
        <f>0.0035*AU116/0.00196</f>
        <v>1.7857142857142858</v>
      </c>
      <c r="AW116" s="200">
        <v>0.81</v>
      </c>
      <c r="AX116" s="192">
        <f>(AT116/(2*AW116))*((1-AV116)+SQRT((1-AV116)^2+(4*AW116*AV116*0.04)/(AT116*(0.24))))*(0.24)</f>
        <v>4.3670882333041713E-2</v>
      </c>
      <c r="AY116" s="202">
        <f>(AX116-0.04)*0.0035/AX116</f>
        <v>2.9420262379093348E-4</v>
      </c>
      <c r="AZ116" s="202">
        <v>1.9599999999999999E-3</v>
      </c>
      <c r="BA116" s="200" t="str">
        <f>IF(AY116&lt;AZ116, "VERIFICA","NON VERIFICA")</f>
        <v>VERIFICA</v>
      </c>
      <c r="BB116" s="200">
        <v>0.41599999999999998</v>
      </c>
      <c r="BC116" s="192">
        <f>(AX116-0.04)*0.0035/(AX116*0.00196)</f>
        <v>0.15010337948517014</v>
      </c>
      <c r="BD116" s="192">
        <f>(X116*100*0.9*391.3*($F$157)*10)*10^-6</f>
        <v>50.955899904000006</v>
      </c>
      <c r="BE116" s="192">
        <f>((X116*100*(($F$157)*10-BB116*AX116*1000)+BC116*V116*100*(BB116*AX116*1000-0.04*1000))*391.3)*10^-6</f>
        <v>51.558811746908781</v>
      </c>
      <c r="BF116" s="300">
        <f>K16</f>
        <v>8.8000000000000007</v>
      </c>
      <c r="BG116" s="191">
        <f t="shared" ref="BG116:BG119" si="495">BE116</f>
        <v>51.558811746908781</v>
      </c>
      <c r="BH116" s="192">
        <f t="shared" ref="BH116:BH119" si="496">AS116</f>
        <v>51.558811746908773</v>
      </c>
      <c r="BI116" s="302">
        <f>(BF116*$AT$2/2)+(BH116+ABS(BG117))/$AT$2</f>
        <v>42.659141861532859</v>
      </c>
      <c r="BJ116" s="302">
        <f>(BF116*$AT$2/2)+(ABS(BG116)+BH117)/$AT$2</f>
        <v>42.659141861532859</v>
      </c>
      <c r="BK116" s="302">
        <f>MAX(ABS(F16),ABS(F17))</f>
        <v>37.753999999999998</v>
      </c>
      <c r="BL116" s="291">
        <f>MAX(BI116,BJ116,BK116)</f>
        <v>42.659141861532859</v>
      </c>
      <c r="BM116" s="305">
        <f>BL116*10/(0.9*(0.24)*391.3*2)</f>
        <v>2.5235883866180195</v>
      </c>
      <c r="BN116" s="307">
        <v>8</v>
      </c>
      <c r="BO116" s="305">
        <f>fi!$B$2</f>
        <v>0.50240000000000007</v>
      </c>
      <c r="BP116" s="291">
        <f>0.24/4</f>
        <v>0.06</v>
      </c>
      <c r="BQ116" s="291">
        <f t="shared" ref="BQ116" si="497">0.225</f>
        <v>0.22500000000000001</v>
      </c>
      <c r="BR116" s="291">
        <f t="shared" ref="BR116" si="498">8*0.016</f>
        <v>0.128</v>
      </c>
      <c r="BS116" s="291">
        <f t="shared" ref="BS116" si="499">24*0.008</f>
        <v>0.192</v>
      </c>
      <c r="BT116" s="291">
        <f t="shared" ref="BT116" si="500">MIN(BP116:BS116)</f>
        <v>0.06</v>
      </c>
      <c r="BU116" s="240" t="str">
        <f>IF(BL116&lt;=$N$156,"VERIFICA","NON VERIFICA")</f>
        <v>VERIFICA</v>
      </c>
      <c r="BV116" s="240"/>
      <c r="BW116" s="240"/>
      <c r="BX116" s="240" t="str">
        <f>IF(BL116&lt;=$X$158,"VERIFICA","NON VERIFICA")</f>
        <v>VERIFICA</v>
      </c>
      <c r="BY116" s="240"/>
      <c r="BZ116" s="240"/>
      <c r="CA116" s="318">
        <v>15</v>
      </c>
      <c r="CB116" s="236"/>
      <c r="CC116" s="288" t="s">
        <v>212</v>
      </c>
      <c r="CD116" s="289"/>
      <c r="CE116" s="289"/>
    </row>
    <row r="117" spans="1:85" ht="16.5" x14ac:dyDescent="0.35">
      <c r="B117" s="32" t="s">
        <v>34</v>
      </c>
      <c r="C117" s="35">
        <f>(ABS(C113)+ABS(C115))*SIGN(C113)</f>
        <v>26.822000000000003</v>
      </c>
      <c r="D117" s="37">
        <f t="shared" ref="D117:F117" si="501">(ABS(D113)+ABS(D115))*SIGN(D113)</f>
        <v>-19.428999999999998</v>
      </c>
      <c r="E117" s="35">
        <f t="shared" si="501"/>
        <v>197.05100000000002</v>
      </c>
      <c r="F117" s="35">
        <f t="shared" si="501"/>
        <v>-286.81200000000001</v>
      </c>
      <c r="H117" s="195">
        <v>11</v>
      </c>
      <c r="I117" s="196">
        <f>D119</f>
        <v>-41.317599999999999</v>
      </c>
      <c r="J117" s="196">
        <f>D121</f>
        <v>-36.521650000000008</v>
      </c>
      <c r="K117" s="196">
        <f t="shared" si="494"/>
        <v>59.367672447112795</v>
      </c>
      <c r="L117" s="193" t="str">
        <f>IF(ABS(I117)&lt;=K117,"VERIFICA","NON VERIFICA")</f>
        <v>VERIFICA</v>
      </c>
      <c r="M117" s="193" t="str">
        <f>IF(ABS(J117)&lt;=K117,"VERIFICA","NON VERIFICA")</f>
        <v>VERIFICA</v>
      </c>
      <c r="N117" s="196">
        <f>$N$155</f>
        <v>78.793474915358573</v>
      </c>
      <c r="O117" s="193" t="str">
        <f>IF(ABS(I117)&lt;=N117,"VERIFICA","NON VERIFICA")</f>
        <v>VERIFICA</v>
      </c>
      <c r="P117" s="193" t="str">
        <f>IF(ABS(J117)&lt;=N117,"VERIFICA","NON VERIFICA")</f>
        <v>VERIFICA</v>
      </c>
      <c r="Q117" s="195">
        <v>11</v>
      </c>
      <c r="R117" s="198">
        <f>D124</f>
        <v>4.3210251204437258</v>
      </c>
      <c r="S117" s="198">
        <f>D125</f>
        <v>2.3562247399453701E-2</v>
      </c>
      <c r="T117" s="331"/>
      <c r="U117" s="195">
        <v>11</v>
      </c>
      <c r="V117" s="198">
        <f>3*fi!$B$6</f>
        <v>6.0288000000000004</v>
      </c>
      <c r="W117" s="199" t="s">
        <v>95</v>
      </c>
      <c r="X117" s="198">
        <f>3*fi!$B$6</f>
        <v>6.0288000000000004</v>
      </c>
      <c r="Y117" s="199" t="s">
        <v>95</v>
      </c>
      <c r="Z117" s="198">
        <f t="shared" ref="Z117" si="502">40*28*1.4/450</f>
        <v>3.4844444444444442</v>
      </c>
      <c r="AA117" s="198" t="s">
        <v>96</v>
      </c>
      <c r="AB117" s="198">
        <f>X117+40*28*(3.5/450)</f>
        <v>14.739911111111111</v>
      </c>
      <c r="AC117" s="198" t="s">
        <v>96</v>
      </c>
      <c r="AD117" s="296" t="str">
        <f>IF((25*V117)/100&lt;=X117,"VERIFICA","NON VERIFICA")</f>
        <v>VERIFICA</v>
      </c>
      <c r="AE117" s="296"/>
      <c r="AF117" s="328" t="str">
        <f>IF((50*V117)/100&lt;=X117,"VERIFICA","NON VERIFICA")</f>
        <v>VERIFICA</v>
      </c>
      <c r="AG117" s="329"/>
      <c r="AH117" s="192">
        <f>(V117*100*391.3)/(40*10*($F$157)*10*14.17)</f>
        <v>0.17342018348623855</v>
      </c>
      <c r="AI117" s="192">
        <f t="shared" ref="AI117:AI119" si="503">X117/V117</f>
        <v>1</v>
      </c>
      <c r="AJ117" s="192">
        <f t="shared" ref="AJ117:AJ118" si="504">0.0035*AI117/0.00196</f>
        <v>1.7857142857142858</v>
      </c>
      <c r="AK117" s="200">
        <v>0.81</v>
      </c>
      <c r="AL117" s="201">
        <f t="shared" ref="AL117" si="505">(AH117/(2*AK117))*((1-AJ117)+SQRT((1-AJ117)^2+(4*AK117*AJ117*0.04)/(AH117*(0.28-0.04))))*(0.28-0.04)</f>
        <v>4.367088233304172E-2</v>
      </c>
      <c r="AM117" s="202">
        <f t="shared" ref="AM117:AM119" si="506">(AL117-0.04)*0.0035/AL117</f>
        <v>2.9420262379093403E-4</v>
      </c>
      <c r="AN117" s="202">
        <v>1.9599999999999999E-3</v>
      </c>
      <c r="AO117" s="200" t="str">
        <f t="shared" ref="AO117:AO119" si="507">IF(AM117&lt;AN117, "VERIFICA","NON VERIFICA")</f>
        <v>VERIFICA</v>
      </c>
      <c r="AP117" s="200">
        <v>0.41599999999999998</v>
      </c>
      <c r="AQ117" s="192">
        <f>(AL117-0.04)*0.0035/(AL117*0.00196)</f>
        <v>0.15010337948517041</v>
      </c>
      <c r="AR117" s="192">
        <f>(V117*100*0.9*391.3*($F$157)*10)*10^-6</f>
        <v>50.955899904000006</v>
      </c>
      <c r="AS117" s="192">
        <f>((V117*100*(($F$157)*10-AP117*AL117*1000)+AQ117*X117*100*(AP117*AL117*1000-0.04*1000))*391.3)*10^-6</f>
        <v>51.558811746908773</v>
      </c>
      <c r="AT117" s="192">
        <f>(X117*100*391.3)/(40*10*($F$157)*10*14.17)</f>
        <v>0.17342018348623855</v>
      </c>
      <c r="AU117" s="192">
        <f t="shared" ref="AU117:AU119" si="508">V117/X117</f>
        <v>1</v>
      </c>
      <c r="AV117" s="192">
        <f t="shared" ref="AV117:AV119" si="509">0.0035*AU117/0.00196</f>
        <v>1.7857142857142858</v>
      </c>
      <c r="AW117" s="200">
        <v>0.81</v>
      </c>
      <c r="AX117" s="192">
        <f t="shared" ref="AX117" si="510">(AT117/(2*AW117))*((1-AV117)+SQRT((1-AV117)^2+(4*AW117*AV117*0.04)/(AT117*(0.24))))*(0.24)</f>
        <v>4.3670882333041713E-2</v>
      </c>
      <c r="AY117" s="202">
        <f t="shared" ref="AY117:AY119" si="511">(AX117-0.04)*0.0035/AX117</f>
        <v>2.9420262379093348E-4</v>
      </c>
      <c r="AZ117" s="202">
        <v>1.9599999999999999E-3</v>
      </c>
      <c r="BA117" s="200" t="str">
        <f t="shared" ref="BA117:BA119" si="512">IF(AY117&lt;AZ117, "VERIFICA","NON VERIFICA")</f>
        <v>VERIFICA</v>
      </c>
      <c r="BB117" s="200">
        <v>0.41599999999999998</v>
      </c>
      <c r="BC117" s="192">
        <f t="shared" ref="BC117:BC119" si="513">(AX117-0.04)*0.0035/(AX117*0.00196)</f>
        <v>0.15010337948517014</v>
      </c>
      <c r="BD117" s="192">
        <f>(X117*100*0.9*391.3*($F$157)*10)*10^-6</f>
        <v>50.955899904000006</v>
      </c>
      <c r="BE117" s="192">
        <f>((X117*100*(($F$157)*10-BB117*AX117*1000)+BC117*V117*100*(BB117*AX117*1000-0.04*1000))*391.3)*10^-6</f>
        <v>51.558811746908781</v>
      </c>
      <c r="BF117" s="301"/>
      <c r="BG117" s="191">
        <f t="shared" si="495"/>
        <v>51.558811746908781</v>
      </c>
      <c r="BH117" s="192">
        <f t="shared" si="496"/>
        <v>51.558811746908773</v>
      </c>
      <c r="BI117" s="303"/>
      <c r="BJ117" s="303"/>
      <c r="BK117" s="303"/>
      <c r="BL117" s="291"/>
      <c r="BM117" s="305"/>
      <c r="BN117" s="307"/>
      <c r="BO117" s="305"/>
      <c r="BP117" s="291"/>
      <c r="BQ117" s="291"/>
      <c r="BR117" s="291"/>
      <c r="BS117" s="291"/>
      <c r="BT117" s="291"/>
      <c r="BU117" s="240" t="str">
        <f>IF(BL117&lt;=$N$156,"VERIFICA","NON VERIFICA")</f>
        <v>VERIFICA</v>
      </c>
      <c r="BV117" s="240"/>
      <c r="BW117" s="240"/>
      <c r="BX117" s="240" t="str">
        <f>IF(BL117&lt;=$X$158,"VERIFICA","NON VERIFICA")</f>
        <v>VERIFICA</v>
      </c>
      <c r="BY117" s="240"/>
      <c r="BZ117" s="240"/>
      <c r="CA117" s="318"/>
      <c r="CB117" s="236"/>
      <c r="CC117" s="288"/>
      <c r="CD117" s="289"/>
      <c r="CE117" s="289"/>
    </row>
    <row r="118" spans="1:85" ht="16.5" x14ac:dyDescent="0.35">
      <c r="B118" s="32" t="s">
        <v>75</v>
      </c>
      <c r="C118" s="35">
        <f>(ABS(C117)+0.3*ABS(C116))*SIGN(C117)</f>
        <v>27.148700000000002</v>
      </c>
      <c r="D118" s="37">
        <f>(ABS(D117)+0.3*ABS(D116))*SIGN(D117)</f>
        <v>-19.666599999999999</v>
      </c>
      <c r="E118" s="35">
        <f>(ABS(E117)+0.3*ABS(E116))*SIGN(E117)</f>
        <v>199.4684</v>
      </c>
      <c r="F118" s="35">
        <f>(ABS(F117)+0.3*ABS(F116))*SIGN(F117)</f>
        <v>-290.31299999999999</v>
      </c>
      <c r="H118" s="137">
        <v>11</v>
      </c>
      <c r="I118" s="138">
        <f>E120</f>
        <v>-231.35239999999999</v>
      </c>
      <c r="J118" s="138">
        <f>E121</f>
        <v>-209.40172999999993</v>
      </c>
      <c r="K118" s="63">
        <f>$J$154</f>
        <v>336.7260171609679</v>
      </c>
      <c r="L118" s="140" t="str">
        <f>IF(ABS(I118)&lt;=K118,"VERIFICA","NON VERIFICA")</f>
        <v>VERIFICA</v>
      </c>
      <c r="M118" s="140" t="str">
        <f>IF(ABS(J118)&lt;=K118,"VERIFICA","NON VERIFICA")</f>
        <v>VERIFICA</v>
      </c>
      <c r="N118" s="63">
        <f>$J$155</f>
        <v>446.90674053554949</v>
      </c>
      <c r="O118" s="140" t="str">
        <f>IF(ABS(I118)&lt;=N118,"VERIFICA","NON VERIFICA")</f>
        <v>VERIFICA</v>
      </c>
      <c r="P118" s="140" t="str">
        <f>IF(ABS(J118)&lt;=N118,"VERIFICA","NON VERIFICA")</f>
        <v>VERIFICA</v>
      </c>
      <c r="Q118" s="137">
        <v>11</v>
      </c>
      <c r="R118" s="68">
        <f>E124</f>
        <v>9.009153206827623</v>
      </c>
      <c r="S118" s="68">
        <f>E125</f>
        <v>6.8643083875642015</v>
      </c>
      <c r="T118" s="254">
        <f>E126</f>
        <v>9.7879166483817635</v>
      </c>
      <c r="U118" s="137">
        <v>11</v>
      </c>
      <c r="V118" s="235">
        <f>2*fi!$B$6+1*fi!$B$8</f>
        <v>7.1592000000000002</v>
      </c>
      <c r="W118" s="73" t="s">
        <v>101</v>
      </c>
      <c r="X118" s="141">
        <f>3*fi!$B$6+1*fi!$B$8</f>
        <v>9.1688000000000009</v>
      </c>
      <c r="Y118" s="73" t="s">
        <v>102</v>
      </c>
      <c r="Z118" s="141">
        <f>30*70*1.4/450</f>
        <v>6.5333333333333332</v>
      </c>
      <c r="AA118" s="141" t="s">
        <v>96</v>
      </c>
      <c r="AB118" s="141">
        <f>X118+30*70*(3.5/450)</f>
        <v>25.502133333333333</v>
      </c>
      <c r="AC118" s="141" t="s">
        <v>96</v>
      </c>
      <c r="AD118" s="263" t="str">
        <f>IF((25*V118)/100&lt;=X118,"VERIFICA","NON VERIFICA")</f>
        <v>VERIFICA</v>
      </c>
      <c r="AE118" s="263"/>
      <c r="AF118" s="295" t="str">
        <f>IF((50*V118)/100&lt;=X118,"VERIFICA","NON VERIFICA")</f>
        <v>VERIFICA</v>
      </c>
      <c r="AG118" s="315"/>
      <c r="AH118" s="74">
        <f>(V118*100*391.3)/(30*10*($B$157)*10*14.17)</f>
        <v>9.9847984431470679E-2</v>
      </c>
      <c r="AI118" s="74">
        <f t="shared" si="503"/>
        <v>1.2807017543859649</v>
      </c>
      <c r="AJ118" s="74">
        <f t="shared" si="504"/>
        <v>2.2869674185463658</v>
      </c>
      <c r="AK118" s="177">
        <v>0.81</v>
      </c>
      <c r="AL118" s="178">
        <f>(AH118/(2*AK118))*((1-AJ118)+SQRT((1-AJ118)^2+(4*AK118*AJ118*0.04)/(AH118*(0.7-0.04))))*(0.7-0.04)</f>
        <v>4.8559800234465905E-2</v>
      </c>
      <c r="AM118" s="179">
        <f t="shared" si="506"/>
        <v>6.1695683828960006E-4</v>
      </c>
      <c r="AN118" s="179">
        <v>1.9599999999999999E-3</v>
      </c>
      <c r="AO118" s="177" t="str">
        <f t="shared" si="507"/>
        <v>VERIFICA</v>
      </c>
      <c r="AP118" s="177">
        <v>0.41599999999999998</v>
      </c>
      <c r="AQ118" s="74">
        <f>(AL118-0.04)*0.0035/(AL118*0.00196)</f>
        <v>0.3147738970865307</v>
      </c>
      <c r="AR118" s="74">
        <f>(V118*100*0.9*391.3*($B$157)*10)*10^-6</f>
        <v>166.40286062400003</v>
      </c>
      <c r="AS118" s="74">
        <f>((V118*100*(($B$157)*10-AP118*AL118*1000)+AQ118*X118*100*(AP118*AL118*1000-0.04*1000))*391.3)*10^-6</f>
        <v>176.99702852283713</v>
      </c>
      <c r="AT118" s="74">
        <f>(X118*100*391.3)/(30*10*($B$157)*10*14.17)</f>
        <v>0.127875488833287</v>
      </c>
      <c r="AU118" s="74">
        <f t="shared" si="508"/>
        <v>0.78082191780821908</v>
      </c>
      <c r="AV118" s="74">
        <f t="shared" si="509"/>
        <v>1.3943248532289627</v>
      </c>
      <c r="AW118" s="177">
        <v>0.81</v>
      </c>
      <c r="AX118" s="74">
        <f>(AT118/(2*AW118))*((1-AV118)+SQRT((1-AV118)^2+(4*AW118*AV118*0.04)/(AT118*(0.66))))*(0.66)</f>
        <v>5.8407853184046538E-2</v>
      </c>
      <c r="AY118" s="179">
        <f t="shared" si="511"/>
        <v>1.103062047857642E-3</v>
      </c>
      <c r="AZ118" s="179">
        <v>1.9599999999999999E-3</v>
      </c>
      <c r="BA118" s="177" t="str">
        <f t="shared" si="512"/>
        <v>VERIFICA</v>
      </c>
      <c r="BB118" s="177">
        <v>0.41599999999999998</v>
      </c>
      <c r="BC118" s="74">
        <f t="shared" si="513"/>
        <v>0.56278675911104192</v>
      </c>
      <c r="BD118" s="74">
        <f>(X118*100*0.9*391.3*($B$157)*10)*10^-6</f>
        <v>213.11243553599999</v>
      </c>
      <c r="BE118" s="74">
        <f>((X118*100*(($B$157)*10-BB118*AX118*1000)+BC118*V118*100*(BB118*AX118*1000-0.04*1000))*391.3)*10^-6</f>
        <v>225.59858511527472</v>
      </c>
      <c r="BF118" s="325">
        <f>K36</f>
        <v>20.399999999999999</v>
      </c>
      <c r="BG118" s="194">
        <f t="shared" si="495"/>
        <v>225.59858511527472</v>
      </c>
      <c r="BH118" s="74">
        <f t="shared" si="496"/>
        <v>176.99702852283713</v>
      </c>
      <c r="BI118" s="325">
        <f>(BF118*$AT$3/2)+(BH118+ABS(BG119))/$AT$3</f>
        <v>154.39293991620968</v>
      </c>
      <c r="BJ118" s="325">
        <f>(BF118*$AT$3/2)+(ABS(BG118)+BH119)/$AT$3</f>
        <v>154.42294549795128</v>
      </c>
      <c r="BK118" s="325">
        <f>MAX(ABS(F36),ABS(F37))</f>
        <v>75.135000000000005</v>
      </c>
      <c r="BL118" s="327">
        <f>MAX(BI118,BJ118,BK118)</f>
        <v>154.42294549795128</v>
      </c>
      <c r="BM118" s="336">
        <f>BL118*10/(0.9*(0.66)*391.3*2)</f>
        <v>3.3218922657435428</v>
      </c>
      <c r="BN118" s="318">
        <v>8</v>
      </c>
      <c r="BO118" s="336">
        <f>fi!$B$2</f>
        <v>0.50240000000000007</v>
      </c>
      <c r="BP118" s="247">
        <f>0.66/4</f>
        <v>0.16500000000000001</v>
      </c>
      <c r="BQ118" s="247">
        <f t="shared" ref="BQ118" si="514">0.225</f>
        <v>0.22500000000000001</v>
      </c>
      <c r="BR118" s="247">
        <f t="shared" ref="BR118" si="515">8*0.016</f>
        <v>0.128</v>
      </c>
      <c r="BS118" s="247">
        <f t="shared" ref="BS118" si="516">24*0.008</f>
        <v>0.192</v>
      </c>
      <c r="BT118" s="247">
        <f t="shared" ref="BT118" si="517">MIN(BP118:BS118)</f>
        <v>0.128</v>
      </c>
      <c r="BU118" s="240" t="str">
        <f>IF(BL118&lt;=$J$156,"VERIFICA","NON VERIFICA")</f>
        <v>VERIFICA</v>
      </c>
      <c r="BV118" s="240"/>
      <c r="BW118" s="240"/>
      <c r="BX118" s="240" t="str">
        <f>IF(BL118&lt;=$V$159,"VERIFICA","NON VERIFICA")</f>
        <v>VERIFICA</v>
      </c>
      <c r="BY118" s="240"/>
      <c r="BZ118" s="240"/>
      <c r="CA118" s="318">
        <v>20</v>
      </c>
      <c r="CB118" s="236"/>
      <c r="CC118" s="238"/>
      <c r="CD118" s="239"/>
      <c r="CE118" s="239"/>
    </row>
    <row r="119" spans="1:85" ht="16.5" x14ac:dyDescent="0.35">
      <c r="B119" s="32" t="s">
        <v>37</v>
      </c>
      <c r="C119" s="35">
        <f>C111+C118</f>
        <v>6.3887</v>
      </c>
      <c r="D119" s="37">
        <f t="shared" ref="D119:F119" si="518">D111+D118</f>
        <v>-41.317599999999999</v>
      </c>
      <c r="E119" s="35">
        <f t="shared" si="518"/>
        <v>167.58440000000002</v>
      </c>
      <c r="F119" s="35">
        <f t="shared" si="518"/>
        <v>-332.32499999999999</v>
      </c>
      <c r="H119" s="137">
        <v>18</v>
      </c>
      <c r="I119" s="138">
        <f>F119</f>
        <v>-332.32499999999999</v>
      </c>
      <c r="J119" s="138">
        <f>F121</f>
        <v>-273.15370000000001</v>
      </c>
      <c r="K119" s="63">
        <f>$J$154</f>
        <v>336.7260171609679</v>
      </c>
      <c r="L119" s="140" t="str">
        <f>IF(ABS(I119)&lt;=K119,"VERIFICA","NON VERIFICA")</f>
        <v>VERIFICA</v>
      </c>
      <c r="M119" s="140" t="str">
        <f>IF(ABS(J119)&lt;=K119,"VERIFICA","NON VERIFICA")</f>
        <v>VERIFICA</v>
      </c>
      <c r="N119" s="63">
        <f>$J$155</f>
        <v>446.90674053554949</v>
      </c>
      <c r="O119" s="140" t="str">
        <f>IF(ABS(I119)&lt;=N119,"VERIFICA","NON VERIFICA")</f>
        <v>VERIFICA</v>
      </c>
      <c r="P119" s="140" t="str">
        <f>IF(ABS(J119)&lt;=N119,"VERIFICA","NON VERIFICA")</f>
        <v>VERIFICA</v>
      </c>
      <c r="Q119" s="137">
        <v>18</v>
      </c>
      <c r="R119" s="68">
        <f>F124</f>
        <v>11.751973263601171</v>
      </c>
      <c r="S119" s="68">
        <f>F125</f>
        <v>9.7879166483817635</v>
      </c>
      <c r="T119" s="257"/>
      <c r="U119" s="137">
        <v>18</v>
      </c>
      <c r="V119" s="141">
        <f>2*fi!$B$6+2*fi!$B$8</f>
        <v>10.299200000000001</v>
      </c>
      <c r="W119" s="73" t="s">
        <v>127</v>
      </c>
      <c r="X119" s="141">
        <f>3*fi!$B$6+2*fi!$B$8</f>
        <v>12.308800000000002</v>
      </c>
      <c r="Y119" s="73" t="s">
        <v>105</v>
      </c>
      <c r="Z119" s="141">
        <f>30*70*1.4/450</f>
        <v>6.5333333333333332</v>
      </c>
      <c r="AA119" s="141" t="s">
        <v>96</v>
      </c>
      <c r="AB119" s="141">
        <f>X119+30*70*(3.5/450)</f>
        <v>28.642133333333334</v>
      </c>
      <c r="AC119" s="141" t="s">
        <v>96</v>
      </c>
      <c r="AD119" s="263" t="str">
        <f>IF((25*V119)/100&lt;=X119,"VERIFICA","NON VERIFICA")</f>
        <v>VERIFICA</v>
      </c>
      <c r="AE119" s="263"/>
      <c r="AF119" s="263" t="str">
        <f>IF((50*V119)/100&lt;=X119,"VERIFICA","NON VERIFICA")</f>
        <v>VERIFICA</v>
      </c>
      <c r="AG119" s="263"/>
      <c r="AH119" s="74">
        <f>(V119*100*391.3)/(30*10*($B$157)*10*14.17)</f>
        <v>0.14364096005930871</v>
      </c>
      <c r="AI119" s="74">
        <f t="shared" si="503"/>
        <v>1.1951219512195121</v>
      </c>
      <c r="AJ119" s="74">
        <f>0.0035*AI119/0.00196</f>
        <v>2.1341463414634148</v>
      </c>
      <c r="AK119" s="177">
        <v>0.81</v>
      </c>
      <c r="AL119" s="178">
        <f>(AH119/(2*AK119))*((1-AJ119)+SQRT((1-AJ119)^2+(4*AK119*AJ119*0.04)/(AH119*(0.7-0.04))))*(0.7-0.04)</f>
        <v>5.36141217462201E-2</v>
      </c>
      <c r="AM119" s="179">
        <f t="shared" si="506"/>
        <v>8.8874767616854092E-4</v>
      </c>
      <c r="AN119" s="179">
        <v>1.9599999999999999E-3</v>
      </c>
      <c r="AO119" s="177" t="str">
        <f t="shared" si="507"/>
        <v>VERIFICA</v>
      </c>
      <c r="AP119" s="177">
        <v>0.41599999999999998</v>
      </c>
      <c r="AQ119" s="74">
        <f t="shared" ref="AQ119" si="519">(AL119-0.04)*0.0035/(AL119*0.00196)</f>
        <v>0.45344269192272496</v>
      </c>
      <c r="AR119" s="74">
        <f>(V119*100*0.9*391.3*($B$157)*10)*10^-6</f>
        <v>239.38657142400001</v>
      </c>
      <c r="AS119" s="74">
        <f>((V119*100*(($B$157)*10-AP119*AL119*1000)+AQ119*X119*100*(AP119*AL119*1000-0.04*1000))*391.3)*10^-6</f>
        <v>253.13172780081328</v>
      </c>
      <c r="AT119" s="74">
        <f>(X119*100*391.3)/(30*10*($B$157)*10*14.17)</f>
        <v>0.17166846446112502</v>
      </c>
      <c r="AU119" s="74">
        <f t="shared" si="508"/>
        <v>0.83673469387755095</v>
      </c>
      <c r="AV119" s="74">
        <f t="shared" si="509"/>
        <v>1.4941690962099126</v>
      </c>
      <c r="AW119" s="177">
        <v>0.81</v>
      </c>
      <c r="AX119" s="74">
        <f>(AT119/(2*AW119))*((1-AV119)+SQRT((1-AV119)^2+(4*AW119*AV119*0.04)/(AT119*(0.66))))*(0.66)</f>
        <v>6.3185768964675038E-2</v>
      </c>
      <c r="AY119" s="179">
        <f t="shared" si="511"/>
        <v>1.2843112097239945E-3</v>
      </c>
      <c r="AZ119" s="179">
        <v>1.9599999999999999E-3</v>
      </c>
      <c r="BA119" s="177" t="str">
        <f t="shared" si="512"/>
        <v>VERIFICA</v>
      </c>
      <c r="BB119" s="177">
        <v>0.41599999999999998</v>
      </c>
      <c r="BC119" s="74">
        <f t="shared" si="513"/>
        <v>0.65526082128775243</v>
      </c>
      <c r="BD119" s="74">
        <f>(X119*100*0.9*391.3*($B$157)*10)*10^-6</f>
        <v>286.096146336</v>
      </c>
      <c r="BE119" s="74">
        <f>((X119*100*(($B$157)*10-BB119*AX119*1000)+BC119*V119*100*(BB119*AX119*1000-0.04*1000))*391.3)*10^-6</f>
        <v>301.60276011267501</v>
      </c>
      <c r="BF119" s="326"/>
      <c r="BG119" s="194">
        <f t="shared" si="495"/>
        <v>301.60276011267501</v>
      </c>
      <c r="BH119" s="74">
        <f t="shared" si="496"/>
        <v>253.13172780081328</v>
      </c>
      <c r="BI119" s="326"/>
      <c r="BJ119" s="326"/>
      <c r="BK119" s="326"/>
      <c r="BL119" s="327"/>
      <c r="BM119" s="336"/>
      <c r="BN119" s="318"/>
      <c r="BO119" s="336"/>
      <c r="BP119" s="247"/>
      <c r="BQ119" s="247"/>
      <c r="BR119" s="247"/>
      <c r="BS119" s="247"/>
      <c r="BT119" s="247"/>
      <c r="BU119" s="240" t="str">
        <f>IF(BL119&lt;=$J$156,"VERIFICA","NON VERIFICA")</f>
        <v>VERIFICA</v>
      </c>
      <c r="BV119" s="240"/>
      <c r="BW119" s="240"/>
      <c r="BX119" s="240" t="str">
        <f>IF(BL119&lt;=$V$159,"VERIFICA","NON VERIFICA")</f>
        <v>VERIFICA</v>
      </c>
      <c r="BY119" s="240"/>
      <c r="BZ119" s="240"/>
      <c r="CA119" s="318"/>
      <c r="CB119" s="236"/>
      <c r="CC119" s="238"/>
      <c r="CD119" s="239"/>
      <c r="CE119" s="239"/>
    </row>
    <row r="120" spans="1:85" x14ac:dyDescent="0.25">
      <c r="B120" s="32" t="s">
        <v>38</v>
      </c>
      <c r="C120" s="35">
        <f>C111-C118</f>
        <v>-47.908700000000003</v>
      </c>
      <c r="D120" s="37">
        <f t="shared" ref="D120:F120" si="520">D111-D118</f>
        <v>-1.9844000000000008</v>
      </c>
      <c r="E120" s="35">
        <f t="shared" si="520"/>
        <v>-231.35239999999999</v>
      </c>
      <c r="F120" s="35">
        <f t="shared" si="520"/>
        <v>248.30099999999999</v>
      </c>
      <c r="BM120" s="182"/>
      <c r="BN120" s="182"/>
      <c r="BO120" s="182"/>
      <c r="BP120" s="186"/>
      <c r="BQ120" s="186"/>
      <c r="BR120" s="186"/>
      <c r="BS120" s="186"/>
      <c r="BT120" s="186"/>
      <c r="BU120" s="216"/>
      <c r="BV120" s="186"/>
      <c r="BW120" s="186"/>
      <c r="BX120" s="186"/>
      <c r="BY120" s="186"/>
      <c r="BZ120" s="186"/>
      <c r="CA120" s="216"/>
    </row>
    <row r="121" spans="1:85" x14ac:dyDescent="0.25">
      <c r="A121" s="44" t="s">
        <v>52</v>
      </c>
      <c r="B121" s="45" t="s">
        <v>53</v>
      </c>
      <c r="C121" s="46">
        <f>MIN(O15:O17)</f>
        <v>-43.168190000000003</v>
      </c>
      <c r="D121" s="47">
        <f>MIN(AL15:AL17)</f>
        <v>-36.521650000000008</v>
      </c>
      <c r="E121" s="46">
        <f>MIN(O35:O37)</f>
        <v>-209.40172999999993</v>
      </c>
      <c r="F121" s="47">
        <f>MIN(AL35:AL37)</f>
        <v>-273.15370000000001</v>
      </c>
      <c r="BM121" s="182"/>
      <c r="BN121" s="182"/>
      <c r="BO121" s="182"/>
      <c r="BP121" s="186"/>
      <c r="BQ121" s="186"/>
      <c r="BR121" s="186"/>
      <c r="BS121" s="186"/>
      <c r="BT121" s="186"/>
      <c r="BU121" s="186"/>
      <c r="BV121" s="186"/>
      <c r="BW121" s="186"/>
      <c r="BX121" s="186"/>
      <c r="BY121" s="186"/>
      <c r="BZ121" s="216"/>
      <c r="CA121" s="216"/>
      <c r="CB121" s="216"/>
      <c r="CC121" s="186"/>
      <c r="CD121" s="186"/>
      <c r="CE121" s="186"/>
      <c r="CF121" s="186"/>
      <c r="CG121" s="186"/>
    </row>
    <row r="122" spans="1:85" x14ac:dyDescent="0.25">
      <c r="A122" s="49"/>
      <c r="B122" s="45" t="s">
        <v>54</v>
      </c>
      <c r="C122" s="46">
        <f>MAX(O15:O17)</f>
        <v>8.5286899999999992</v>
      </c>
      <c r="D122" s="47">
        <f>MAX(AL15:AL17)</f>
        <v>0.19914999999997463</v>
      </c>
      <c r="E122" s="46">
        <f>MAX(O35:O37)</f>
        <v>159.54863</v>
      </c>
      <c r="F122" s="47">
        <f>MAX(AL35:AL37)</f>
        <v>227.50269999999998</v>
      </c>
      <c r="BM122" s="182"/>
      <c r="BN122" s="182"/>
      <c r="BO122" s="182"/>
      <c r="BP122" s="186"/>
      <c r="BQ122" s="186"/>
      <c r="BR122" s="186"/>
      <c r="BS122" s="186"/>
      <c r="BT122" s="186"/>
      <c r="BU122" s="186"/>
      <c r="BV122" s="186"/>
      <c r="BW122" s="186"/>
      <c r="BX122" s="186"/>
      <c r="BY122" s="186"/>
      <c r="BZ122" s="216"/>
      <c r="CA122" s="216"/>
      <c r="CB122" s="216"/>
      <c r="CC122" s="186"/>
      <c r="CD122" s="186"/>
      <c r="CE122" s="186"/>
      <c r="CF122" s="186"/>
      <c r="CG122" s="186"/>
    </row>
    <row r="123" spans="1:85" x14ac:dyDescent="0.25">
      <c r="C123" s="24">
        <f>MAX(O15:AL17)</f>
        <v>19.043535199999994</v>
      </c>
      <c r="D123" s="25"/>
      <c r="E123" s="259">
        <f>MAX(O35:AL37)</f>
        <v>227.50269999999998</v>
      </c>
      <c r="F123" s="259"/>
      <c r="BM123" s="182"/>
      <c r="BN123" s="182"/>
      <c r="BO123" s="182"/>
      <c r="BP123" s="186"/>
      <c r="BQ123" s="186"/>
      <c r="BR123" s="186"/>
      <c r="BS123" s="186"/>
      <c r="BT123" s="186"/>
      <c r="BU123" s="186"/>
      <c r="BV123" s="186"/>
      <c r="BW123" s="186"/>
      <c r="BX123" s="186"/>
      <c r="BY123" s="186"/>
      <c r="BZ123" s="216"/>
      <c r="CA123" s="216"/>
      <c r="CB123" s="216"/>
      <c r="CC123" s="186"/>
      <c r="CD123" s="186"/>
      <c r="CE123" s="186"/>
      <c r="CF123" s="186"/>
      <c r="CG123" s="186"/>
    </row>
    <row r="124" spans="1:85" x14ac:dyDescent="0.25">
      <c r="B124" s="26" t="s">
        <v>55</v>
      </c>
      <c r="C124" s="27">
        <f>ABS(C121*$F$158)</f>
        <v>5.1074043312415407</v>
      </c>
      <c r="D124" s="27">
        <f>ABS(D121*$F$158)</f>
        <v>4.3210251204437258</v>
      </c>
      <c r="E124" s="27">
        <f>ABS(E121*$B$158)</f>
        <v>9.009153206827623</v>
      </c>
      <c r="F124" s="27">
        <f>ABS(F121*$B$158)</f>
        <v>11.751973263601171</v>
      </c>
      <c r="BM124" s="182"/>
      <c r="BN124" s="182"/>
      <c r="BO124" s="182"/>
      <c r="BP124" s="186"/>
      <c r="BQ124" s="186"/>
      <c r="BR124" s="186"/>
      <c r="BS124" s="186"/>
      <c r="BT124" s="186"/>
      <c r="BU124" s="186"/>
      <c r="BV124" s="186"/>
      <c r="BW124" s="186"/>
      <c r="BX124" s="186"/>
      <c r="BY124" s="186"/>
      <c r="BZ124" s="216"/>
      <c r="CA124" s="216"/>
      <c r="CB124" s="216"/>
      <c r="CC124" s="186"/>
      <c r="CD124" s="186"/>
      <c r="CE124" s="186"/>
      <c r="CF124" s="186"/>
      <c r="CG124" s="186"/>
    </row>
    <row r="125" spans="1:85" x14ac:dyDescent="0.25">
      <c r="B125" s="26" t="s">
        <v>56</v>
      </c>
      <c r="C125" s="27">
        <f>ABS(C122*$F$158)</f>
        <v>1.0090640410407852</v>
      </c>
      <c r="D125" s="27">
        <f>ABS(D122*$F$158)</f>
        <v>2.3562247399453701E-2</v>
      </c>
      <c r="E125" s="27">
        <f>ABS(E122*$B$158)</f>
        <v>6.8643083875642015</v>
      </c>
      <c r="F125" s="27">
        <f>ABS(F122*$B$158)</f>
        <v>9.7879166483817635</v>
      </c>
      <c r="BM125" s="182"/>
      <c r="BN125" s="182"/>
      <c r="BO125" s="182"/>
      <c r="BP125" s="186"/>
      <c r="BQ125" s="186"/>
      <c r="BR125" s="186"/>
      <c r="BS125" s="186"/>
      <c r="BT125" s="186"/>
      <c r="BU125" s="186"/>
      <c r="BV125" s="186"/>
      <c r="BW125" s="186"/>
      <c r="BX125" s="186"/>
      <c r="BY125" s="186"/>
      <c r="BZ125" s="216"/>
      <c r="CA125" s="216"/>
      <c r="CB125" s="216"/>
      <c r="CC125" s="186"/>
      <c r="CD125" s="186"/>
      <c r="CE125" s="186"/>
      <c r="CF125" s="186"/>
      <c r="CG125" s="186"/>
    </row>
    <row r="126" spans="1:85" x14ac:dyDescent="0.25">
      <c r="B126" s="56" t="s">
        <v>79</v>
      </c>
      <c r="C126" s="260">
        <f>ABS(C123*$F$158)</f>
        <v>2.253118191025167</v>
      </c>
      <c r="D126" s="260"/>
      <c r="E126" s="260">
        <f>ABS(E123*$B$158)</f>
        <v>9.7879166483817635</v>
      </c>
      <c r="F126" s="260"/>
      <c r="BM126" s="182"/>
      <c r="BN126" s="182"/>
      <c r="BO126" s="182"/>
      <c r="BP126" s="186"/>
      <c r="BQ126" s="186"/>
      <c r="BR126" s="186"/>
      <c r="BS126" s="186"/>
      <c r="BT126" s="186"/>
      <c r="BU126" s="186"/>
      <c r="BV126" s="186"/>
      <c r="BW126" s="186"/>
      <c r="BX126" s="186"/>
      <c r="BY126" s="186"/>
      <c r="BZ126" s="216"/>
      <c r="CA126" s="216"/>
      <c r="CB126" s="216"/>
      <c r="CC126" s="186"/>
      <c r="CD126" s="186"/>
      <c r="CE126" s="186"/>
      <c r="CF126" s="186"/>
      <c r="CG126" s="186"/>
    </row>
    <row r="127" spans="1:85" x14ac:dyDescent="0.25">
      <c r="BM127" s="182"/>
      <c r="BN127" s="182"/>
      <c r="BO127" s="182"/>
      <c r="BP127" s="186"/>
      <c r="BQ127" s="186"/>
      <c r="BR127" s="186"/>
      <c r="BS127" s="186"/>
      <c r="BT127" s="186"/>
      <c r="BU127" s="186"/>
      <c r="BV127" s="186"/>
      <c r="BW127" s="186"/>
      <c r="BX127" s="186"/>
      <c r="BY127" s="186"/>
      <c r="BZ127" s="216"/>
      <c r="CA127" s="216"/>
      <c r="CB127" s="216"/>
      <c r="CC127" s="186"/>
      <c r="CD127" s="186"/>
      <c r="CE127" s="186"/>
      <c r="CF127" s="186"/>
      <c r="CG127" s="186"/>
    </row>
    <row r="128" spans="1:85" x14ac:dyDescent="0.25">
      <c r="A128" t="s">
        <v>67</v>
      </c>
      <c r="BM128" s="182"/>
      <c r="BN128" s="182"/>
      <c r="BO128" s="182"/>
      <c r="BP128" s="186"/>
      <c r="BQ128" s="186"/>
      <c r="BR128" s="186"/>
      <c r="BS128" s="186"/>
      <c r="BT128" s="186"/>
      <c r="BU128" s="186"/>
      <c r="BV128" s="186"/>
      <c r="BW128" s="186"/>
      <c r="BX128" s="186"/>
      <c r="BY128" s="186"/>
      <c r="BZ128" s="216"/>
      <c r="CA128" s="216"/>
      <c r="CB128" s="216"/>
      <c r="CC128" s="186"/>
      <c r="CD128" s="186"/>
      <c r="CE128" s="186"/>
      <c r="CF128" s="186"/>
      <c r="CG128" s="186"/>
    </row>
    <row r="129" spans="1:85" x14ac:dyDescent="0.25">
      <c r="BM129" s="182"/>
      <c r="BN129" s="182"/>
      <c r="BO129" s="182"/>
      <c r="BP129" s="186"/>
      <c r="BQ129" s="186"/>
      <c r="BR129" s="186"/>
      <c r="BS129" s="186"/>
      <c r="BT129" s="186"/>
      <c r="BU129" s="186"/>
      <c r="BV129" s="186"/>
      <c r="BW129" s="186"/>
      <c r="BX129" s="186"/>
      <c r="BY129" s="186"/>
      <c r="BZ129" s="216"/>
      <c r="CA129" s="216"/>
      <c r="CB129" s="216"/>
      <c r="CC129" s="186"/>
      <c r="CD129" s="186"/>
      <c r="CE129" s="186"/>
      <c r="CF129" s="186"/>
      <c r="CG129" s="186"/>
    </row>
    <row r="130" spans="1:85" x14ac:dyDescent="0.25">
      <c r="C130" s="23">
        <v>4</v>
      </c>
      <c r="D130" s="8">
        <v>11</v>
      </c>
      <c r="E130" s="23">
        <v>11</v>
      </c>
      <c r="F130" s="8">
        <v>18</v>
      </c>
      <c r="BM130" s="182"/>
      <c r="BN130" s="182"/>
      <c r="BO130" s="182"/>
      <c r="BP130" s="186"/>
      <c r="BQ130" s="186"/>
      <c r="BR130" s="186"/>
      <c r="BS130" s="186"/>
      <c r="BT130" s="186"/>
      <c r="BU130" s="186"/>
      <c r="BV130" s="186"/>
      <c r="BW130" s="186"/>
      <c r="BX130" s="186"/>
      <c r="BY130" s="186"/>
      <c r="BZ130" s="216"/>
      <c r="CA130" s="216"/>
      <c r="CB130" s="216"/>
      <c r="CC130" s="186"/>
      <c r="CD130" s="186"/>
      <c r="CE130" s="186"/>
      <c r="CF130" s="186"/>
      <c r="CG130" s="186"/>
    </row>
    <row r="131" spans="1:85" x14ac:dyDescent="0.25">
      <c r="A131" s="1">
        <v>1</v>
      </c>
      <c r="B131" s="32" t="s">
        <v>45</v>
      </c>
      <c r="C131" s="1">
        <v>-30.896999999999998</v>
      </c>
      <c r="D131" s="32">
        <v>-35.585999999999999</v>
      </c>
      <c r="E131" s="1">
        <v>-47.142000000000003</v>
      </c>
      <c r="F131" s="1">
        <v>-57.722000000000001</v>
      </c>
      <c r="BM131" s="182"/>
      <c r="BN131" s="182"/>
      <c r="BO131" s="182"/>
      <c r="BP131" s="186"/>
      <c r="BQ131" s="186"/>
      <c r="BR131" s="186"/>
      <c r="BS131" s="186"/>
      <c r="BT131" s="186"/>
      <c r="BU131" s="186"/>
      <c r="BV131" s="186"/>
      <c r="BW131" s="186"/>
      <c r="BX131" s="186"/>
      <c r="BY131" s="186"/>
      <c r="BZ131" s="216"/>
      <c r="CA131" s="216"/>
      <c r="CB131" s="216"/>
      <c r="CC131" s="186"/>
      <c r="CD131" s="186"/>
      <c r="CE131" s="186"/>
      <c r="CF131" s="186"/>
      <c r="CG131" s="186"/>
    </row>
    <row r="132" spans="1:85" x14ac:dyDescent="0.25">
      <c r="A132" s="1">
        <v>2</v>
      </c>
      <c r="B132" s="32" t="s">
        <v>46</v>
      </c>
      <c r="C132" s="1">
        <v>-19.512</v>
      </c>
      <c r="D132" s="32">
        <v>-22.658999999999999</v>
      </c>
      <c r="E132" s="1">
        <v>-31.454999999999998</v>
      </c>
      <c r="F132" s="1">
        <v>-40.201000000000001</v>
      </c>
      <c r="BM132" s="182"/>
      <c r="BN132" s="182"/>
      <c r="BO132" s="182"/>
      <c r="BP132" s="186"/>
      <c r="BQ132" s="186"/>
      <c r="BR132" s="186"/>
      <c r="BS132" s="186"/>
      <c r="BT132" s="186"/>
      <c r="BU132" s="186"/>
      <c r="BV132" s="186"/>
      <c r="BW132" s="186"/>
      <c r="BX132" s="186"/>
      <c r="BY132" s="186"/>
      <c r="BZ132" s="216"/>
      <c r="CA132" s="216"/>
      <c r="CB132" s="216"/>
      <c r="CC132" s="186"/>
      <c r="CD132" s="186"/>
      <c r="CE132" s="186"/>
      <c r="CF132" s="186"/>
      <c r="CG132" s="186"/>
    </row>
    <row r="133" spans="1:85" x14ac:dyDescent="0.25">
      <c r="A133" s="1">
        <v>3</v>
      </c>
      <c r="B133" s="32" t="s">
        <v>47</v>
      </c>
      <c r="C133" s="1">
        <v>0.59199999999999997</v>
      </c>
      <c r="D133" s="32">
        <v>-0.38</v>
      </c>
      <c r="E133" s="1">
        <v>4.0880000000000001</v>
      </c>
      <c r="F133" s="1">
        <v>-6.5789999999999997</v>
      </c>
      <c r="BM133" s="182"/>
      <c r="BN133" s="182"/>
      <c r="BO133" s="182"/>
      <c r="BP133" s="186"/>
      <c r="BQ133" s="186"/>
      <c r="BR133" s="186"/>
      <c r="BS133" s="186"/>
      <c r="BT133" s="186"/>
      <c r="BU133" s="186"/>
      <c r="BV133" s="186"/>
      <c r="BW133" s="186"/>
      <c r="BX133" s="186"/>
      <c r="BY133" s="186"/>
      <c r="BZ133" s="216"/>
      <c r="CA133" s="216"/>
      <c r="CB133" s="216"/>
      <c r="CC133" s="186"/>
      <c r="CD133" s="186"/>
      <c r="CE133" s="186"/>
      <c r="CF133" s="186"/>
      <c r="CG133" s="186"/>
    </row>
    <row r="134" spans="1:85" x14ac:dyDescent="0.25">
      <c r="A134" s="1">
        <v>4</v>
      </c>
      <c r="B134" s="32" t="s">
        <v>48</v>
      </c>
      <c r="C134" s="1">
        <v>25.75</v>
      </c>
      <c r="D134" s="32">
        <v>-16.760000000000002</v>
      </c>
      <c r="E134" s="1">
        <v>177.69900000000001</v>
      </c>
      <c r="F134" s="1">
        <v>-283.56</v>
      </c>
      <c r="BM134" s="182"/>
      <c r="BN134" s="182"/>
      <c r="BO134" s="182"/>
      <c r="BP134" s="186"/>
      <c r="BQ134" s="186"/>
      <c r="BR134" s="186"/>
      <c r="BS134" s="186"/>
      <c r="BT134" s="186"/>
      <c r="BU134" s="186"/>
      <c r="BV134" s="186"/>
      <c r="BW134" s="186"/>
      <c r="BX134" s="186"/>
      <c r="BY134" s="186"/>
      <c r="BZ134" s="216"/>
      <c r="CA134" s="216"/>
      <c r="CB134" s="216"/>
      <c r="CC134" s="186"/>
      <c r="CD134" s="186"/>
      <c r="CE134" s="186"/>
      <c r="CF134" s="186"/>
      <c r="CG134" s="186"/>
    </row>
    <row r="135" spans="1:85" x14ac:dyDescent="0.25">
      <c r="A135" s="1">
        <v>5</v>
      </c>
      <c r="B135" s="32" t="s">
        <v>49</v>
      </c>
      <c r="C135" s="1">
        <v>0.57699999999999996</v>
      </c>
      <c r="D135" s="32">
        <v>-0.374</v>
      </c>
      <c r="E135" s="1">
        <v>3.9740000000000002</v>
      </c>
      <c r="F135" s="1">
        <v>-6.359</v>
      </c>
      <c r="H135" s="258" t="s">
        <v>81</v>
      </c>
      <c r="I135" s="258"/>
      <c r="J135" s="258"/>
      <c r="K135" s="258"/>
      <c r="L135" s="258"/>
      <c r="M135" s="258"/>
      <c r="N135" s="258"/>
      <c r="O135" s="258"/>
      <c r="P135" s="258"/>
      <c r="Q135" s="276" t="s">
        <v>89</v>
      </c>
      <c r="R135" s="277"/>
      <c r="S135" s="277"/>
      <c r="T135" s="278"/>
      <c r="U135" s="279" t="s">
        <v>90</v>
      </c>
      <c r="V135" s="280"/>
      <c r="W135" s="280"/>
      <c r="X135" s="280"/>
      <c r="Y135" s="281"/>
      <c r="Z135" s="270" t="s">
        <v>93</v>
      </c>
      <c r="AA135" s="271"/>
      <c r="AB135" s="271"/>
      <c r="AC135" s="271"/>
      <c r="AD135" s="271"/>
      <c r="AE135" s="271"/>
      <c r="AF135" s="271"/>
      <c r="AG135" s="272"/>
      <c r="AH135" s="286" t="s">
        <v>130</v>
      </c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  <c r="BG135" s="286"/>
      <c r="BH135" s="286"/>
      <c r="BI135" s="286"/>
      <c r="BJ135" s="286"/>
      <c r="BK135" s="286"/>
      <c r="BL135" s="286"/>
      <c r="BM135" s="286"/>
      <c r="BN135" s="286"/>
      <c r="BO135" s="286"/>
      <c r="BP135" s="240" t="s">
        <v>203</v>
      </c>
      <c r="BQ135" s="240"/>
      <c r="BR135" s="240"/>
      <c r="BS135" s="240"/>
      <c r="BT135" s="240"/>
      <c r="BU135" s="247" t="s">
        <v>221</v>
      </c>
      <c r="BV135" s="247"/>
      <c r="BW135" s="247"/>
      <c r="BX135" s="247" t="s">
        <v>222</v>
      </c>
      <c r="BY135" s="247"/>
      <c r="BZ135" s="247"/>
      <c r="CA135" s="186"/>
    </row>
    <row r="136" spans="1:85" ht="18.75" x14ac:dyDescent="0.35">
      <c r="A136" s="1">
        <v>6</v>
      </c>
      <c r="B136" s="32" t="s">
        <v>50</v>
      </c>
      <c r="C136" s="1">
        <v>0.94</v>
      </c>
      <c r="D136" s="32">
        <v>-0.61</v>
      </c>
      <c r="E136" s="1">
        <v>6.4720000000000004</v>
      </c>
      <c r="F136" s="1">
        <v>-10.356</v>
      </c>
      <c r="H136" s="65" t="s">
        <v>86</v>
      </c>
      <c r="I136" s="65" t="s">
        <v>84</v>
      </c>
      <c r="J136" s="65" t="s">
        <v>85</v>
      </c>
      <c r="K136" s="65" t="s">
        <v>83</v>
      </c>
      <c r="L136" s="65" t="s">
        <v>128</v>
      </c>
      <c r="M136" s="148" t="s">
        <v>129</v>
      </c>
      <c r="N136" s="65" t="s">
        <v>87</v>
      </c>
      <c r="O136" s="65" t="s">
        <v>128</v>
      </c>
      <c r="P136" s="148" t="s">
        <v>129</v>
      </c>
      <c r="Q136" s="139" t="s">
        <v>86</v>
      </c>
      <c r="R136" s="139" t="s">
        <v>55</v>
      </c>
      <c r="S136" s="139" t="s">
        <v>56</v>
      </c>
      <c r="T136" s="139" t="s">
        <v>79</v>
      </c>
      <c r="U136" s="139" t="s">
        <v>86</v>
      </c>
      <c r="V136" s="240" t="s">
        <v>91</v>
      </c>
      <c r="W136" s="240"/>
      <c r="X136" s="240" t="s">
        <v>92</v>
      </c>
      <c r="Y136" s="240"/>
      <c r="Z136" s="263" t="s">
        <v>94</v>
      </c>
      <c r="AA136" s="263"/>
      <c r="AB136" s="263" t="s">
        <v>97</v>
      </c>
      <c r="AC136" s="263"/>
      <c r="AD136" s="263" t="s">
        <v>98</v>
      </c>
      <c r="AE136" s="263"/>
      <c r="AF136" s="324" t="s">
        <v>99</v>
      </c>
      <c r="AG136" s="262"/>
      <c r="AH136" s="157" t="s">
        <v>131</v>
      </c>
      <c r="AI136" s="157" t="s">
        <v>132</v>
      </c>
      <c r="AJ136" s="157" t="s">
        <v>133</v>
      </c>
      <c r="AK136" s="157" t="s">
        <v>134</v>
      </c>
      <c r="AL136" s="157" t="s">
        <v>135</v>
      </c>
      <c r="AM136" s="157" t="s">
        <v>136</v>
      </c>
      <c r="AN136" s="157" t="s">
        <v>137</v>
      </c>
      <c r="AO136" s="157" t="s">
        <v>138</v>
      </c>
      <c r="AP136" s="157" t="s">
        <v>139</v>
      </c>
      <c r="AQ136" s="158" t="s">
        <v>140</v>
      </c>
      <c r="AR136" s="157" t="s">
        <v>141</v>
      </c>
      <c r="AS136" s="157" t="s">
        <v>142</v>
      </c>
      <c r="AT136" s="159" t="s">
        <v>131</v>
      </c>
      <c r="AU136" s="157" t="s">
        <v>132</v>
      </c>
      <c r="AV136" s="157" t="s">
        <v>133</v>
      </c>
      <c r="AW136" s="157" t="s">
        <v>134</v>
      </c>
      <c r="AX136" s="157" t="s">
        <v>42</v>
      </c>
      <c r="AY136" s="157" t="s">
        <v>136</v>
      </c>
      <c r="AZ136" s="157" t="s">
        <v>137</v>
      </c>
      <c r="BA136" s="157" t="s">
        <v>138</v>
      </c>
      <c r="BB136" s="157" t="s">
        <v>139</v>
      </c>
      <c r="BC136" s="158" t="s">
        <v>140</v>
      </c>
      <c r="BD136" s="157" t="s">
        <v>143</v>
      </c>
      <c r="BE136" s="157" t="s">
        <v>144</v>
      </c>
      <c r="BF136" s="205" t="s">
        <v>145</v>
      </c>
      <c r="BG136" s="205" t="s">
        <v>188</v>
      </c>
      <c r="BH136" s="205" t="s">
        <v>186</v>
      </c>
      <c r="BI136" s="205" t="s">
        <v>146</v>
      </c>
      <c r="BJ136" s="205" t="s">
        <v>147</v>
      </c>
      <c r="BK136" s="205" t="s">
        <v>148</v>
      </c>
      <c r="BL136" s="205" t="s">
        <v>189</v>
      </c>
      <c r="BM136" s="210" t="s">
        <v>199</v>
      </c>
      <c r="BN136" s="210" t="s">
        <v>200</v>
      </c>
      <c r="BO136" s="210" t="s">
        <v>201</v>
      </c>
      <c r="BP136" s="219" t="s">
        <v>207</v>
      </c>
      <c r="BQ136" s="220" t="s">
        <v>208</v>
      </c>
      <c r="BR136" s="219" t="s">
        <v>204</v>
      </c>
      <c r="BS136" s="219" t="s">
        <v>205</v>
      </c>
      <c r="BT136" s="219" t="s">
        <v>206</v>
      </c>
      <c r="BU136" s="247"/>
      <c r="BV136" s="247"/>
      <c r="BW136" s="247"/>
      <c r="BX136" s="247"/>
      <c r="BY136" s="247"/>
      <c r="BZ136" s="247"/>
      <c r="CA136" s="219" t="s">
        <v>224</v>
      </c>
      <c r="CB136" s="236"/>
      <c r="CC136" s="236"/>
      <c r="CD136" s="236"/>
      <c r="CE136" s="236"/>
    </row>
    <row r="137" spans="1:85" ht="16.5" x14ac:dyDescent="0.35">
      <c r="B137" s="32" t="s">
        <v>33</v>
      </c>
      <c r="C137" s="35">
        <f>(ABS(C133)+ABS(C135))*SIGN(C133)</f>
        <v>1.169</v>
      </c>
      <c r="D137" s="37">
        <f t="shared" ref="D137:F137" si="521">(ABS(D133)+ABS(D135))*SIGN(D133)</f>
        <v>-0.754</v>
      </c>
      <c r="E137" s="35">
        <f t="shared" si="521"/>
        <v>8.0620000000000012</v>
      </c>
      <c r="F137" s="35">
        <f t="shared" si="521"/>
        <v>-12.937999999999999</v>
      </c>
      <c r="H137" s="195">
        <v>4</v>
      </c>
      <c r="I137" s="196">
        <f>C141</f>
        <v>-46.552700000000002</v>
      </c>
      <c r="J137" s="196">
        <f>C142</f>
        <v>-41.935279999999999</v>
      </c>
      <c r="K137" s="196">
        <f t="shared" ref="K137:K138" si="522">$N$154</f>
        <v>59.367672447112795</v>
      </c>
      <c r="L137" s="193" t="str">
        <f>IF(ABS(I137)&lt;=K137,"VERIFICA","NON VERIFICA")</f>
        <v>VERIFICA</v>
      </c>
      <c r="M137" s="193" t="str">
        <f>IF(ABS(J137)&lt;=K137,"VERIFICA","NON VERIFICA")</f>
        <v>VERIFICA</v>
      </c>
      <c r="N137" s="196">
        <f>$N$155</f>
        <v>78.793474915358573</v>
      </c>
      <c r="O137" s="193" t="str">
        <f>IF(ABS(I137)&lt;=N137,"VERIFICA","NON VERIFICA")</f>
        <v>VERIFICA</v>
      </c>
      <c r="P137" s="193" t="str">
        <f>IF(ABS(J137)&lt;=N137,"VERIFICA","NON VERIFICA")</f>
        <v>VERIFICA</v>
      </c>
      <c r="Q137" s="195">
        <v>4</v>
      </c>
      <c r="R137" s="198">
        <f>C145</f>
        <v>4.9615337289755894</v>
      </c>
      <c r="S137" s="198">
        <f>C146</f>
        <v>1.1436687773897076</v>
      </c>
      <c r="T137" s="331">
        <f>C147</f>
        <v>2.3848477534524042</v>
      </c>
      <c r="U137" s="195">
        <v>4</v>
      </c>
      <c r="V137" s="198">
        <f>3*fi!$B$6</f>
        <v>6.0288000000000004</v>
      </c>
      <c r="W137" s="199" t="s">
        <v>95</v>
      </c>
      <c r="X137" s="198">
        <f>3*fi!$B$6</f>
        <v>6.0288000000000004</v>
      </c>
      <c r="Y137" s="199" t="s">
        <v>95</v>
      </c>
      <c r="Z137" s="198">
        <f>40*28*1.4/450</f>
        <v>3.4844444444444442</v>
      </c>
      <c r="AA137" s="198" t="s">
        <v>96</v>
      </c>
      <c r="AB137" s="198">
        <f>X137+40*28*(3.5/450)</f>
        <v>14.739911111111111</v>
      </c>
      <c r="AC137" s="198" t="s">
        <v>96</v>
      </c>
      <c r="AD137" s="296" t="str">
        <f>IF((25*V137)/100&lt;=X137,"VERIFICA","NON VERIFICA")</f>
        <v>VERIFICA</v>
      </c>
      <c r="AE137" s="296"/>
      <c r="AF137" s="296" t="str">
        <f>IF((50*V137)/100&lt;=X137,"VERIFICA","NON VERIFICA")</f>
        <v>VERIFICA</v>
      </c>
      <c r="AG137" s="296"/>
      <c r="AH137" s="192">
        <f>(V137*100*391.3)/(40*10*($F$157)*10*14.17)</f>
        <v>0.17342018348623855</v>
      </c>
      <c r="AI137" s="192">
        <f>X137/V137</f>
        <v>1</v>
      </c>
      <c r="AJ137" s="192">
        <f>0.0035*AI137/0.00196</f>
        <v>1.7857142857142858</v>
      </c>
      <c r="AK137" s="200">
        <v>0.81</v>
      </c>
      <c r="AL137" s="201">
        <f>(AH137/(2*AK137))*((1-AJ137)+SQRT((1-AJ137)^2+(4*AK137*AJ137*0.04)/(AH137*(0.28-0.04))))*(0.28-0.04)</f>
        <v>4.367088233304172E-2</v>
      </c>
      <c r="AM137" s="202">
        <f>(AL137-0.04)*0.0035/AL137</f>
        <v>2.9420262379093403E-4</v>
      </c>
      <c r="AN137" s="202">
        <v>1.9599999999999999E-3</v>
      </c>
      <c r="AO137" s="200" t="str">
        <f>IF(AM137&lt;AN137, "VERIFICA","NON VERIFICA")</f>
        <v>VERIFICA</v>
      </c>
      <c r="AP137" s="200">
        <v>0.41599999999999998</v>
      </c>
      <c r="AQ137" s="192">
        <f>(AL137-0.04)*0.0035/(AL137*0.00196)</f>
        <v>0.15010337948517041</v>
      </c>
      <c r="AR137" s="192">
        <f>(V137*100*0.9*391.3*($F$157)*10)*10^-6</f>
        <v>50.955899904000006</v>
      </c>
      <c r="AS137" s="192">
        <f>((V137*100*(($F$157)*10-AP137*AL137*1000)+AQ137*X137*100*(AP137*AL137*1000-0.04*1000))*391.3)*10^-6</f>
        <v>51.558811746908773</v>
      </c>
      <c r="AT137" s="192">
        <f>(X137*100*391.3)/(40*10*($F$157)*10*14.17)</f>
        <v>0.17342018348623855</v>
      </c>
      <c r="AU137" s="192">
        <f>V137/X137</f>
        <v>1</v>
      </c>
      <c r="AV137" s="192">
        <f>0.0035*AU137/0.00196</f>
        <v>1.7857142857142858</v>
      </c>
      <c r="AW137" s="200">
        <v>0.81</v>
      </c>
      <c r="AX137" s="192">
        <f>(AT137/(2*AW137))*((1-AV137)+SQRT((1-AV137)^2+(4*AW137*AV137*0.04)/(AT137*(0.24))))*(0.24)</f>
        <v>4.3670882333041713E-2</v>
      </c>
      <c r="AY137" s="202">
        <f>(AX137-0.04)*0.0035/AX137</f>
        <v>2.9420262379093348E-4</v>
      </c>
      <c r="AZ137" s="202">
        <v>1.9599999999999999E-3</v>
      </c>
      <c r="BA137" s="200" t="str">
        <f>IF(AY137&lt;AZ137, "VERIFICA","NON VERIFICA")</f>
        <v>VERIFICA</v>
      </c>
      <c r="BB137" s="200">
        <v>0.41599999999999998</v>
      </c>
      <c r="BC137" s="192">
        <f>(AX137-0.04)*0.0035/(AX137*0.00196)</f>
        <v>0.15010337948517014</v>
      </c>
      <c r="BD137" s="192">
        <f>(X137*100*0.9*391.3*($F$157)*10)*10^-6</f>
        <v>50.955899904000006</v>
      </c>
      <c r="BE137" s="192">
        <f>((X137*100*(($F$157)*10-BB137*AX137*1000)+BC137*V137*100*(BB137*AX137*1000-0.04*1000))*391.3)*10^-6</f>
        <v>51.558811746908781</v>
      </c>
      <c r="BF137" s="300">
        <f>K20</f>
        <v>8.8000000000000007</v>
      </c>
      <c r="BG137" s="191">
        <f t="shared" ref="BG137:BG140" si="523">BE137</f>
        <v>51.558811746908781</v>
      </c>
      <c r="BH137" s="192">
        <f t="shared" ref="BH137:BH140" si="524">AS137</f>
        <v>51.558811746908773</v>
      </c>
      <c r="BI137" s="302">
        <f>(BF137*$AT$2/2)+(BH137+ABS(BG138))/$AT$2</f>
        <v>42.659141861532859</v>
      </c>
      <c r="BJ137" s="302">
        <f>(BF137*$AT$2/2)+(ABS(BG137)+BH138)/$AT$2</f>
        <v>42.659141861532859</v>
      </c>
      <c r="BK137" s="302">
        <f>MAX(ABS(F20),ABS(F21))</f>
        <v>38.398000000000003</v>
      </c>
      <c r="BL137" s="291">
        <f>MAX(BI137,BJ137,BK137)</f>
        <v>42.659141861532859</v>
      </c>
      <c r="BM137" s="305">
        <f>BL137*10/(0.9*(0.24)*391.3*2)</f>
        <v>2.5235883866180195</v>
      </c>
      <c r="BN137" s="307">
        <v>8</v>
      </c>
      <c r="BO137" s="305">
        <f>fi!$B$2</f>
        <v>0.50240000000000007</v>
      </c>
      <c r="BP137" s="291">
        <f>0.24/4</f>
        <v>0.06</v>
      </c>
      <c r="BQ137" s="291">
        <f t="shared" ref="BQ137" si="525">0.225</f>
        <v>0.22500000000000001</v>
      </c>
      <c r="BR137" s="291">
        <f t="shared" ref="BR137" si="526">8*0.016</f>
        <v>0.128</v>
      </c>
      <c r="BS137" s="291">
        <f t="shared" ref="BS137" si="527">24*0.008</f>
        <v>0.192</v>
      </c>
      <c r="BT137" s="291">
        <f t="shared" ref="BT137" si="528">MIN(BP137:BS137)</f>
        <v>0.06</v>
      </c>
      <c r="BU137" s="240" t="str">
        <f>IF(BL137&lt;=$N$156,"VERIFICA","NON VERIFICA")</f>
        <v>VERIFICA</v>
      </c>
      <c r="BV137" s="240"/>
      <c r="BW137" s="240"/>
      <c r="BX137" s="240" t="str">
        <f>IF(BL137&lt;=$X$158,"VERIFICA","NON VERIFICA")</f>
        <v>VERIFICA</v>
      </c>
      <c r="BY137" s="240"/>
      <c r="BZ137" s="240"/>
      <c r="CA137" s="318">
        <v>15</v>
      </c>
      <c r="CB137" s="236"/>
      <c r="CC137" s="288" t="s">
        <v>212</v>
      </c>
      <c r="CD137" s="289"/>
      <c r="CE137" s="289"/>
    </row>
    <row r="138" spans="1:85" ht="16.5" x14ac:dyDescent="0.35">
      <c r="B138" s="32" t="s">
        <v>34</v>
      </c>
      <c r="C138" s="35">
        <f>(ABS(C134)+ABS(C136))*SIGN(C134)</f>
        <v>26.69</v>
      </c>
      <c r="D138" s="37">
        <f t="shared" ref="D138:F138" si="529">(ABS(D134)+ABS(D136))*SIGN(D134)</f>
        <v>-17.37</v>
      </c>
      <c r="E138" s="35">
        <f t="shared" si="529"/>
        <v>184.17100000000002</v>
      </c>
      <c r="F138" s="35">
        <f t="shared" si="529"/>
        <v>-293.916</v>
      </c>
      <c r="H138" s="195">
        <v>11</v>
      </c>
      <c r="I138" s="196">
        <f>D140</f>
        <v>-40.255200000000002</v>
      </c>
      <c r="J138" s="196">
        <f>D142</f>
        <v>-35.462500000000006</v>
      </c>
      <c r="K138" s="196">
        <f t="shared" si="522"/>
        <v>59.367672447112795</v>
      </c>
      <c r="L138" s="193" t="str">
        <f>IF(ABS(I138)&lt;=K138,"VERIFICA","NON VERIFICA")</f>
        <v>VERIFICA</v>
      </c>
      <c r="M138" s="193" t="str">
        <f>IF(ABS(J138)&lt;=K138,"VERIFICA","NON VERIFICA")</f>
        <v>VERIFICA</v>
      </c>
      <c r="N138" s="196">
        <f>$N$155</f>
        <v>78.793474915358573</v>
      </c>
      <c r="O138" s="193" t="str">
        <f>IF(ABS(I138)&lt;=N138,"VERIFICA","NON VERIFICA")</f>
        <v>VERIFICA</v>
      </c>
      <c r="P138" s="193" t="str">
        <f>IF(ABS(J138)&lt;=N138,"VERIFICA","NON VERIFICA")</f>
        <v>VERIFICA</v>
      </c>
      <c r="Q138" s="195">
        <v>11</v>
      </c>
      <c r="R138" s="198">
        <f>D145</f>
        <v>4.1957127712941675</v>
      </c>
      <c r="S138" s="198">
        <f>D146</f>
        <v>0</v>
      </c>
      <c r="T138" s="331"/>
      <c r="U138" s="195">
        <v>11</v>
      </c>
      <c r="V138" s="198">
        <f>3*fi!$B$6</f>
        <v>6.0288000000000004</v>
      </c>
      <c r="W138" s="199" t="s">
        <v>95</v>
      </c>
      <c r="X138" s="198">
        <f>3*fi!$B$6</f>
        <v>6.0288000000000004</v>
      </c>
      <c r="Y138" s="199" t="s">
        <v>95</v>
      </c>
      <c r="Z138" s="198">
        <f t="shared" ref="Z138" si="530">40*28*1.4/450</f>
        <v>3.4844444444444442</v>
      </c>
      <c r="AA138" s="198" t="s">
        <v>96</v>
      </c>
      <c r="AB138" s="198">
        <f>X138+40*28*(3.5/450)</f>
        <v>14.739911111111111</v>
      </c>
      <c r="AC138" s="198" t="s">
        <v>96</v>
      </c>
      <c r="AD138" s="296" t="str">
        <f>IF((25*V138)/100&lt;=X138,"VERIFICA","NON VERIFICA")</f>
        <v>VERIFICA</v>
      </c>
      <c r="AE138" s="296"/>
      <c r="AF138" s="296" t="str">
        <f>IF((50*V138)/100&lt;=X138,"VERIFICA","NON VERIFICA")</f>
        <v>VERIFICA</v>
      </c>
      <c r="AG138" s="296"/>
      <c r="AH138" s="192">
        <f>(V138*100*391.3)/(40*10*($F$157)*10*14.17)</f>
        <v>0.17342018348623855</v>
      </c>
      <c r="AI138" s="192">
        <f t="shared" ref="AI138:AI140" si="531">X138/V138</f>
        <v>1</v>
      </c>
      <c r="AJ138" s="192">
        <f t="shared" ref="AJ138:AJ139" si="532">0.0035*AI138/0.00196</f>
        <v>1.7857142857142858</v>
      </c>
      <c r="AK138" s="200">
        <v>0.81</v>
      </c>
      <c r="AL138" s="201">
        <f t="shared" ref="AL138" si="533">(AH138/(2*AK138))*((1-AJ138)+SQRT((1-AJ138)^2+(4*AK138*AJ138*0.04)/(AH138*(0.28-0.04))))*(0.28-0.04)</f>
        <v>4.367088233304172E-2</v>
      </c>
      <c r="AM138" s="202">
        <f t="shared" ref="AM138:AM140" si="534">(AL138-0.04)*0.0035/AL138</f>
        <v>2.9420262379093403E-4</v>
      </c>
      <c r="AN138" s="202">
        <v>1.9599999999999999E-3</v>
      </c>
      <c r="AO138" s="200" t="str">
        <f t="shared" ref="AO138:AO140" si="535">IF(AM138&lt;AN138, "VERIFICA","NON VERIFICA")</f>
        <v>VERIFICA</v>
      </c>
      <c r="AP138" s="200">
        <v>0.41599999999999998</v>
      </c>
      <c r="AQ138" s="192">
        <f>(AL138-0.04)*0.0035/(AL138*0.00196)</f>
        <v>0.15010337948517041</v>
      </c>
      <c r="AR138" s="192">
        <f>(V138*100*0.9*391.3*($F$157)*10)*10^-6</f>
        <v>50.955899904000006</v>
      </c>
      <c r="AS138" s="192">
        <f>((V138*100*(($F$157)*10-AP138*AL138*1000)+AQ138*X138*100*(AP138*AL138*1000-0.04*1000))*391.3)*10^-6</f>
        <v>51.558811746908773</v>
      </c>
      <c r="AT138" s="192">
        <f>(X138*100*391.3)/(40*10*($F$157)*10*14.17)</f>
        <v>0.17342018348623855</v>
      </c>
      <c r="AU138" s="192">
        <f t="shared" ref="AU138:AU140" si="536">V138/X138</f>
        <v>1</v>
      </c>
      <c r="AV138" s="192">
        <f t="shared" ref="AV138:AV140" si="537">0.0035*AU138/0.00196</f>
        <v>1.7857142857142858</v>
      </c>
      <c r="AW138" s="200">
        <v>0.81</v>
      </c>
      <c r="AX138" s="192">
        <f t="shared" ref="AX138" si="538">(AT138/(2*AW138))*((1-AV138)+SQRT((1-AV138)^2+(4*AW138*AV138*0.04)/(AT138*(0.24))))*(0.24)</f>
        <v>4.3670882333041713E-2</v>
      </c>
      <c r="AY138" s="202">
        <f t="shared" ref="AY138:AY140" si="539">(AX138-0.04)*0.0035/AX138</f>
        <v>2.9420262379093348E-4</v>
      </c>
      <c r="AZ138" s="202">
        <v>1.9599999999999999E-3</v>
      </c>
      <c r="BA138" s="200" t="str">
        <f t="shared" ref="BA138:BA140" si="540">IF(AY138&lt;AZ138, "VERIFICA","NON VERIFICA")</f>
        <v>VERIFICA</v>
      </c>
      <c r="BB138" s="200">
        <v>0.41599999999999998</v>
      </c>
      <c r="BC138" s="192">
        <f t="shared" ref="BC138:BC140" si="541">(AX138-0.04)*0.0035/(AX138*0.00196)</f>
        <v>0.15010337948517014</v>
      </c>
      <c r="BD138" s="192">
        <f>(X138*100*0.9*391.3*($F$157)*10)*10^-6</f>
        <v>50.955899904000006</v>
      </c>
      <c r="BE138" s="192">
        <f>((X138*100*(($F$157)*10-BB138*AX138*1000)+BC138*V138*100*(BB138*AX138*1000-0.04*1000))*391.3)*10^-6</f>
        <v>51.558811746908781</v>
      </c>
      <c r="BF138" s="301"/>
      <c r="BG138" s="191">
        <f t="shared" si="523"/>
        <v>51.558811746908781</v>
      </c>
      <c r="BH138" s="192">
        <f t="shared" si="524"/>
        <v>51.558811746908773</v>
      </c>
      <c r="BI138" s="303"/>
      <c r="BJ138" s="303"/>
      <c r="BK138" s="303"/>
      <c r="BL138" s="291"/>
      <c r="BM138" s="305"/>
      <c r="BN138" s="307"/>
      <c r="BO138" s="305"/>
      <c r="BP138" s="291"/>
      <c r="BQ138" s="291"/>
      <c r="BR138" s="291"/>
      <c r="BS138" s="291"/>
      <c r="BT138" s="291"/>
      <c r="BU138" s="240" t="str">
        <f>IF(BL138&lt;=$N$156,"VERIFICA","NON VERIFICA")</f>
        <v>VERIFICA</v>
      </c>
      <c r="BV138" s="240"/>
      <c r="BW138" s="240"/>
      <c r="BX138" s="240" t="str">
        <f>IF(BL138&lt;=$X$158,"VERIFICA","NON VERIFICA")</f>
        <v>VERIFICA</v>
      </c>
      <c r="BY138" s="240"/>
      <c r="BZ138" s="240"/>
      <c r="CA138" s="318"/>
      <c r="CB138" s="236"/>
      <c r="CC138" s="288"/>
      <c r="CD138" s="289"/>
      <c r="CE138" s="289"/>
    </row>
    <row r="139" spans="1:85" ht="16.5" x14ac:dyDescent="0.35">
      <c r="B139" s="32" t="s">
        <v>75</v>
      </c>
      <c r="C139" s="35">
        <f>(ABS(C138)+0.3*ABS(C137))*SIGN(C138)</f>
        <v>27.040700000000001</v>
      </c>
      <c r="D139" s="37">
        <f>(ABS(D138)+0.3*ABS(D137))*SIGN(D138)</f>
        <v>-17.5962</v>
      </c>
      <c r="E139" s="35">
        <f>(ABS(E138)+0.3*ABS(E137))*SIGN(E138)</f>
        <v>186.58960000000002</v>
      </c>
      <c r="F139" s="35">
        <f>(ABS(F138)+0.3*ABS(F137))*SIGN(F138)</f>
        <v>-297.79739999999998</v>
      </c>
      <c r="H139" s="137">
        <v>11</v>
      </c>
      <c r="I139" s="138">
        <f>E141</f>
        <v>-218.0446</v>
      </c>
      <c r="J139" s="138">
        <f>E142</f>
        <v>-196.21677999999994</v>
      </c>
      <c r="K139" s="63">
        <f>$J$154</f>
        <v>336.7260171609679</v>
      </c>
      <c r="L139" s="140" t="str">
        <f>IF(ABS(I139)&lt;=K139,"VERIFICA","NON VERIFICA")</f>
        <v>VERIFICA</v>
      </c>
      <c r="M139" s="140" t="str">
        <f>IF(ABS(J139)&lt;=K139,"VERIFICA","NON VERIFICA")</f>
        <v>VERIFICA</v>
      </c>
      <c r="N139" s="63">
        <f>$J$155</f>
        <v>446.90674053554949</v>
      </c>
      <c r="O139" s="140" t="str">
        <f>IF(ABS(I139)&lt;=N139,"VERIFICA","NON VERIFICA")</f>
        <v>VERIFICA</v>
      </c>
      <c r="P139" s="140" t="str">
        <f>IF(ABS(J139)&lt;=N139,"VERIFICA","NON VERIFICA")</f>
        <v>VERIFICA</v>
      </c>
      <c r="Q139" s="137">
        <v>11</v>
      </c>
      <c r="R139" s="68">
        <f>E145</f>
        <v>8.4418931628233924</v>
      </c>
      <c r="S139" s="68">
        <f>E146</f>
        <v>6.3376021050439659</v>
      </c>
      <c r="T139" s="254">
        <f>E147</f>
        <v>10.201899736783458</v>
      </c>
      <c r="U139" s="137">
        <v>11</v>
      </c>
      <c r="V139" s="235">
        <f>2*fi!$B$6+1*fi!$B$8</f>
        <v>7.1592000000000002</v>
      </c>
      <c r="W139" s="73" t="s">
        <v>101</v>
      </c>
      <c r="X139" s="141">
        <f>3*fi!$B$6+1*fi!$B$8</f>
        <v>9.1688000000000009</v>
      </c>
      <c r="Y139" s="73" t="s">
        <v>102</v>
      </c>
      <c r="Z139" s="141">
        <f>30*70*1.4/450</f>
        <v>6.5333333333333332</v>
      </c>
      <c r="AA139" s="141" t="s">
        <v>96</v>
      </c>
      <c r="AB139" s="141">
        <f>X139+30*70*(3.5/450)</f>
        <v>25.502133333333333</v>
      </c>
      <c r="AC139" s="141" t="s">
        <v>96</v>
      </c>
      <c r="AD139" s="263" t="str">
        <f>IF((25*V139)/100&lt;=X139,"VERIFICA","NON VERIFICA")</f>
        <v>VERIFICA</v>
      </c>
      <c r="AE139" s="263"/>
      <c r="AF139" s="295" t="str">
        <f>IF((50*V139)/100&lt;=X139,"VERIFICA","NON VERIFICA")</f>
        <v>VERIFICA</v>
      </c>
      <c r="AG139" s="315"/>
      <c r="AH139" s="74">
        <f>(V139*100*391.3)/(30*10*($B$157)*10*14.17)</f>
        <v>9.9847984431470679E-2</v>
      </c>
      <c r="AI139" s="74">
        <f t="shared" si="531"/>
        <v>1.2807017543859649</v>
      </c>
      <c r="AJ139" s="74">
        <f t="shared" si="532"/>
        <v>2.2869674185463658</v>
      </c>
      <c r="AK139" s="177">
        <v>0.81</v>
      </c>
      <c r="AL139" s="178">
        <f>(AH139/(2*AK139))*((1-AJ139)+SQRT((1-AJ139)^2+(4*AK139*AJ139*0.04)/(AH139*(0.7-0.04))))*(0.7-0.04)</f>
        <v>4.8559800234465905E-2</v>
      </c>
      <c r="AM139" s="179">
        <f t="shared" si="534"/>
        <v>6.1695683828960006E-4</v>
      </c>
      <c r="AN139" s="179">
        <v>1.9599999999999999E-3</v>
      </c>
      <c r="AO139" s="177" t="str">
        <f t="shared" si="535"/>
        <v>VERIFICA</v>
      </c>
      <c r="AP139" s="177">
        <v>0.41599999999999998</v>
      </c>
      <c r="AQ139" s="74">
        <f>(AL139-0.04)*0.0035/(AL139*0.00196)</f>
        <v>0.3147738970865307</v>
      </c>
      <c r="AR139" s="74">
        <f>(V139*100*0.9*391.3*($B$157)*10)*10^-6</f>
        <v>166.40286062400003</v>
      </c>
      <c r="AS139" s="74">
        <f>((V139*100*(($B$157)*10-AP139*AL139*1000)+AQ139*X139*100*(AP139*AL139*1000-0.04*1000))*391.3)*10^-6</f>
        <v>176.99702852283713</v>
      </c>
      <c r="AT139" s="74">
        <f>(X139*100*391.3)/(30*10*($B$157)*10*14.17)</f>
        <v>0.127875488833287</v>
      </c>
      <c r="AU139" s="74">
        <f t="shared" si="536"/>
        <v>0.78082191780821908</v>
      </c>
      <c r="AV139" s="74">
        <f t="shared" si="537"/>
        <v>1.3943248532289627</v>
      </c>
      <c r="AW139" s="177">
        <v>0.81</v>
      </c>
      <c r="AX139" s="74">
        <f>(AT139/(2*AW139))*((1-AV139)+SQRT((1-AV139)^2+(4*AW139*AV139*0.04)/(AT139*(0.66))))*(0.66)</f>
        <v>5.8407853184046538E-2</v>
      </c>
      <c r="AY139" s="179">
        <f t="shared" si="539"/>
        <v>1.103062047857642E-3</v>
      </c>
      <c r="AZ139" s="179">
        <v>1.9599999999999999E-3</v>
      </c>
      <c r="BA139" s="177" t="str">
        <f t="shared" si="540"/>
        <v>VERIFICA</v>
      </c>
      <c r="BB139" s="177">
        <v>0.41599999999999998</v>
      </c>
      <c r="BC139" s="74">
        <f t="shared" si="541"/>
        <v>0.56278675911104192</v>
      </c>
      <c r="BD139" s="74">
        <f>(X139*100*0.9*391.3*($B$157)*10)*10^-6</f>
        <v>213.11243553599999</v>
      </c>
      <c r="BE139" s="74">
        <f>((X139*100*(($B$157)*10-BB139*AX139*1000)+BC139*V139*100*(BB139*AX139*1000-0.04*1000))*391.3)*10^-6</f>
        <v>225.59858511527472</v>
      </c>
      <c r="BF139" s="325">
        <f>K40</f>
        <v>20.399999999999999</v>
      </c>
      <c r="BG139" s="194">
        <f t="shared" si="523"/>
        <v>225.59858511527472</v>
      </c>
      <c r="BH139" s="74">
        <f t="shared" si="524"/>
        <v>176.99702852283713</v>
      </c>
      <c r="BI139" s="325">
        <f>(BF139*$AT$3/2)+(BH139+ABS(BG140))/$AT$3</f>
        <v>154.39293991620968</v>
      </c>
      <c r="BJ139" s="325">
        <f>(BF139*$AT$3/2)+(ABS(BG139)+BH140)/$AT$3</f>
        <v>154.42294549795128</v>
      </c>
      <c r="BK139" s="325">
        <f>MAX(ABS(F40),ABS(F41))</f>
        <v>74.679000000000002</v>
      </c>
      <c r="BL139" s="327">
        <f>MAX(BI139,BJ139,BK139)</f>
        <v>154.42294549795128</v>
      </c>
      <c r="BM139" s="336">
        <f>BL139*10/(0.9*(0.66)*391.3*2)</f>
        <v>3.3218922657435428</v>
      </c>
      <c r="BN139" s="318">
        <v>8</v>
      </c>
      <c r="BO139" s="336">
        <f>fi!$B$2</f>
        <v>0.50240000000000007</v>
      </c>
      <c r="BP139" s="247">
        <f>0.66/4</f>
        <v>0.16500000000000001</v>
      </c>
      <c r="BQ139" s="247">
        <f t="shared" ref="BQ139" si="542">0.225</f>
        <v>0.22500000000000001</v>
      </c>
      <c r="BR139" s="247">
        <f t="shared" ref="BR139" si="543">8*0.016</f>
        <v>0.128</v>
      </c>
      <c r="BS139" s="247">
        <f t="shared" ref="BS139" si="544">24*0.008</f>
        <v>0.192</v>
      </c>
      <c r="BT139" s="247">
        <f t="shared" ref="BT139" si="545">MIN(BP139:BS139)</f>
        <v>0.128</v>
      </c>
      <c r="BU139" s="240" t="str">
        <f>IF(BL139&lt;=$J$156,"VERIFICA","NON VERIFICA")</f>
        <v>VERIFICA</v>
      </c>
      <c r="BV139" s="240"/>
      <c r="BW139" s="240"/>
      <c r="BX139" s="240" t="str">
        <f>IF(BL139&lt;=$V$159,"VERIFICA","NON VERIFICA")</f>
        <v>VERIFICA</v>
      </c>
      <c r="BY139" s="240"/>
      <c r="BZ139" s="240"/>
      <c r="CA139" s="318">
        <v>20</v>
      </c>
      <c r="CB139" s="236"/>
      <c r="CC139" s="238"/>
      <c r="CD139" s="239"/>
      <c r="CE139" s="239"/>
    </row>
    <row r="140" spans="1:85" ht="16.5" x14ac:dyDescent="0.35">
      <c r="B140" s="32" t="s">
        <v>37</v>
      </c>
      <c r="C140" s="35">
        <f>C132+C139</f>
        <v>7.5287000000000006</v>
      </c>
      <c r="D140" s="37">
        <f t="shared" ref="D140:F140" si="546">D132+D139</f>
        <v>-40.255200000000002</v>
      </c>
      <c r="E140" s="35">
        <f t="shared" si="546"/>
        <v>155.13460000000003</v>
      </c>
      <c r="F140" s="35">
        <f t="shared" si="546"/>
        <v>-337.9984</v>
      </c>
      <c r="H140" s="137">
        <v>18</v>
      </c>
      <c r="I140" s="138">
        <f>F140</f>
        <v>-337.9984</v>
      </c>
      <c r="J140" s="138">
        <f>F142</f>
        <v>-279.37999999999988</v>
      </c>
      <c r="K140" s="63">
        <f>$J$154</f>
        <v>336.7260171609679</v>
      </c>
      <c r="L140" s="135" t="str">
        <f>IF(ABS(I140)&lt;=K140,"VERIFICA","NON VERIFICA")</f>
        <v>NON VERIFICA</v>
      </c>
      <c r="M140" s="140" t="str">
        <f>IF(ABS(J140)&lt;=K140,"VERIFICA","NON VERIFICA")</f>
        <v>VERIFICA</v>
      </c>
      <c r="N140" s="63">
        <f>$J$155</f>
        <v>446.90674053554949</v>
      </c>
      <c r="O140" s="140" t="str">
        <f>IF(ABS(I140)&lt;=N140,"VERIFICA","NON VERIFICA")</f>
        <v>VERIFICA</v>
      </c>
      <c r="P140" s="140" t="str">
        <f>IF(ABS(J140)&lt;=N140,"VERIFICA","NON VERIFICA")</f>
        <v>VERIFICA</v>
      </c>
      <c r="Q140" s="137">
        <v>18</v>
      </c>
      <c r="R140" s="68">
        <f>F145</f>
        <v>12.01984922915155</v>
      </c>
      <c r="S140" s="68">
        <f>F146</f>
        <v>10.201899736783458</v>
      </c>
      <c r="T140" s="257"/>
      <c r="U140" s="137">
        <v>18</v>
      </c>
      <c r="V140" s="141">
        <f>2*fi!$B$6+2*fi!$B$8</f>
        <v>10.299200000000001</v>
      </c>
      <c r="W140" s="73" t="s">
        <v>127</v>
      </c>
      <c r="X140" s="141">
        <f>3*fi!$B$6+2*fi!$B$8</f>
        <v>12.308800000000002</v>
      </c>
      <c r="Y140" s="73" t="s">
        <v>105</v>
      </c>
      <c r="Z140" s="141">
        <f>30*70*1.4/450</f>
        <v>6.5333333333333332</v>
      </c>
      <c r="AA140" s="141" t="s">
        <v>96</v>
      </c>
      <c r="AB140" s="141">
        <f>X140+30*70*(3.5/450)</f>
        <v>28.642133333333334</v>
      </c>
      <c r="AC140" s="141" t="s">
        <v>96</v>
      </c>
      <c r="AD140" s="263" t="str">
        <f>IF((25*V140)/100&lt;=X140,"VERIFICA","NON VERIFICA")</f>
        <v>VERIFICA</v>
      </c>
      <c r="AE140" s="263"/>
      <c r="AF140" s="263" t="str">
        <f>IF((50*V140)/100&lt;=X140,"VERIFICA","NON VERIFICA")</f>
        <v>VERIFICA</v>
      </c>
      <c r="AG140" s="263"/>
      <c r="AH140" s="74">
        <f>(V140*100*391.3)/(30*10*($B$157)*10*14.17)</f>
        <v>0.14364096005930871</v>
      </c>
      <c r="AI140" s="74">
        <f t="shared" si="531"/>
        <v>1.1951219512195121</v>
      </c>
      <c r="AJ140" s="74">
        <f>0.0035*AI140/0.00196</f>
        <v>2.1341463414634148</v>
      </c>
      <c r="AK140" s="177">
        <v>0.81</v>
      </c>
      <c r="AL140" s="178">
        <f>(AH140/(2*AK140))*((1-AJ140)+SQRT((1-AJ140)^2+(4*AK140*AJ140*0.04)/(AH140*(0.7-0.04))))*(0.7-0.04)</f>
        <v>5.36141217462201E-2</v>
      </c>
      <c r="AM140" s="179">
        <f t="shared" si="534"/>
        <v>8.8874767616854092E-4</v>
      </c>
      <c r="AN140" s="179">
        <v>1.9599999999999999E-3</v>
      </c>
      <c r="AO140" s="177" t="str">
        <f t="shared" si="535"/>
        <v>VERIFICA</v>
      </c>
      <c r="AP140" s="177">
        <v>0.41599999999999998</v>
      </c>
      <c r="AQ140" s="74">
        <f t="shared" ref="AQ140" si="547">(AL140-0.04)*0.0035/(AL140*0.00196)</f>
        <v>0.45344269192272496</v>
      </c>
      <c r="AR140" s="74">
        <f>(V140*100*0.9*391.3*($B$157)*10)*10^-6</f>
        <v>239.38657142400001</v>
      </c>
      <c r="AS140" s="74">
        <f>((V140*100*(($B$157)*10-AP140*AL140*1000)+AQ140*X140*100*(AP140*AL140*1000-0.04*1000))*391.3)*10^-6</f>
        <v>253.13172780081328</v>
      </c>
      <c r="AT140" s="74">
        <f>(X140*100*391.3)/(30*10*($B$157)*10*14.17)</f>
        <v>0.17166846446112502</v>
      </c>
      <c r="AU140" s="74">
        <f t="shared" si="536"/>
        <v>0.83673469387755095</v>
      </c>
      <c r="AV140" s="74">
        <f t="shared" si="537"/>
        <v>1.4941690962099126</v>
      </c>
      <c r="AW140" s="177">
        <v>0.81</v>
      </c>
      <c r="AX140" s="74">
        <f>(AT140/(2*AW140))*((1-AV140)+SQRT((1-AV140)^2+(4*AW140*AV140*0.04)/(AT140*(0.66))))*(0.66)</f>
        <v>6.3185768964675038E-2</v>
      </c>
      <c r="AY140" s="179">
        <f t="shared" si="539"/>
        <v>1.2843112097239945E-3</v>
      </c>
      <c r="AZ140" s="179">
        <v>1.9599999999999999E-3</v>
      </c>
      <c r="BA140" s="177" t="str">
        <f t="shared" si="540"/>
        <v>VERIFICA</v>
      </c>
      <c r="BB140" s="177">
        <v>0.41599999999999998</v>
      </c>
      <c r="BC140" s="74">
        <f t="shared" si="541"/>
        <v>0.65526082128775243</v>
      </c>
      <c r="BD140" s="74">
        <f>(X140*100*0.9*391.3*($B$157)*10)*10^-6</f>
        <v>286.096146336</v>
      </c>
      <c r="BE140" s="74">
        <f>((X140*100*(($B$157)*10-BB140*AX140*1000)+BC140*V140*100*(BB140*AX140*1000-0.04*1000))*391.3)*10^-6</f>
        <v>301.60276011267501</v>
      </c>
      <c r="BF140" s="326"/>
      <c r="BG140" s="194">
        <f t="shared" si="523"/>
        <v>301.60276011267501</v>
      </c>
      <c r="BH140" s="74">
        <f t="shared" si="524"/>
        <v>253.13172780081328</v>
      </c>
      <c r="BI140" s="326"/>
      <c r="BJ140" s="326"/>
      <c r="BK140" s="326"/>
      <c r="BL140" s="327"/>
      <c r="BM140" s="336"/>
      <c r="BN140" s="318"/>
      <c r="BO140" s="336"/>
      <c r="BP140" s="247"/>
      <c r="BQ140" s="247"/>
      <c r="BR140" s="247"/>
      <c r="BS140" s="247"/>
      <c r="BT140" s="247"/>
      <c r="BU140" s="240" t="str">
        <f>IF(BL140&lt;=$J$156,"VERIFICA","NON VERIFICA")</f>
        <v>VERIFICA</v>
      </c>
      <c r="BV140" s="240"/>
      <c r="BW140" s="240"/>
      <c r="BX140" s="240" t="str">
        <f>IF(BL140&lt;=$V$159,"VERIFICA","NON VERIFICA")</f>
        <v>VERIFICA</v>
      </c>
      <c r="BY140" s="240"/>
      <c r="BZ140" s="240"/>
      <c r="CA140" s="318"/>
      <c r="CB140" s="236"/>
      <c r="CC140" s="238"/>
      <c r="CD140" s="239"/>
      <c r="CE140" s="239"/>
    </row>
    <row r="141" spans="1:85" x14ac:dyDescent="0.25">
      <c r="B141" s="32" t="s">
        <v>38</v>
      </c>
      <c r="C141" s="35">
        <f>C132-C139</f>
        <v>-46.552700000000002</v>
      </c>
      <c r="D141" s="37">
        <f t="shared" ref="D141:F141" si="548">D132-D139</f>
        <v>-5.0627999999999993</v>
      </c>
      <c r="E141" s="35">
        <f t="shared" si="548"/>
        <v>-218.0446</v>
      </c>
      <c r="F141" s="35">
        <f t="shared" si="548"/>
        <v>257.59639999999996</v>
      </c>
    </row>
    <row r="142" spans="1:85" x14ac:dyDescent="0.25">
      <c r="A142" s="44" t="s">
        <v>52</v>
      </c>
      <c r="B142" s="45" t="s">
        <v>53</v>
      </c>
      <c r="C142" s="46">
        <f>MIN(O19:O21)</f>
        <v>-41.935279999999999</v>
      </c>
      <c r="D142" s="47">
        <f>MIN(AL19:AL21)</f>
        <v>-35.462500000000006</v>
      </c>
      <c r="E142" s="46">
        <f>MIN(O39:O41)</f>
        <v>-196.21677999999994</v>
      </c>
      <c r="F142" s="47">
        <f>MIN(AL39:AL41)</f>
        <v>-279.37999999999988</v>
      </c>
    </row>
    <row r="143" spans="1:85" x14ac:dyDescent="0.25">
      <c r="A143" s="49"/>
      <c r="B143" s="45" t="s">
        <v>54</v>
      </c>
      <c r="C143" s="46">
        <f>MAX(O19:O21)</f>
        <v>9.6663800000000002</v>
      </c>
      <c r="D143" s="47">
        <f>MAX(AL19:AL21)</f>
        <v>-2.7530000000000285</v>
      </c>
      <c r="E143" s="46">
        <f>MAX(O39:O41)</f>
        <v>147.30628000000002</v>
      </c>
      <c r="F143" s="47">
        <f>MAX(AL39:AL41)</f>
        <v>237.12500000000003</v>
      </c>
    </row>
    <row r="144" spans="1:85" x14ac:dyDescent="0.25">
      <c r="C144" s="24">
        <f>MAX(O19:AL21)</f>
        <v>20.156923999999997</v>
      </c>
      <c r="D144" s="25"/>
      <c r="E144" s="259">
        <f>MAX(O39:AL41)</f>
        <v>237.12500000000003</v>
      </c>
      <c r="F144" s="259"/>
    </row>
    <row r="145" spans="1:24" x14ac:dyDescent="0.25">
      <c r="B145" s="26" t="s">
        <v>55</v>
      </c>
      <c r="C145" s="27">
        <f>ABS(C142*$F$158)</f>
        <v>4.9615337289755894</v>
      </c>
      <c r="D145" s="27">
        <f>ABS(D142*$F$158)</f>
        <v>4.1957127712941675</v>
      </c>
      <c r="E145" s="27">
        <f>ABS(E142*$B$158)</f>
        <v>8.4418931628233924</v>
      </c>
      <c r="F145" s="27">
        <f>ABS(F142*$B$158)</f>
        <v>12.01984922915155</v>
      </c>
    </row>
    <row r="146" spans="1:24" x14ac:dyDescent="0.25">
      <c r="B146" s="26" t="s">
        <v>56</v>
      </c>
      <c r="C146" s="27">
        <f>ABS(C143*$F$158)</f>
        <v>1.1436687773897076</v>
      </c>
      <c r="D146" s="27"/>
      <c r="E146" s="27">
        <f>ABS(E143*$B$158)</f>
        <v>6.3376021050439659</v>
      </c>
      <c r="F146" s="27">
        <f>ABS(F143*$B$158)</f>
        <v>10.201899736783458</v>
      </c>
    </row>
    <row r="147" spans="1:24" x14ac:dyDescent="0.25">
      <c r="B147" s="56" t="s">
        <v>79</v>
      </c>
      <c r="C147" s="260">
        <f>ABS(C144*$F$158)</f>
        <v>2.3848477534524042</v>
      </c>
      <c r="D147" s="260"/>
      <c r="E147" s="260">
        <f>ABS(E144*$B$158)</f>
        <v>10.201899736783458</v>
      </c>
      <c r="F147" s="260"/>
    </row>
    <row r="152" spans="1:24" x14ac:dyDescent="0.25">
      <c r="A152" s="240" t="s">
        <v>108</v>
      </c>
      <c r="B152" s="240"/>
      <c r="C152" s="240"/>
      <c r="D152" s="240"/>
      <c r="E152" s="240"/>
      <c r="F152" s="240"/>
      <c r="H152" s="240" t="s">
        <v>82</v>
      </c>
      <c r="I152" s="240"/>
      <c r="J152" s="240"/>
      <c r="K152" s="240"/>
      <c r="L152" s="240"/>
      <c r="M152" s="240"/>
      <c r="N152" s="240"/>
      <c r="Q152" s="186"/>
      <c r="R152" s="186"/>
      <c r="S152" s="186"/>
      <c r="T152" s="226" t="s">
        <v>73</v>
      </c>
      <c r="U152" s="226" t="s">
        <v>72</v>
      </c>
      <c r="V152" s="226" t="s">
        <v>69</v>
      </c>
      <c r="W152" s="226" t="s">
        <v>71</v>
      </c>
      <c r="X152" s="226" t="s">
        <v>74</v>
      </c>
    </row>
    <row r="153" spans="1:24" ht="18" x14ac:dyDescent="0.35">
      <c r="A153" s="139" t="s">
        <v>57</v>
      </c>
      <c r="B153" s="139">
        <f>ROUND(450/1.15,1)</f>
        <v>391.3</v>
      </c>
      <c r="C153" s="139">
        <f>ROUND(450/1.15,1)</f>
        <v>391.3</v>
      </c>
      <c r="D153" s="139">
        <f>ROUND(450/1.15,1)</f>
        <v>391.3</v>
      </c>
      <c r="E153" s="139">
        <f>ROUND(450/1.15,1)</f>
        <v>391.3</v>
      </c>
      <c r="F153" s="139">
        <f>ROUND(450/1.15,1)</f>
        <v>391.3</v>
      </c>
      <c r="H153" s="240" t="s">
        <v>70</v>
      </c>
      <c r="I153" s="240"/>
      <c r="J153" s="139" t="s">
        <v>69</v>
      </c>
      <c r="K153" s="139" t="s">
        <v>71</v>
      </c>
      <c r="L153" s="139" t="s">
        <v>72</v>
      </c>
      <c r="M153" s="139" t="s">
        <v>73</v>
      </c>
      <c r="N153" s="139" t="s">
        <v>74</v>
      </c>
      <c r="Q153" s="226" t="s">
        <v>220</v>
      </c>
      <c r="R153" s="226"/>
      <c r="S153" s="226" t="s">
        <v>217</v>
      </c>
      <c r="T153" s="226" t="s">
        <v>213</v>
      </c>
      <c r="U153" s="226" t="s">
        <v>213</v>
      </c>
      <c r="V153" s="226" t="s">
        <v>213</v>
      </c>
      <c r="W153" s="226" t="s">
        <v>213</v>
      </c>
      <c r="X153" s="226" t="s">
        <v>213</v>
      </c>
    </row>
    <row r="154" spans="1:24" x14ac:dyDescent="0.25">
      <c r="A154" s="139" t="s">
        <v>70</v>
      </c>
      <c r="B154" s="139" t="s">
        <v>69</v>
      </c>
      <c r="C154" s="139" t="s">
        <v>71</v>
      </c>
      <c r="D154" s="139" t="s">
        <v>72</v>
      </c>
      <c r="E154" s="139" t="s">
        <v>73</v>
      </c>
      <c r="F154" s="139" t="s">
        <v>74</v>
      </c>
      <c r="H154" s="139" t="s">
        <v>63</v>
      </c>
      <c r="I154" s="139" t="s">
        <v>62</v>
      </c>
      <c r="J154" s="63">
        <f>0.3*(B157/100)^2/0.0197^2</f>
        <v>336.7260171609679</v>
      </c>
      <c r="K154" s="63">
        <f>0.8*(C157/100)^2/0.0197^2</f>
        <v>118.73534489422559</v>
      </c>
      <c r="L154" s="63">
        <f>0.3*(D157/100)^2/0.0197^2</f>
        <v>242.41799582571059</v>
      </c>
      <c r="M154" s="63">
        <f>0.3*(E157/100)^2/0.0197^2</f>
        <v>163.57030585688887</v>
      </c>
      <c r="N154" s="63">
        <f>0.4*(F157/100)^2/0.0197^2</f>
        <v>59.367672447112795</v>
      </c>
      <c r="Q154" s="226" t="s">
        <v>214</v>
      </c>
      <c r="R154" s="226" t="s">
        <v>216</v>
      </c>
      <c r="S154" s="226" t="s">
        <v>218</v>
      </c>
      <c r="T154" s="226" t="s">
        <v>219</v>
      </c>
      <c r="U154" s="226" t="s">
        <v>219</v>
      </c>
      <c r="V154" s="226" t="s">
        <v>219</v>
      </c>
      <c r="W154" s="226" t="s">
        <v>219</v>
      </c>
      <c r="X154" s="226" t="s">
        <v>219</v>
      </c>
    </row>
    <row r="155" spans="1:24" x14ac:dyDescent="0.25">
      <c r="A155" s="139" t="s">
        <v>58</v>
      </c>
      <c r="B155" s="139">
        <v>70</v>
      </c>
      <c r="C155" s="139">
        <v>28</v>
      </c>
      <c r="D155" s="139">
        <v>60</v>
      </c>
      <c r="E155" s="139">
        <v>50</v>
      </c>
      <c r="F155" s="139">
        <v>28</v>
      </c>
      <c r="H155" s="139" t="s">
        <v>68</v>
      </c>
      <c r="I155" s="139" t="s">
        <v>62</v>
      </c>
      <c r="J155" s="63">
        <f>0.3*(B157/100)^2/0.0171^2</f>
        <v>446.90674053554949</v>
      </c>
      <c r="K155" s="63">
        <f>0.8*(C157/100)^2/0.0171^2</f>
        <v>157.58694983071715</v>
      </c>
      <c r="L155" s="63">
        <f>0.3*(D157/100)^2/0.0171^2</f>
        <v>321.74002257104752</v>
      </c>
      <c r="M155" s="63">
        <f>0.3*(E157/100)^2/0.0171^2</f>
        <v>217.09243869908687</v>
      </c>
      <c r="N155" s="63">
        <f>0.4*(F157/100)^2/0.0171^2</f>
        <v>78.793474915358573</v>
      </c>
      <c r="Q155" s="226" t="s">
        <v>215</v>
      </c>
      <c r="R155" s="1">
        <v>6</v>
      </c>
      <c r="S155" s="63">
        <f t="shared" ref="S155:S160" si="549">100/R155*0.5*2</f>
        <v>16.666666666666668</v>
      </c>
      <c r="T155" s="218">
        <f>0.9*46*S155*391.3*2/1000</f>
        <v>539.99400000000003</v>
      </c>
      <c r="U155" s="218">
        <f>0.9*56*S155*391.3*2/1000</f>
        <v>657.38400000000001</v>
      </c>
      <c r="V155" s="218">
        <f>0.9*66*S155*391.3*2/1000</f>
        <v>774.774</v>
      </c>
      <c r="W155" s="218">
        <f>0.9*24*S155*391.3*2/1000</f>
        <v>281.73600000000005</v>
      </c>
      <c r="X155" s="218">
        <f>0.9*24*S155*391.3*2/1000</f>
        <v>281.73600000000005</v>
      </c>
    </row>
    <row r="156" spans="1:24" ht="18" x14ac:dyDescent="0.35">
      <c r="A156" s="139" t="s">
        <v>59</v>
      </c>
      <c r="B156" s="139">
        <v>4</v>
      </c>
      <c r="C156" s="139">
        <v>4</v>
      </c>
      <c r="D156" s="139">
        <v>4</v>
      </c>
      <c r="E156" s="139">
        <v>4</v>
      </c>
      <c r="F156" s="139">
        <v>4</v>
      </c>
      <c r="H156" s="185" t="s">
        <v>211</v>
      </c>
      <c r="I156" s="64" t="s">
        <v>210</v>
      </c>
      <c r="J156" s="218">
        <f>0.9*30*66*0.5*14.17*2/(1+2^2)/10</f>
        <v>505.0188</v>
      </c>
      <c r="K156" s="218">
        <f>0.9*80*24*0.5*14.17*2/(1+2^2)/10</f>
        <v>489.71519999999998</v>
      </c>
      <c r="L156" s="218">
        <f>0.9*30*56*0.5*14.17*2/(1+2^2)/10</f>
        <v>428.50079999999997</v>
      </c>
      <c r="M156" s="218">
        <f>0.9*30*46*0.5*14.17*2/(1+2^2)/10</f>
        <v>351.9828</v>
      </c>
      <c r="N156" s="218">
        <f>0.9*40*24*0.5*14.17*2/(1+2^2)/10</f>
        <v>244.85759999999999</v>
      </c>
      <c r="Q156" s="226" t="s">
        <v>215</v>
      </c>
      <c r="R156" s="185">
        <v>8.3000000000000007</v>
      </c>
      <c r="S156" s="63">
        <f t="shared" si="549"/>
        <v>12.048192771084336</v>
      </c>
      <c r="T156" s="218">
        <f>0.9*46*S156*391.3*2/1000</f>
        <v>390.35710843373488</v>
      </c>
      <c r="U156" s="218">
        <f>0.9*56*S156*391.3*2/1000</f>
        <v>475.21734939759028</v>
      </c>
      <c r="V156" s="218">
        <f>0.9*66*S156*391.3*2/1000</f>
        <v>560.0775903614458</v>
      </c>
      <c r="W156" s="218">
        <f>0.9*24*S156*391.3*2/1000</f>
        <v>203.664578313253</v>
      </c>
      <c r="X156" s="218">
        <f>0.9*24*S156*391.3*2/1000</f>
        <v>203.664578313253</v>
      </c>
    </row>
    <row r="157" spans="1:24" x14ac:dyDescent="0.25">
      <c r="A157" s="139" t="s">
        <v>60</v>
      </c>
      <c r="B157" s="139">
        <f>B155-B156</f>
        <v>66</v>
      </c>
      <c r="C157" s="139">
        <f>C155-C156</f>
        <v>24</v>
      </c>
      <c r="D157" s="139">
        <f>D155-D156</f>
        <v>56</v>
      </c>
      <c r="E157" s="139">
        <f>E155-E156</f>
        <v>46</v>
      </c>
      <c r="F157" s="139">
        <f>F155-F156</f>
        <v>24</v>
      </c>
      <c r="Q157" s="226" t="s">
        <v>215</v>
      </c>
      <c r="R157" s="185">
        <v>10</v>
      </c>
      <c r="S157" s="63">
        <f t="shared" si="549"/>
        <v>10</v>
      </c>
      <c r="T157" s="218">
        <f t="shared" ref="T157:T160" si="550">0.9*46*S157*391.3*2/1000</f>
        <v>323.99640000000005</v>
      </c>
      <c r="U157" s="218">
        <f t="shared" ref="U157:U160" si="551">0.9*56*S157*391.3*2/1000</f>
        <v>394.43040000000002</v>
      </c>
      <c r="V157" s="218">
        <f t="shared" ref="V157:V160" si="552">0.9*66*S157*391.3*2/1000</f>
        <v>464.86440000000005</v>
      </c>
      <c r="W157" s="218">
        <f t="shared" ref="W157:W160" si="553">0.9*24*S157*391.3*2/1000</f>
        <v>169.04160000000002</v>
      </c>
      <c r="X157" s="218">
        <f t="shared" ref="X157:X160" si="554">0.9*24*S157*391.3*2/1000</f>
        <v>169.04160000000002</v>
      </c>
    </row>
    <row r="158" spans="1:24" x14ac:dyDescent="0.25">
      <c r="A158" s="139" t="s">
        <v>61</v>
      </c>
      <c r="B158" s="139">
        <f>1000/0.9/B157/B153</f>
        <v>4.3023298837252325E-2</v>
      </c>
      <c r="C158" s="139">
        <f>1000/0.9/C157/C153</f>
        <v>0.1183140718024439</v>
      </c>
      <c r="D158" s="139">
        <f>1000/0.9/D157/D153</f>
        <v>5.0706030772475957E-2</v>
      </c>
      <c r="E158" s="139">
        <f>1000/0.9/E157/E153</f>
        <v>6.1729080940405509E-2</v>
      </c>
      <c r="F158" s="139">
        <f>1000/0.9/F157/F153</f>
        <v>0.1183140718024439</v>
      </c>
      <c r="Q158" s="226" t="s">
        <v>215</v>
      </c>
      <c r="R158" s="185">
        <v>15</v>
      </c>
      <c r="S158" s="63">
        <f t="shared" si="549"/>
        <v>6.666666666666667</v>
      </c>
      <c r="T158" s="218">
        <f t="shared" si="550"/>
        <v>215.99760000000001</v>
      </c>
      <c r="U158" s="218">
        <f t="shared" si="551"/>
        <v>262.95360000000005</v>
      </c>
      <c r="V158" s="218">
        <f t="shared" si="552"/>
        <v>309.90960000000001</v>
      </c>
      <c r="W158" s="218">
        <f t="shared" si="553"/>
        <v>112.69440000000003</v>
      </c>
      <c r="X158" s="218">
        <f t="shared" si="554"/>
        <v>112.69440000000003</v>
      </c>
    </row>
    <row r="159" spans="1:24" x14ac:dyDescent="0.25">
      <c r="Q159" s="226" t="s">
        <v>215</v>
      </c>
      <c r="R159" s="185">
        <v>20</v>
      </c>
      <c r="S159" s="63">
        <f t="shared" si="549"/>
        <v>5</v>
      </c>
      <c r="T159" s="218">
        <f t="shared" si="550"/>
        <v>161.99820000000003</v>
      </c>
      <c r="U159" s="218">
        <f t="shared" si="551"/>
        <v>197.21520000000001</v>
      </c>
      <c r="V159" s="218">
        <f t="shared" si="552"/>
        <v>232.43220000000002</v>
      </c>
      <c r="W159" s="218">
        <f t="shared" si="553"/>
        <v>84.520800000000008</v>
      </c>
      <c r="X159" s="218">
        <f t="shared" si="554"/>
        <v>84.520800000000008</v>
      </c>
    </row>
    <row r="160" spans="1:24" x14ac:dyDescent="0.25">
      <c r="Q160" s="226" t="s">
        <v>215</v>
      </c>
      <c r="R160" s="185">
        <v>25</v>
      </c>
      <c r="S160" s="63">
        <f t="shared" si="549"/>
        <v>4</v>
      </c>
      <c r="T160" s="218">
        <f t="shared" si="550"/>
        <v>129.59855999999999</v>
      </c>
      <c r="U160" s="218">
        <f t="shared" si="551"/>
        <v>157.77216000000001</v>
      </c>
      <c r="V160" s="218">
        <f t="shared" si="552"/>
        <v>185.94576000000001</v>
      </c>
      <c r="W160" s="218">
        <f t="shared" si="553"/>
        <v>67.616640000000004</v>
      </c>
      <c r="X160" s="218">
        <f t="shared" si="554"/>
        <v>67.616640000000004</v>
      </c>
    </row>
  </sheetData>
  <mergeCells count="324">
    <mergeCell ref="BM139:BM140"/>
    <mergeCell ref="BN139:BN140"/>
    <mergeCell ref="BO139:BO140"/>
    <mergeCell ref="AH51:BO51"/>
    <mergeCell ref="AH72:BO72"/>
    <mergeCell ref="AH93:BO93"/>
    <mergeCell ref="AH114:BO114"/>
    <mergeCell ref="AH135:BO135"/>
    <mergeCell ref="BM116:BM117"/>
    <mergeCell ref="BN116:BN117"/>
    <mergeCell ref="BO116:BO117"/>
    <mergeCell ref="BM118:BM119"/>
    <mergeCell ref="BN118:BN119"/>
    <mergeCell ref="BO118:BO119"/>
    <mergeCell ref="BM137:BM138"/>
    <mergeCell ref="BN137:BN138"/>
    <mergeCell ref="BO137:BO138"/>
    <mergeCell ref="BM76:BM77"/>
    <mergeCell ref="BN76:BN77"/>
    <mergeCell ref="BO76:BO77"/>
    <mergeCell ref="BM95:BM96"/>
    <mergeCell ref="BN95:BN96"/>
    <mergeCell ref="BO95:BO96"/>
    <mergeCell ref="BM97:BM98"/>
    <mergeCell ref="BN97:BN98"/>
    <mergeCell ref="BO97:BO98"/>
    <mergeCell ref="BM53:BM54"/>
    <mergeCell ref="BN53:BN54"/>
    <mergeCell ref="BO53:BO54"/>
    <mergeCell ref="BM55:BM56"/>
    <mergeCell ref="BN55:BN56"/>
    <mergeCell ref="BO55:BO56"/>
    <mergeCell ref="BM74:BM75"/>
    <mergeCell ref="BN74:BN75"/>
    <mergeCell ref="BO74:BO75"/>
    <mergeCell ref="BF137:BF138"/>
    <mergeCell ref="BI137:BI138"/>
    <mergeCell ref="BJ137:BJ138"/>
    <mergeCell ref="BK137:BK138"/>
    <mergeCell ref="BL137:BL138"/>
    <mergeCell ref="BF139:BF140"/>
    <mergeCell ref="BI139:BI140"/>
    <mergeCell ref="BJ139:BJ140"/>
    <mergeCell ref="BK139:BK140"/>
    <mergeCell ref="BL139:BL140"/>
    <mergeCell ref="BF116:BF117"/>
    <mergeCell ref="BI116:BI117"/>
    <mergeCell ref="BJ116:BJ117"/>
    <mergeCell ref="BK116:BK117"/>
    <mergeCell ref="BL116:BL117"/>
    <mergeCell ref="BF118:BF119"/>
    <mergeCell ref="BI118:BI119"/>
    <mergeCell ref="BJ118:BJ119"/>
    <mergeCell ref="BK118:BK119"/>
    <mergeCell ref="BL118:BL119"/>
    <mergeCell ref="BF95:BF96"/>
    <mergeCell ref="BI95:BI96"/>
    <mergeCell ref="BJ95:BJ96"/>
    <mergeCell ref="BK95:BK96"/>
    <mergeCell ref="BL95:BL96"/>
    <mergeCell ref="BF97:BF98"/>
    <mergeCell ref="BI97:BI98"/>
    <mergeCell ref="BJ97:BJ98"/>
    <mergeCell ref="BK97:BK98"/>
    <mergeCell ref="BL97:BL98"/>
    <mergeCell ref="BF74:BF75"/>
    <mergeCell ref="BI74:BI75"/>
    <mergeCell ref="BJ74:BJ75"/>
    <mergeCell ref="BK74:BK75"/>
    <mergeCell ref="BL74:BL75"/>
    <mergeCell ref="BF76:BF77"/>
    <mergeCell ref="BI76:BI77"/>
    <mergeCell ref="BJ76:BJ77"/>
    <mergeCell ref="BK76:BK77"/>
    <mergeCell ref="BL76:BL77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E147:F147"/>
    <mergeCell ref="E102:F102"/>
    <mergeCell ref="C105:D105"/>
    <mergeCell ref="E105:F105"/>
    <mergeCell ref="E123:F123"/>
    <mergeCell ref="C126:D126"/>
    <mergeCell ref="E126:F126"/>
    <mergeCell ref="E84:F84"/>
    <mergeCell ref="T97:T98"/>
    <mergeCell ref="Q135:T135"/>
    <mergeCell ref="AD53:AE53"/>
    <mergeCell ref="AF53:AG53"/>
    <mergeCell ref="AD54:AE54"/>
    <mergeCell ref="AF54:AG54"/>
    <mergeCell ref="AD55:AE55"/>
    <mergeCell ref="AF55:AG55"/>
    <mergeCell ref="AD56:AE56"/>
    <mergeCell ref="AF56:AG56"/>
    <mergeCell ref="U51:Y51"/>
    <mergeCell ref="Z51:AG51"/>
    <mergeCell ref="V52:W52"/>
    <mergeCell ref="X52:Y52"/>
    <mergeCell ref="Z52:AA52"/>
    <mergeCell ref="AB52:AC52"/>
    <mergeCell ref="AD52:AE52"/>
    <mergeCell ref="AF52:AG52"/>
    <mergeCell ref="A152:F152"/>
    <mergeCell ref="H153:I153"/>
    <mergeCell ref="H152:N152"/>
    <mergeCell ref="H114:P114"/>
    <mergeCell ref="E144:F144"/>
    <mergeCell ref="C147:D147"/>
    <mergeCell ref="H51:P51"/>
    <mergeCell ref="Q51:T51"/>
    <mergeCell ref="T53:T54"/>
    <mergeCell ref="H72:P72"/>
    <mergeCell ref="Q72:T72"/>
    <mergeCell ref="T74:T75"/>
    <mergeCell ref="H93:P93"/>
    <mergeCell ref="Q93:T93"/>
    <mergeCell ref="T95:T96"/>
    <mergeCell ref="T55:T56"/>
    <mergeCell ref="Q114:T114"/>
    <mergeCell ref="T116:T117"/>
    <mergeCell ref="H135:P135"/>
    <mergeCell ref="E60:F60"/>
    <mergeCell ref="C63:D63"/>
    <mergeCell ref="E63:F63"/>
    <mergeCell ref="E81:F81"/>
    <mergeCell ref="C84:D84"/>
    <mergeCell ref="T76:T77"/>
    <mergeCell ref="AD76:AE76"/>
    <mergeCell ref="AF76:AG76"/>
    <mergeCell ref="AD77:AE77"/>
    <mergeCell ref="AF77:AG77"/>
    <mergeCell ref="U72:Y72"/>
    <mergeCell ref="Z72:AG72"/>
    <mergeCell ref="V73:W73"/>
    <mergeCell ref="X73:Y73"/>
    <mergeCell ref="Z73:AA73"/>
    <mergeCell ref="AB73:AC73"/>
    <mergeCell ref="AD73:AE73"/>
    <mergeCell ref="AF73:AG73"/>
    <mergeCell ref="U93:Y93"/>
    <mergeCell ref="Z93:AG93"/>
    <mergeCell ref="V94:W94"/>
    <mergeCell ref="X94:Y94"/>
    <mergeCell ref="Z94:AA94"/>
    <mergeCell ref="AB94:AC94"/>
    <mergeCell ref="AD94:AE94"/>
    <mergeCell ref="AF94:AG94"/>
    <mergeCell ref="AD74:AE74"/>
    <mergeCell ref="AF74:AG74"/>
    <mergeCell ref="AD75:AE75"/>
    <mergeCell ref="AF75:AG75"/>
    <mergeCell ref="U114:Y114"/>
    <mergeCell ref="Z114:AG114"/>
    <mergeCell ref="V115:W115"/>
    <mergeCell ref="X115:Y115"/>
    <mergeCell ref="Z115:AA115"/>
    <mergeCell ref="AB115:AC115"/>
    <mergeCell ref="AD115:AE115"/>
    <mergeCell ref="AF115:AG115"/>
    <mergeCell ref="AD95:AE95"/>
    <mergeCell ref="AF95:AG95"/>
    <mergeCell ref="AD96:AE96"/>
    <mergeCell ref="AF96:AG96"/>
    <mergeCell ref="AD97:AE97"/>
    <mergeCell ref="AF97:AG97"/>
    <mergeCell ref="AD98:AE98"/>
    <mergeCell ref="AF98:AG98"/>
    <mergeCell ref="AD116:AE116"/>
    <mergeCell ref="AF116:AG116"/>
    <mergeCell ref="AD117:AE117"/>
    <mergeCell ref="AF117:AG117"/>
    <mergeCell ref="T118:T119"/>
    <mergeCell ref="AD118:AE118"/>
    <mergeCell ref="AF118:AG118"/>
    <mergeCell ref="AD119:AE119"/>
    <mergeCell ref="AF119:AG119"/>
    <mergeCell ref="U135:Y135"/>
    <mergeCell ref="Z135:AG135"/>
    <mergeCell ref="V136:W136"/>
    <mergeCell ref="X136:Y136"/>
    <mergeCell ref="Z136:AA136"/>
    <mergeCell ref="AB136:AC136"/>
    <mergeCell ref="AD136:AE136"/>
    <mergeCell ref="AF136:AG136"/>
    <mergeCell ref="T139:T140"/>
    <mergeCell ref="AD139:AE139"/>
    <mergeCell ref="AF139:AG139"/>
    <mergeCell ref="AD140:AE140"/>
    <mergeCell ref="AF140:AG140"/>
    <mergeCell ref="T137:T138"/>
    <mergeCell ref="AD137:AE137"/>
    <mergeCell ref="AF137:AG137"/>
    <mergeCell ref="AD138:AE138"/>
    <mergeCell ref="AF138:AG138"/>
    <mergeCell ref="BP51:BT51"/>
    <mergeCell ref="BP53:BP54"/>
    <mergeCell ref="BQ53:BQ54"/>
    <mergeCell ref="BR53:BR54"/>
    <mergeCell ref="BS53:BS54"/>
    <mergeCell ref="BT53:BT54"/>
    <mergeCell ref="BP55:BP56"/>
    <mergeCell ref="BQ55:BQ56"/>
    <mergeCell ref="BR55:BR56"/>
    <mergeCell ref="BS55:BS56"/>
    <mergeCell ref="BT55:BT56"/>
    <mergeCell ref="BP72:BT72"/>
    <mergeCell ref="BP74:BP75"/>
    <mergeCell ref="BQ74:BQ75"/>
    <mergeCell ref="BR74:BR75"/>
    <mergeCell ref="BS74:BS75"/>
    <mergeCell ref="BT74:BT75"/>
    <mergeCell ref="BP76:BP77"/>
    <mergeCell ref="BQ76:BQ77"/>
    <mergeCell ref="BR76:BR77"/>
    <mergeCell ref="BS76:BS77"/>
    <mergeCell ref="BT76:BT77"/>
    <mergeCell ref="BP93:BT93"/>
    <mergeCell ref="BP95:BP96"/>
    <mergeCell ref="BQ95:BQ96"/>
    <mergeCell ref="BR95:BR96"/>
    <mergeCell ref="BS95:BS96"/>
    <mergeCell ref="BT95:BT96"/>
    <mergeCell ref="BP97:BP98"/>
    <mergeCell ref="BQ97:BQ98"/>
    <mergeCell ref="BR97:BR98"/>
    <mergeCell ref="BS97:BS98"/>
    <mergeCell ref="BT97:BT98"/>
    <mergeCell ref="BP114:BT114"/>
    <mergeCell ref="BP116:BP117"/>
    <mergeCell ref="BQ116:BQ117"/>
    <mergeCell ref="BR116:BR117"/>
    <mergeCell ref="BS116:BS117"/>
    <mergeCell ref="BT116:BT117"/>
    <mergeCell ref="BP118:BP119"/>
    <mergeCell ref="BQ118:BQ119"/>
    <mergeCell ref="BR118:BR119"/>
    <mergeCell ref="BS118:BS119"/>
    <mergeCell ref="BT118:BT119"/>
    <mergeCell ref="BP135:BT135"/>
    <mergeCell ref="BP137:BP138"/>
    <mergeCell ref="BQ137:BQ138"/>
    <mergeCell ref="BR137:BR138"/>
    <mergeCell ref="BS137:BS138"/>
    <mergeCell ref="BT137:BT138"/>
    <mergeCell ref="BP139:BP140"/>
    <mergeCell ref="BQ139:BQ140"/>
    <mergeCell ref="BR139:BR140"/>
    <mergeCell ref="BS139:BS140"/>
    <mergeCell ref="BT139:BT140"/>
    <mergeCell ref="CA137:CA138"/>
    <mergeCell ref="CA95:CA96"/>
    <mergeCell ref="CA139:CA140"/>
    <mergeCell ref="CA116:CA117"/>
    <mergeCell ref="CA118:CA119"/>
    <mergeCell ref="CA97:CA98"/>
    <mergeCell ref="CA74:CA75"/>
    <mergeCell ref="CA76:CA77"/>
    <mergeCell ref="CA53:CA54"/>
    <mergeCell ref="CA55:CA56"/>
    <mergeCell ref="BU75:BW75"/>
    <mergeCell ref="BX75:BZ75"/>
    <mergeCell ref="BU76:BW76"/>
    <mergeCell ref="BX76:BZ76"/>
    <mergeCell ref="BU77:BW77"/>
    <mergeCell ref="BX77:BZ77"/>
    <mergeCell ref="BU93:BW94"/>
    <mergeCell ref="BX93:BZ94"/>
    <mergeCell ref="BU95:BW95"/>
    <mergeCell ref="BU51:BW52"/>
    <mergeCell ref="BX51:BZ52"/>
    <mergeCell ref="BU53:BW53"/>
    <mergeCell ref="BX53:BZ53"/>
    <mergeCell ref="BU54:BW54"/>
    <mergeCell ref="BX54:BZ54"/>
    <mergeCell ref="BU55:BW55"/>
    <mergeCell ref="BX55:BZ55"/>
    <mergeCell ref="BU56:BW56"/>
    <mergeCell ref="BX56:BZ56"/>
    <mergeCell ref="BU140:BW140"/>
    <mergeCell ref="BX140:BZ140"/>
    <mergeCell ref="BU116:BW116"/>
    <mergeCell ref="BX116:BZ116"/>
    <mergeCell ref="BU117:BW117"/>
    <mergeCell ref="BX117:BZ117"/>
    <mergeCell ref="BU118:BW118"/>
    <mergeCell ref="BX118:BZ118"/>
    <mergeCell ref="BU119:BW119"/>
    <mergeCell ref="BX119:BZ119"/>
    <mergeCell ref="BU135:BW136"/>
    <mergeCell ref="BX135:BZ136"/>
    <mergeCell ref="CC95:CE96"/>
    <mergeCell ref="CC74:CE75"/>
    <mergeCell ref="CC53:CE54"/>
    <mergeCell ref="BU137:BW137"/>
    <mergeCell ref="BX137:BZ137"/>
    <mergeCell ref="BU138:BW138"/>
    <mergeCell ref="BX138:BZ138"/>
    <mergeCell ref="BU139:BW139"/>
    <mergeCell ref="BX139:BZ139"/>
    <mergeCell ref="CC137:CE138"/>
    <mergeCell ref="CC116:CE117"/>
    <mergeCell ref="BX95:BZ95"/>
    <mergeCell ref="BU96:BW96"/>
    <mergeCell ref="BX96:BZ96"/>
    <mergeCell ref="BU97:BW97"/>
    <mergeCell ref="BX97:BZ97"/>
    <mergeCell ref="BU98:BW98"/>
    <mergeCell ref="BX98:BZ98"/>
    <mergeCell ref="BU114:BW115"/>
    <mergeCell ref="BX114:BZ115"/>
    <mergeCell ref="BU72:BW73"/>
    <mergeCell ref="BX72:BZ73"/>
    <mergeCell ref="BU74:BW74"/>
    <mergeCell ref="BX74:BZ74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G160"/>
  <sheetViews>
    <sheetView topLeftCell="BP40" workbookViewId="0">
      <selection activeCell="CA52" sqref="CA52:CA56"/>
    </sheetView>
  </sheetViews>
  <sheetFormatPr defaultRowHeight="15" x14ac:dyDescent="0.25"/>
  <cols>
    <col min="2" max="2" width="15.42578125" customWidth="1"/>
    <col min="20" max="20" width="14.85546875" customWidth="1"/>
    <col min="23" max="23" width="12.140625" customWidth="1"/>
    <col min="25" max="25" width="11.42578125" customWidth="1"/>
    <col min="44" max="44" width="16.85546875" customWidth="1"/>
    <col min="56" max="56" width="14.5703125" customWidth="1"/>
    <col min="65" max="65" width="13.7109375" customWidth="1"/>
    <col min="67" max="67" width="11.7109375" customWidth="1"/>
    <col min="77" max="77" width="12.85546875" customWidth="1"/>
    <col min="79" max="79" width="18.8554687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9</v>
      </c>
      <c r="B2" s="1">
        <v>5</v>
      </c>
      <c r="C2" s="1">
        <v>12</v>
      </c>
      <c r="D2" s="1">
        <v>5</v>
      </c>
      <c r="E2" s="1" t="s">
        <v>29</v>
      </c>
      <c r="F2" s="1">
        <v>-32.134999999999998</v>
      </c>
      <c r="G2" s="1">
        <v>44.414100000000005</v>
      </c>
      <c r="H2" s="1">
        <v>-84.438100000000006</v>
      </c>
      <c r="I2" s="1">
        <v>5.2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N2+0.3</f>
        <v>0.3</v>
      </c>
      <c r="P2" s="1">
        <f>$N$1+$I$2/25*P1</f>
        <v>0.41600000000000004</v>
      </c>
      <c r="Q2" s="1">
        <f t="shared" ref="Q2:AM2" si="0">$N$1+$I$2/25*Q1</f>
        <v>0.62400000000000011</v>
      </c>
      <c r="R2" s="1">
        <f t="shared" si="0"/>
        <v>0.83200000000000007</v>
      </c>
      <c r="S2" s="1">
        <f t="shared" si="0"/>
        <v>1.04</v>
      </c>
      <c r="T2" s="1">
        <f t="shared" si="0"/>
        <v>1.2480000000000002</v>
      </c>
      <c r="U2" s="1">
        <f t="shared" si="0"/>
        <v>1.4560000000000002</v>
      </c>
      <c r="V2" s="1">
        <f t="shared" si="0"/>
        <v>1.6640000000000001</v>
      </c>
      <c r="W2" s="1">
        <f t="shared" si="0"/>
        <v>1.8720000000000001</v>
      </c>
      <c r="X2" s="1">
        <f t="shared" si="0"/>
        <v>2.08</v>
      </c>
      <c r="Y2" s="1">
        <f t="shared" si="0"/>
        <v>2.2880000000000003</v>
      </c>
      <c r="Z2" s="1">
        <f t="shared" si="0"/>
        <v>2.4960000000000004</v>
      </c>
      <c r="AA2" s="1">
        <f t="shared" si="0"/>
        <v>2.7040000000000002</v>
      </c>
      <c r="AB2" s="1">
        <f t="shared" si="0"/>
        <v>2.9120000000000004</v>
      </c>
      <c r="AC2" s="1">
        <f t="shared" si="0"/>
        <v>3.12</v>
      </c>
      <c r="AD2" s="1">
        <f t="shared" si="0"/>
        <v>3.3280000000000003</v>
      </c>
      <c r="AE2" s="1">
        <f t="shared" si="0"/>
        <v>3.5360000000000005</v>
      </c>
      <c r="AF2" s="1">
        <f t="shared" si="0"/>
        <v>3.7440000000000002</v>
      </c>
      <c r="AG2" s="1">
        <f t="shared" si="0"/>
        <v>3.9520000000000004</v>
      </c>
      <c r="AH2" s="1">
        <f t="shared" si="0"/>
        <v>4.16</v>
      </c>
      <c r="AI2" s="1">
        <f t="shared" si="0"/>
        <v>4.3680000000000003</v>
      </c>
      <c r="AJ2" s="1">
        <f t="shared" si="0"/>
        <v>4.5760000000000005</v>
      </c>
      <c r="AK2" s="1">
        <f t="shared" si="0"/>
        <v>4.7840000000000007</v>
      </c>
      <c r="AL2" s="16">
        <f>AM2-0.15</f>
        <v>5.05</v>
      </c>
      <c r="AM2" s="1">
        <f t="shared" si="0"/>
        <v>5.2</v>
      </c>
      <c r="AP2" s="184" t="s">
        <v>195</v>
      </c>
      <c r="AQ2" s="183"/>
      <c r="AR2" s="68">
        <f>AL2-O2</f>
        <v>4.75</v>
      </c>
      <c r="AS2" s="68">
        <f>AL6-O6</f>
        <v>4.7</v>
      </c>
      <c r="AT2" s="68">
        <f>AL10-O10</f>
        <v>4.6499999999999995</v>
      </c>
    </row>
    <row r="3" spans="1:46" x14ac:dyDescent="0.25">
      <c r="A3" s="1">
        <v>9</v>
      </c>
      <c r="B3" s="1">
        <v>5</v>
      </c>
      <c r="C3" s="1">
        <v>12</v>
      </c>
      <c r="D3" s="1">
        <v>5</v>
      </c>
      <c r="E3" s="1" t="s">
        <v>30</v>
      </c>
      <c r="F3" s="1">
        <v>-32.326000000000001</v>
      </c>
      <c r="G3" s="1">
        <v>-59.049399999999991</v>
      </c>
      <c r="H3" s="1">
        <v>19.717399999999994</v>
      </c>
      <c r="I3" s="1"/>
      <c r="J3" s="1"/>
      <c r="K3" s="1"/>
      <c r="L3" s="1"/>
      <c r="M3" s="7" t="s">
        <v>21</v>
      </c>
      <c r="N3" s="1">
        <f>F2</f>
        <v>-32.134999999999998</v>
      </c>
      <c r="O3" s="19">
        <f>$F2+$F4*(O2-$N2)-$J4*(O2-$N2)^2/2</f>
        <v>-21.121099999999998</v>
      </c>
      <c r="P3" s="10">
        <f>$F2+$F4*(P2-$N2)-$J4*(P2-$N2)^2/2</f>
        <v>-17.224311999999998</v>
      </c>
      <c r="Q3" s="10">
        <f>$F2+$F4*(Q2-$N2)-$J4*(Q2-$N2)^2/2</f>
        <v>-10.742407999999994</v>
      </c>
      <c r="R3" s="10">
        <f>$F2+$F4*(R2-$N2)-$J4*(R2-$N2)^2/2</f>
        <v>-4.9094639999999963</v>
      </c>
      <c r="S3" s="10">
        <f t="shared" ref="S3:AM3" si="1">$F2+$F4*(S2-$N2)-$J4*(S2-$N2)^2/2</f>
        <v>0.27452000000000432</v>
      </c>
      <c r="T3" s="10">
        <f t="shared" si="1"/>
        <v>4.8095440000000078</v>
      </c>
      <c r="U3" s="10">
        <f t="shared" si="1"/>
        <v>8.6956080000000053</v>
      </c>
      <c r="V3" s="10">
        <f t="shared" si="1"/>
        <v>11.932712000000002</v>
      </c>
      <c r="W3" s="10">
        <f t="shared" si="1"/>
        <v>14.520856000000006</v>
      </c>
      <c r="X3" s="10">
        <f t="shared" si="1"/>
        <v>16.460040000000006</v>
      </c>
      <c r="Y3" s="10">
        <f t="shared" si="1"/>
        <v>17.750264000000008</v>
      </c>
      <c r="Z3" s="10">
        <f t="shared" si="1"/>
        <v>18.391528000000015</v>
      </c>
      <c r="AA3" s="10">
        <f t="shared" si="1"/>
        <v>18.383832000000005</v>
      </c>
      <c r="AB3" s="10">
        <f t="shared" si="1"/>
        <v>17.727176000000007</v>
      </c>
      <c r="AC3" s="10">
        <f t="shared" si="1"/>
        <v>16.421559999999999</v>
      </c>
      <c r="AD3" s="10">
        <f t="shared" si="1"/>
        <v>14.466983999999997</v>
      </c>
      <c r="AE3" s="10">
        <f t="shared" si="1"/>
        <v>11.863448000000005</v>
      </c>
      <c r="AF3" s="10">
        <f t="shared" si="1"/>
        <v>8.6109520000000117</v>
      </c>
      <c r="AG3" s="10">
        <f t="shared" si="1"/>
        <v>4.7094960000000015</v>
      </c>
      <c r="AH3" s="10">
        <f t="shared" si="1"/>
        <v>0.15908000000001721</v>
      </c>
      <c r="AI3" s="10">
        <f t="shared" si="1"/>
        <v>-5.0402959999999837</v>
      </c>
      <c r="AJ3" s="10">
        <f t="shared" si="1"/>
        <v>-10.888632000000001</v>
      </c>
      <c r="AK3" s="10">
        <f t="shared" si="1"/>
        <v>-17.385928000000007</v>
      </c>
      <c r="AL3" s="17">
        <f>$F2+$F4*(AL2-$N2)-$J4*(AL2-$N2)^2/2</f>
        <v>-26.640599999999978</v>
      </c>
      <c r="AM3" s="10">
        <f t="shared" si="1"/>
        <v>-32.327399999999983</v>
      </c>
      <c r="AP3" s="184" t="s">
        <v>196</v>
      </c>
      <c r="AQ3" s="62"/>
      <c r="AR3" s="183">
        <f>AL22-O22</f>
        <v>4.8</v>
      </c>
      <c r="AS3" s="183">
        <f>AL26-O26</f>
        <v>4.8</v>
      </c>
      <c r="AT3" s="183">
        <f>AL30-O30</f>
        <v>4.8</v>
      </c>
    </row>
    <row r="4" spans="1:46" x14ac:dyDescent="0.25">
      <c r="A4" s="1">
        <v>9</v>
      </c>
      <c r="B4" s="1">
        <v>5</v>
      </c>
      <c r="C4" s="1">
        <v>12</v>
      </c>
      <c r="D4" s="1">
        <v>5</v>
      </c>
      <c r="E4" s="1" t="s">
        <v>31</v>
      </c>
      <c r="F4" s="1">
        <v>38.963000000000001</v>
      </c>
      <c r="G4" s="1">
        <v>4.0236999999999981</v>
      </c>
      <c r="H4" s="1">
        <v>43.950299999999999</v>
      </c>
      <c r="I4" s="8"/>
      <c r="J4" s="8">
        <f>(F4-F5)/$I$2</f>
        <v>15</v>
      </c>
      <c r="K4" s="8">
        <f>(G4-G5)/$I$2</f>
        <v>9.1999999999999993</v>
      </c>
      <c r="L4" s="8"/>
      <c r="M4" s="11" t="s">
        <v>37</v>
      </c>
      <c r="N4" s="8">
        <f>G2</f>
        <v>44.414100000000005</v>
      </c>
      <c r="O4" s="17">
        <f>$G2+$G4*(O2-$N2)-$K4*(O2-$N2)^2/2</f>
        <v>45.207210000000003</v>
      </c>
      <c r="P4" s="12">
        <f>$G2+$G4*(P2-$N2)-$K4*(P2-$N2)^2/2</f>
        <v>45.29190160000001</v>
      </c>
      <c r="Q4" s="12">
        <f t="shared" ref="Q4:AL4" si="2">$G2+$G4*(Q2-$N2)-$K4*(Q2-$N2)^2/2</f>
        <v>45.133759200000007</v>
      </c>
      <c r="R4" s="12">
        <f t="shared" si="2"/>
        <v>44.577588000000006</v>
      </c>
      <c r="S4" s="12">
        <f t="shared" si="2"/>
        <v>43.623387999999998</v>
      </c>
      <c r="T4" s="12">
        <f t="shared" si="2"/>
        <v>42.271159200000007</v>
      </c>
      <c r="U4" s="12">
        <f t="shared" si="2"/>
        <v>40.520901600000002</v>
      </c>
      <c r="V4" s="12">
        <f t="shared" si="2"/>
        <v>38.372615199999998</v>
      </c>
      <c r="W4" s="12">
        <f t="shared" si="2"/>
        <v>35.826299999999996</v>
      </c>
      <c r="X4" s="12">
        <f t="shared" si="2"/>
        <v>32.881956000000002</v>
      </c>
      <c r="Y4" s="12">
        <f t="shared" si="2"/>
        <v>29.539583199999996</v>
      </c>
      <c r="Z4" s="12">
        <f t="shared" si="2"/>
        <v>25.799181600000001</v>
      </c>
      <c r="AA4" s="12">
        <f t="shared" si="2"/>
        <v>21.660751199999993</v>
      </c>
      <c r="AB4" s="12">
        <f t="shared" si="2"/>
        <v>17.124291999999997</v>
      </c>
      <c r="AC4" s="12">
        <f t="shared" si="2"/>
        <v>12.189803999999995</v>
      </c>
      <c r="AD4" s="12">
        <f t="shared" si="2"/>
        <v>6.8572871999999876</v>
      </c>
      <c r="AE4" s="12">
        <f t="shared" si="2"/>
        <v>1.1267415999999884</v>
      </c>
      <c r="AF4" s="12">
        <f t="shared" si="2"/>
        <v>-5.0018328000000096</v>
      </c>
      <c r="AG4" s="12">
        <f t="shared" si="2"/>
        <v>-11.528436000000013</v>
      </c>
      <c r="AH4" s="12">
        <f t="shared" si="2"/>
        <v>-18.453068000000002</v>
      </c>
      <c r="AI4" s="12">
        <f t="shared" si="2"/>
        <v>-25.77572880000001</v>
      </c>
      <c r="AJ4" s="12">
        <f t="shared" si="2"/>
        <v>-33.496418400000024</v>
      </c>
      <c r="AK4" s="12">
        <f t="shared" si="2"/>
        <v>-41.615136800000016</v>
      </c>
      <c r="AL4" s="17">
        <f t="shared" si="2"/>
        <v>-52.577714999999984</v>
      </c>
      <c r="AM4" s="12">
        <f>$G2+$G4*(AM2-$N2)-$K4*(AM2-$N2)^2/2</f>
        <v>-59.046660000000003</v>
      </c>
    </row>
    <row r="5" spans="1:46" x14ac:dyDescent="0.25">
      <c r="A5" s="1">
        <v>9</v>
      </c>
      <c r="B5" s="1">
        <v>5</v>
      </c>
      <c r="C5" s="1">
        <v>12</v>
      </c>
      <c r="D5" s="1">
        <v>5</v>
      </c>
      <c r="E5" s="1" t="s">
        <v>32</v>
      </c>
      <c r="F5" s="1">
        <v>-39.036999999999999</v>
      </c>
      <c r="G5" s="1">
        <v>-43.816299999999998</v>
      </c>
      <c r="H5" s="1">
        <v>-3.8897000000000013</v>
      </c>
      <c r="I5" s="8"/>
      <c r="J5" s="8"/>
      <c r="K5" s="8"/>
      <c r="L5" s="8"/>
      <c r="M5" s="11" t="s">
        <v>38</v>
      </c>
      <c r="N5" s="8">
        <f>H2</f>
        <v>-84.438100000000006</v>
      </c>
      <c r="O5" s="19">
        <f>$H2+$H4*(O2-$N2)-$K4*(O2-$N2)^2/2</f>
        <v>-71.667010000000005</v>
      </c>
      <c r="P5" s="12">
        <f>$H2+$H4*(P2-$N2)-$K4*(P2-$N2)^2/2</f>
        <v>-66.950832800000001</v>
      </c>
      <c r="Q5" s="12">
        <f t="shared" ref="Q5:AM5" si="3">$H2+$H4*(Q2-$N2)-$K4*(Q2-$N2)^2/2</f>
        <v>-58.8042424</v>
      </c>
      <c r="R5" s="12">
        <f t="shared" si="3"/>
        <v>-51.055680800000005</v>
      </c>
      <c r="S5" s="12">
        <f t="shared" si="3"/>
        <v>-43.705148000000008</v>
      </c>
      <c r="T5" s="12">
        <f t="shared" si="3"/>
        <v>-36.752643999999997</v>
      </c>
      <c r="U5" s="12">
        <f t="shared" si="3"/>
        <v>-30.198168799999998</v>
      </c>
      <c r="V5" s="12">
        <f t="shared" si="3"/>
        <v>-24.041722399999998</v>
      </c>
      <c r="W5" s="12">
        <f t="shared" si="3"/>
        <v>-18.28330480000001</v>
      </c>
      <c r="X5" s="12">
        <f t="shared" si="3"/>
        <v>-12.922916000000008</v>
      </c>
      <c r="Y5" s="12">
        <f t="shared" si="3"/>
        <v>-7.9605559999999969</v>
      </c>
      <c r="Z5" s="12">
        <f t="shared" si="3"/>
        <v>-3.3962247999999953</v>
      </c>
      <c r="AA5" s="12">
        <f t="shared" si="3"/>
        <v>0.77007759999999337</v>
      </c>
      <c r="AB5" s="12">
        <f t="shared" si="3"/>
        <v>4.5383512000000081</v>
      </c>
      <c r="AC5" s="12">
        <f t="shared" si="3"/>
        <v>7.9085959999999815</v>
      </c>
      <c r="AD5" s="12">
        <f t="shared" si="3"/>
        <v>10.880812000000006</v>
      </c>
      <c r="AE5" s="12">
        <f t="shared" si="3"/>
        <v>13.454999200000003</v>
      </c>
      <c r="AF5" s="12">
        <f t="shared" si="3"/>
        <v>15.63115759999998</v>
      </c>
      <c r="AG5" s="12">
        <f t="shared" si="3"/>
        <v>17.409287200000009</v>
      </c>
      <c r="AH5" s="12">
        <f t="shared" si="3"/>
        <v>18.789387999999988</v>
      </c>
      <c r="AI5" s="12">
        <f t="shared" si="3"/>
        <v>19.77145999999999</v>
      </c>
      <c r="AJ5" s="12">
        <f t="shared" si="3"/>
        <v>20.355503200000001</v>
      </c>
      <c r="AK5" s="12">
        <f t="shared" si="3"/>
        <v>20.541517600000006</v>
      </c>
      <c r="AL5" s="17">
        <f t="shared" si="3"/>
        <v>20.199414999999973</v>
      </c>
      <c r="AM5" s="12">
        <f t="shared" si="3"/>
        <v>19.719459999999984</v>
      </c>
    </row>
    <row r="6" spans="1:46" x14ac:dyDescent="0.25">
      <c r="A6" s="1">
        <v>9</v>
      </c>
      <c r="B6" s="1">
        <v>5</v>
      </c>
      <c r="C6" s="1">
        <v>12</v>
      </c>
      <c r="D6" s="1">
        <v>4</v>
      </c>
      <c r="E6" s="1" t="s">
        <v>29</v>
      </c>
      <c r="F6" s="1">
        <v>-49.052999999999997</v>
      </c>
      <c r="G6" s="1">
        <v>113.0419</v>
      </c>
      <c r="H6" s="1">
        <v>-183.3039</v>
      </c>
      <c r="I6" s="8">
        <f>I2</f>
        <v>5.2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9">
        <f>N6+0.35</f>
        <v>0.35</v>
      </c>
      <c r="P6" s="1">
        <f t="shared" ref="P6:AM6" si="4">P2</f>
        <v>0.41600000000000004</v>
      </c>
      <c r="Q6" s="1">
        <f t="shared" si="4"/>
        <v>0.62400000000000011</v>
      </c>
      <c r="R6" s="1">
        <f t="shared" si="4"/>
        <v>0.83200000000000007</v>
      </c>
      <c r="S6" s="1">
        <f t="shared" si="4"/>
        <v>1.04</v>
      </c>
      <c r="T6" s="1">
        <f t="shared" si="4"/>
        <v>1.2480000000000002</v>
      </c>
      <c r="U6" s="1">
        <f t="shared" si="4"/>
        <v>1.4560000000000002</v>
      </c>
      <c r="V6" s="1">
        <f t="shared" si="4"/>
        <v>1.6640000000000001</v>
      </c>
      <c r="W6" s="1">
        <f t="shared" si="4"/>
        <v>1.8720000000000001</v>
      </c>
      <c r="X6" s="1">
        <f t="shared" si="4"/>
        <v>2.08</v>
      </c>
      <c r="Y6" s="1">
        <f t="shared" si="4"/>
        <v>2.2880000000000003</v>
      </c>
      <c r="Z6" s="1">
        <f t="shared" si="4"/>
        <v>2.4960000000000004</v>
      </c>
      <c r="AA6" s="1">
        <f t="shared" si="4"/>
        <v>2.7040000000000002</v>
      </c>
      <c r="AB6" s="1">
        <f t="shared" si="4"/>
        <v>2.9120000000000004</v>
      </c>
      <c r="AC6" s="1">
        <f t="shared" si="4"/>
        <v>3.12</v>
      </c>
      <c r="AD6" s="1">
        <f t="shared" si="4"/>
        <v>3.3280000000000003</v>
      </c>
      <c r="AE6" s="1">
        <f t="shared" si="4"/>
        <v>3.5360000000000005</v>
      </c>
      <c r="AF6" s="1">
        <f t="shared" si="4"/>
        <v>3.7440000000000002</v>
      </c>
      <c r="AG6" s="1">
        <f t="shared" si="4"/>
        <v>3.9520000000000004</v>
      </c>
      <c r="AH6" s="1">
        <f t="shared" si="4"/>
        <v>4.16</v>
      </c>
      <c r="AI6" s="1">
        <f t="shared" si="4"/>
        <v>4.3680000000000003</v>
      </c>
      <c r="AJ6" s="1">
        <f t="shared" si="4"/>
        <v>4.5760000000000005</v>
      </c>
      <c r="AK6" s="1">
        <f t="shared" si="4"/>
        <v>4.7840000000000007</v>
      </c>
      <c r="AL6" s="16">
        <f t="shared" si="4"/>
        <v>5.05</v>
      </c>
      <c r="AM6" s="1">
        <f t="shared" si="4"/>
        <v>5.2</v>
      </c>
    </row>
    <row r="7" spans="1:46" x14ac:dyDescent="0.25">
      <c r="A7" s="1">
        <v>9</v>
      </c>
      <c r="B7" s="1">
        <v>5</v>
      </c>
      <c r="C7" s="1">
        <v>12</v>
      </c>
      <c r="D7" s="1">
        <v>4</v>
      </c>
      <c r="E7" s="1" t="s">
        <v>30</v>
      </c>
      <c r="F7" s="1">
        <v>-32.18</v>
      </c>
      <c r="G7" s="1">
        <v>-117.8844</v>
      </c>
      <c r="H7" s="1">
        <v>70.464400000000012</v>
      </c>
      <c r="I7" s="8"/>
      <c r="J7" s="8"/>
      <c r="K7" s="8"/>
      <c r="L7" s="8"/>
      <c r="M7" s="11" t="s">
        <v>21</v>
      </c>
      <c r="N7" s="1">
        <f>F6</f>
        <v>-49.052999999999997</v>
      </c>
      <c r="O7" s="19">
        <f>$F6+$F8*(O6-$N6)-$J8*(O6-$N6)^2/2</f>
        <v>-32.215374999999995</v>
      </c>
      <c r="P7" s="10">
        <f>$F6+$F8*(P6-$N6)-$J8*(P6-$N6)^2/2</f>
        <v>-29.294247999999996</v>
      </c>
      <c r="Q7" s="10">
        <f>$F6+$F8*(Q6-$N6)-$J8*(Q6-$N6)^2/2</f>
        <v>-20.615447999999994</v>
      </c>
      <c r="R7" s="10">
        <f>$F6+$F8*(R6-$N6)-$J8*(R6-$N6)^2/2</f>
        <v>-12.737031999999999</v>
      </c>
      <c r="S7" s="10">
        <f t="shared" ref="S7:AM7" si="5">$F6+$F8*(S6-$N6)-$J8*(S6-$N6)^2/2</f>
        <v>-5.6589999999999954</v>
      </c>
      <c r="T7" s="10">
        <f t="shared" si="5"/>
        <v>0.61864800000001097</v>
      </c>
      <c r="U7" s="10">
        <f t="shared" si="5"/>
        <v>6.0959120000000127</v>
      </c>
      <c r="V7" s="10">
        <f t="shared" si="5"/>
        <v>10.772791999999999</v>
      </c>
      <c r="W7" s="10">
        <f t="shared" si="5"/>
        <v>14.649288000000006</v>
      </c>
      <c r="X7" s="10">
        <f t="shared" si="5"/>
        <v>17.725400000000008</v>
      </c>
      <c r="Y7" s="10">
        <f t="shared" si="5"/>
        <v>20.001128000000001</v>
      </c>
      <c r="Z7" s="10">
        <f t="shared" si="5"/>
        <v>21.476472000000015</v>
      </c>
      <c r="AA7" s="10">
        <f t="shared" si="5"/>
        <v>22.151432000000014</v>
      </c>
      <c r="AB7" s="10">
        <f t="shared" si="5"/>
        <v>22.026008000000019</v>
      </c>
      <c r="AC7" s="10">
        <f t="shared" si="5"/>
        <v>21.100200000000029</v>
      </c>
      <c r="AD7" s="10">
        <f t="shared" si="5"/>
        <v>19.374007999999989</v>
      </c>
      <c r="AE7" s="10">
        <f t="shared" si="5"/>
        <v>16.847431999999998</v>
      </c>
      <c r="AF7" s="10">
        <f t="shared" si="5"/>
        <v>13.520472000000012</v>
      </c>
      <c r="AG7" s="10">
        <f t="shared" si="5"/>
        <v>9.3931280000000186</v>
      </c>
      <c r="AH7" s="10">
        <f t="shared" si="5"/>
        <v>4.4654000000000167</v>
      </c>
      <c r="AI7" s="10">
        <f t="shared" si="5"/>
        <v>-1.262711999999965</v>
      </c>
      <c r="AJ7" s="10">
        <f t="shared" si="5"/>
        <v>-7.7912080000000117</v>
      </c>
      <c r="AK7" s="10">
        <f t="shared" si="5"/>
        <v>-15.120087999999981</v>
      </c>
      <c r="AL7" s="17">
        <f>$F6+$F8*(AL6-$N6)-$J8*(AL6-$N6)^2/2</f>
        <v>-25.658874999999966</v>
      </c>
      <c r="AM7" s="10">
        <f t="shared" si="5"/>
        <v>-32.178999999999945</v>
      </c>
    </row>
    <row r="8" spans="1:46" x14ac:dyDescent="0.25">
      <c r="A8" s="1">
        <v>9</v>
      </c>
      <c r="B8" s="1">
        <v>5</v>
      </c>
      <c r="C8" s="1">
        <v>12</v>
      </c>
      <c r="D8" s="1">
        <v>4</v>
      </c>
      <c r="E8" s="1" t="s">
        <v>31</v>
      </c>
      <c r="F8" s="1">
        <v>51.344999999999999</v>
      </c>
      <c r="G8" s="1">
        <v>-8.7883999999999887</v>
      </c>
      <c r="H8" s="1">
        <v>84.420400000000001</v>
      </c>
      <c r="I8" s="8"/>
      <c r="J8" s="8">
        <f>(F8-F9)/$I$6</f>
        <v>18.499999999999996</v>
      </c>
      <c r="K8" s="8">
        <f>(G8-G9)/$I$6</f>
        <v>13.700000000000001</v>
      </c>
      <c r="L8" s="8"/>
      <c r="M8" s="11" t="s">
        <v>37</v>
      </c>
      <c r="N8" s="8">
        <f>G6</f>
        <v>113.0419</v>
      </c>
      <c r="O8" s="17">
        <f>$G6+$G8*(O6-$N6)-$K8*(O6-$N6)^2/2</f>
        <v>109.126835</v>
      </c>
      <c r="P8" s="12">
        <f>$G6+$G8*(P6-$N6)-$K8*(P6-$N6)^2/2</f>
        <v>108.20049200000001</v>
      </c>
      <c r="Q8" s="12">
        <f t="shared" ref="Q8:AL8" si="6">$G6+$G8*(Q6-$N6)-$K8*(Q6-$N6)^2/2</f>
        <v>104.89071280000002</v>
      </c>
      <c r="R8" s="12">
        <f t="shared" si="6"/>
        <v>100.9882168</v>
      </c>
      <c r="S8" s="12">
        <f t="shared" si="6"/>
        <v>96.493003999999999</v>
      </c>
      <c r="T8" s="12">
        <f t="shared" si="6"/>
        <v>91.405074400000004</v>
      </c>
      <c r="U8" s="12">
        <f t="shared" si="6"/>
        <v>85.724428000000017</v>
      </c>
      <c r="V8" s="12">
        <f t="shared" si="6"/>
        <v>79.451064800000012</v>
      </c>
      <c r="W8" s="12">
        <f t="shared" si="6"/>
        <v>72.584984800000001</v>
      </c>
      <c r="X8" s="12">
        <f t="shared" si="6"/>
        <v>65.126188000000013</v>
      </c>
      <c r="Y8" s="12">
        <f t="shared" si="6"/>
        <v>57.074674400000006</v>
      </c>
      <c r="Z8" s="12">
        <f t="shared" si="6"/>
        <v>48.430444000000008</v>
      </c>
      <c r="AA8" s="12">
        <f t="shared" si="6"/>
        <v>39.19349680000002</v>
      </c>
      <c r="AB8" s="12">
        <f t="shared" si="6"/>
        <v>29.363832800000019</v>
      </c>
      <c r="AC8" s="12">
        <f t="shared" si="6"/>
        <v>18.941452000000027</v>
      </c>
      <c r="AD8" s="12">
        <f t="shared" si="6"/>
        <v>7.9263544000000223</v>
      </c>
      <c r="AE8" s="12">
        <f t="shared" si="6"/>
        <v>-3.6814600000000013</v>
      </c>
      <c r="AF8" s="12">
        <f t="shared" si="6"/>
        <v>-15.881991199999987</v>
      </c>
      <c r="AG8" s="12">
        <f t="shared" si="6"/>
        <v>-28.675239199999993</v>
      </c>
      <c r="AH8" s="12">
        <f t="shared" si="6"/>
        <v>-42.061203999999975</v>
      </c>
      <c r="AI8" s="12">
        <f t="shared" si="6"/>
        <v>-56.039885599999991</v>
      </c>
      <c r="AJ8" s="12">
        <f t="shared" si="6"/>
        <v>-70.611284000000012</v>
      </c>
      <c r="AK8" s="12">
        <f t="shared" si="6"/>
        <v>-85.77539920000001</v>
      </c>
      <c r="AL8" s="17">
        <f t="shared" si="6"/>
        <v>-106.03164499999994</v>
      </c>
      <c r="AM8" s="12">
        <f>$G6+$G8*(AM6-$N6)-$K8*(AM6-$N6)^2/2</f>
        <v>-117.88177999999999</v>
      </c>
    </row>
    <row r="9" spans="1:46" x14ac:dyDescent="0.25">
      <c r="A9" s="1">
        <v>9</v>
      </c>
      <c r="B9" s="1">
        <v>5</v>
      </c>
      <c r="C9" s="1">
        <v>12</v>
      </c>
      <c r="D9" s="1">
        <v>4</v>
      </c>
      <c r="E9" s="1" t="s">
        <v>32</v>
      </c>
      <c r="F9" s="1">
        <v>-44.854999999999997</v>
      </c>
      <c r="G9" s="1">
        <v>-80.028399999999991</v>
      </c>
      <c r="H9" s="1">
        <v>13.180399999999992</v>
      </c>
      <c r="I9" s="8"/>
      <c r="J9" s="8"/>
      <c r="K9" s="8"/>
      <c r="L9" s="8"/>
      <c r="M9" s="11" t="s">
        <v>38</v>
      </c>
      <c r="N9" s="8">
        <f>H6</f>
        <v>-183.3039</v>
      </c>
      <c r="O9" s="19">
        <f>$H6+$H8*(O6-$N6)-$K8*(O6-$N6)^2/2</f>
        <v>-154.59588499999998</v>
      </c>
      <c r="P9" s="12">
        <f>$H6+$H8*(P6-$N6)-$K8*(P6-$N6)^2/2</f>
        <v>-149.3704472</v>
      </c>
      <c r="Q9" s="12">
        <f t="shared" ref="Q9:AM9" si="7">$H6+$H8*(Q6-$N6)-$K8*(Q6-$N6)^2/2</f>
        <v>-133.29279599999998</v>
      </c>
      <c r="R9" s="12">
        <f t="shared" si="7"/>
        <v>-117.8078616</v>
      </c>
      <c r="S9" s="12">
        <f t="shared" si="7"/>
        <v>-102.915644</v>
      </c>
      <c r="T9" s="12">
        <f t="shared" si="7"/>
        <v>-88.616143199999982</v>
      </c>
      <c r="U9" s="12">
        <f t="shared" si="7"/>
        <v>-74.909359199999983</v>
      </c>
      <c r="V9" s="12">
        <f t="shared" si="7"/>
        <v>-61.795292000000003</v>
      </c>
      <c r="W9" s="12">
        <f t="shared" si="7"/>
        <v>-49.273941600000001</v>
      </c>
      <c r="X9" s="12">
        <f t="shared" si="7"/>
        <v>-37.345307999999989</v>
      </c>
      <c r="Y9" s="12">
        <f t="shared" si="7"/>
        <v>-26.009391199999996</v>
      </c>
      <c r="Z9" s="12">
        <f t="shared" si="7"/>
        <v>-15.266191199999966</v>
      </c>
      <c r="AA9" s="12">
        <f t="shared" si="7"/>
        <v>-5.1157079999999837</v>
      </c>
      <c r="AB9" s="12">
        <f t="shared" si="7"/>
        <v>4.4420584000000147</v>
      </c>
      <c r="AC9" s="12">
        <f t="shared" si="7"/>
        <v>13.407108000000022</v>
      </c>
      <c r="AD9" s="12">
        <f t="shared" si="7"/>
        <v>21.779440799999989</v>
      </c>
      <c r="AE9" s="12">
        <f t="shared" si="7"/>
        <v>29.559056800000008</v>
      </c>
      <c r="AF9" s="12">
        <f t="shared" si="7"/>
        <v>36.745955999999993</v>
      </c>
      <c r="AG9" s="12">
        <f t="shared" si="7"/>
        <v>43.340138400000015</v>
      </c>
      <c r="AH9" s="12">
        <f t="shared" si="7"/>
        <v>49.341604000000004</v>
      </c>
      <c r="AI9" s="12">
        <f t="shared" si="7"/>
        <v>54.75035280000003</v>
      </c>
      <c r="AJ9" s="12">
        <f t="shared" si="7"/>
        <v>59.56638479999998</v>
      </c>
      <c r="AK9" s="12">
        <f t="shared" si="7"/>
        <v>63.789700000000011</v>
      </c>
      <c r="AL9" s="17">
        <f t="shared" si="7"/>
        <v>68.326994999999982</v>
      </c>
      <c r="AM9" s="12">
        <f t="shared" si="7"/>
        <v>70.45817999999997</v>
      </c>
    </row>
    <row r="10" spans="1:46" x14ac:dyDescent="0.25">
      <c r="A10" s="1">
        <v>9</v>
      </c>
      <c r="B10" s="1">
        <v>5</v>
      </c>
      <c r="C10" s="1">
        <v>12</v>
      </c>
      <c r="D10" s="1">
        <v>3</v>
      </c>
      <c r="E10" s="1" t="s">
        <v>29</v>
      </c>
      <c r="F10" s="1">
        <v>-53.37</v>
      </c>
      <c r="G10" s="1">
        <v>208.44330000000002</v>
      </c>
      <c r="H10" s="1">
        <v>-284.90129999999999</v>
      </c>
      <c r="I10" s="8">
        <f>I2</f>
        <v>5.2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54">
        <f>N10+0.4</f>
        <v>0.4</v>
      </c>
      <c r="P10" s="1">
        <f t="shared" ref="P10:AM10" si="8">P6</f>
        <v>0.41600000000000004</v>
      </c>
      <c r="Q10" s="1">
        <f t="shared" si="8"/>
        <v>0.62400000000000011</v>
      </c>
      <c r="R10" s="1">
        <f t="shared" si="8"/>
        <v>0.83200000000000007</v>
      </c>
      <c r="S10" s="1">
        <f t="shared" si="8"/>
        <v>1.04</v>
      </c>
      <c r="T10" s="1">
        <f t="shared" si="8"/>
        <v>1.2480000000000002</v>
      </c>
      <c r="U10" s="1">
        <f t="shared" si="8"/>
        <v>1.4560000000000002</v>
      </c>
      <c r="V10" s="1">
        <f t="shared" si="8"/>
        <v>1.6640000000000001</v>
      </c>
      <c r="W10" s="1">
        <f t="shared" si="8"/>
        <v>1.8720000000000001</v>
      </c>
      <c r="X10" s="1">
        <f t="shared" si="8"/>
        <v>2.08</v>
      </c>
      <c r="Y10" s="1">
        <f t="shared" si="8"/>
        <v>2.2880000000000003</v>
      </c>
      <c r="Z10" s="1">
        <f t="shared" si="8"/>
        <v>2.4960000000000004</v>
      </c>
      <c r="AA10" s="1">
        <f t="shared" si="8"/>
        <v>2.7040000000000002</v>
      </c>
      <c r="AB10" s="1">
        <f t="shared" si="8"/>
        <v>2.9120000000000004</v>
      </c>
      <c r="AC10" s="1">
        <f t="shared" si="8"/>
        <v>3.12</v>
      </c>
      <c r="AD10" s="1">
        <f t="shared" si="8"/>
        <v>3.3280000000000003</v>
      </c>
      <c r="AE10" s="1">
        <f t="shared" si="8"/>
        <v>3.5360000000000005</v>
      </c>
      <c r="AF10" s="1">
        <f t="shared" si="8"/>
        <v>3.7440000000000002</v>
      </c>
      <c r="AG10" s="1">
        <f t="shared" si="8"/>
        <v>3.9520000000000004</v>
      </c>
      <c r="AH10" s="1">
        <f t="shared" si="8"/>
        <v>4.16</v>
      </c>
      <c r="AI10" s="1">
        <f t="shared" si="8"/>
        <v>4.3680000000000003</v>
      </c>
      <c r="AJ10" s="1">
        <f t="shared" si="8"/>
        <v>4.5760000000000005</v>
      </c>
      <c r="AK10" s="1">
        <f t="shared" si="8"/>
        <v>4.7840000000000007</v>
      </c>
      <c r="AL10" s="16">
        <f t="shared" si="8"/>
        <v>5.05</v>
      </c>
      <c r="AM10" s="1">
        <f t="shared" si="8"/>
        <v>5.2</v>
      </c>
    </row>
    <row r="11" spans="1:46" x14ac:dyDescent="0.25">
      <c r="A11" s="1">
        <v>9</v>
      </c>
      <c r="B11" s="1">
        <v>5</v>
      </c>
      <c r="C11" s="1">
        <v>12</v>
      </c>
      <c r="D11" s="1">
        <v>3</v>
      </c>
      <c r="E11" s="1" t="s">
        <v>30</v>
      </c>
      <c r="F11" s="1">
        <v>-32.296999999999997</v>
      </c>
      <c r="G11" s="1">
        <v>-164.0575</v>
      </c>
      <c r="H11" s="1">
        <v>115.98750000000001</v>
      </c>
      <c r="I11" s="8"/>
      <c r="J11" s="8"/>
      <c r="K11" s="8"/>
      <c r="L11" s="8"/>
      <c r="M11" s="11" t="s">
        <v>21</v>
      </c>
      <c r="N11" s="1">
        <f>F10</f>
        <v>-53.37</v>
      </c>
      <c r="O11" s="54">
        <f>$F10+$F12*(O10-$N10)-$J12*(O10-$N10)^2/2</f>
        <v>-33.1252</v>
      </c>
      <c r="P11" s="10">
        <f>$F10+$F12*(P10-$N10)-$J12*(P10-$N10)^2/2</f>
        <v>-32.3799712</v>
      </c>
      <c r="Q11" s="10">
        <f>$F10+$F12*(Q10-$N10)-$J12*(Q10-$N10)^2/2</f>
        <v>-23.143939199999998</v>
      </c>
      <c r="R11" s="10">
        <f>$F10+$F12*(R10-$N10)-$J12*(R10-$N10)^2/2</f>
        <v>-14.747228799999997</v>
      </c>
      <c r="S11" s="10">
        <f t="shared" ref="S11:AM11" si="9">$F10+$F12*(S10-$N10)-$J12*(S10-$N10)^2/2</f>
        <v>-7.1898399999999949</v>
      </c>
      <c r="T11" s="10">
        <f t="shared" si="9"/>
        <v>-0.47177279999999833</v>
      </c>
      <c r="U11" s="10">
        <f t="shared" si="9"/>
        <v>5.406972800000009</v>
      </c>
      <c r="V11" s="10">
        <f t="shared" si="9"/>
        <v>10.446396800000002</v>
      </c>
      <c r="W11" s="10">
        <f t="shared" si="9"/>
        <v>14.646499200000001</v>
      </c>
      <c r="X11" s="10">
        <f t="shared" si="9"/>
        <v>18.007280000000009</v>
      </c>
      <c r="Y11" s="10">
        <f t="shared" si="9"/>
        <v>20.528739200000011</v>
      </c>
      <c r="Z11" s="10">
        <f t="shared" si="9"/>
        <v>22.210876799999987</v>
      </c>
      <c r="AA11" s="10">
        <f t="shared" si="9"/>
        <v>23.053692800000007</v>
      </c>
      <c r="AB11" s="10">
        <f t="shared" si="9"/>
        <v>23.057187200000001</v>
      </c>
      <c r="AC11" s="10">
        <f t="shared" si="9"/>
        <v>22.22135999999999</v>
      </c>
      <c r="AD11" s="10">
        <f t="shared" si="9"/>
        <v>20.546211199999988</v>
      </c>
      <c r="AE11" s="10">
        <f t="shared" si="9"/>
        <v>18.03174079999998</v>
      </c>
      <c r="AF11" s="10">
        <f t="shared" si="9"/>
        <v>14.677948799999996</v>
      </c>
      <c r="AG11" s="10">
        <f t="shared" si="9"/>
        <v>10.484835199999964</v>
      </c>
      <c r="AH11" s="10">
        <f t="shared" si="9"/>
        <v>5.4524000000000115</v>
      </c>
      <c r="AI11" s="10">
        <f t="shared" si="9"/>
        <v>-0.41935680000000275</v>
      </c>
      <c r="AJ11" s="10">
        <f t="shared" si="9"/>
        <v>-7.1304352000000222</v>
      </c>
      <c r="AK11" s="10">
        <f t="shared" si="9"/>
        <v>-14.680835200000047</v>
      </c>
      <c r="AL11" s="17">
        <f>$F10+$F12*(AL10-$N10)-$J12*(AL10-$N10)^2/2</f>
        <v>-25.559649999999976</v>
      </c>
      <c r="AM11" s="10">
        <f t="shared" si="9"/>
        <v>-32.299599999999998</v>
      </c>
    </row>
    <row r="12" spans="1:46" x14ac:dyDescent="0.25">
      <c r="A12" s="1">
        <v>9</v>
      </c>
      <c r="B12" s="1">
        <v>5</v>
      </c>
      <c r="C12" s="1">
        <v>12</v>
      </c>
      <c r="D12" s="1">
        <v>3</v>
      </c>
      <c r="E12" s="1" t="s">
        <v>31</v>
      </c>
      <c r="F12" s="1">
        <v>54.491999999999997</v>
      </c>
      <c r="G12" s="1">
        <v>-34.193799999999996</v>
      </c>
      <c r="H12" s="1">
        <v>114.5338</v>
      </c>
      <c r="I12" s="8"/>
      <c r="J12" s="8">
        <f>(F12-F13)/$I$10</f>
        <v>19.399999999999999</v>
      </c>
      <c r="K12" s="8">
        <f>(G12-G13)/$I$10</f>
        <v>14.400000000000002</v>
      </c>
      <c r="L12" s="8"/>
      <c r="M12" s="11" t="s">
        <v>37</v>
      </c>
      <c r="N12" s="8">
        <f>G10</f>
        <v>208.44330000000002</v>
      </c>
      <c r="O12" s="17">
        <f>$G10+$G12*(O10-$N10)-$K12*(O10-$N10)^2/2</f>
        <v>193.61378000000005</v>
      </c>
      <c r="P12" s="12">
        <f>$G10+$G12*(P10-$N10)-$K12*(P10-$N10)^2/2</f>
        <v>192.97267600000004</v>
      </c>
      <c r="Q12" s="12">
        <f t="shared" ref="Q12:AL12" si="10">$G10+$G12*(Q10-$N10)-$K12*(Q10-$N10)^2/2</f>
        <v>184.3028616</v>
      </c>
      <c r="R12" s="12">
        <f t="shared" si="10"/>
        <v>175.01004560000001</v>
      </c>
      <c r="S12" s="12">
        <f t="shared" si="10"/>
        <v>165.09422800000002</v>
      </c>
      <c r="T12" s="12">
        <f t="shared" si="10"/>
        <v>154.55540880000001</v>
      </c>
      <c r="U12" s="12">
        <f t="shared" si="10"/>
        <v>143.39358800000002</v>
      </c>
      <c r="V12" s="12">
        <f t="shared" si="10"/>
        <v>131.60876560000003</v>
      </c>
      <c r="W12" s="12">
        <f t="shared" si="10"/>
        <v>119.20094160000002</v>
      </c>
      <c r="X12" s="12">
        <f t="shared" si="10"/>
        <v>106.17011600000001</v>
      </c>
      <c r="Y12" s="12">
        <f t="shared" si="10"/>
        <v>92.516288800000012</v>
      </c>
      <c r="Z12" s="12">
        <f t="shared" si="10"/>
        <v>78.239459999999994</v>
      </c>
      <c r="AA12" s="12">
        <f t="shared" si="10"/>
        <v>63.339629600000016</v>
      </c>
      <c r="AB12" s="12">
        <f t="shared" si="10"/>
        <v>47.816797599999994</v>
      </c>
      <c r="AC12" s="12">
        <f t="shared" si="10"/>
        <v>31.670964000000012</v>
      </c>
      <c r="AD12" s="12">
        <f t="shared" si="10"/>
        <v>14.902128799999986</v>
      </c>
      <c r="AE12" s="12">
        <f t="shared" si="10"/>
        <v>-2.4897080000000216</v>
      </c>
      <c r="AF12" s="12">
        <f t="shared" si="10"/>
        <v>-20.504546400000009</v>
      </c>
      <c r="AG12" s="12">
        <f t="shared" si="10"/>
        <v>-39.142386400000035</v>
      </c>
      <c r="AH12" s="12">
        <f t="shared" si="10"/>
        <v>-58.403227999999999</v>
      </c>
      <c r="AI12" s="12">
        <f t="shared" si="10"/>
        <v>-78.287071200000014</v>
      </c>
      <c r="AJ12" s="12">
        <f t="shared" si="10"/>
        <v>-98.793916000000024</v>
      </c>
      <c r="AK12" s="12">
        <f t="shared" si="10"/>
        <v>-119.92376240000004</v>
      </c>
      <c r="AL12" s="17">
        <f t="shared" si="10"/>
        <v>-147.85338999999996</v>
      </c>
      <c r="AM12" s="12">
        <f>$G10+$G12*(AM10-$N10)-$K12*(AM10-$N10)^2/2</f>
        <v>-164.05246</v>
      </c>
    </row>
    <row r="13" spans="1:46" x14ac:dyDescent="0.25">
      <c r="A13" s="1">
        <v>9</v>
      </c>
      <c r="B13" s="1">
        <v>5</v>
      </c>
      <c r="C13" s="1">
        <v>12</v>
      </c>
      <c r="D13" s="1">
        <v>3</v>
      </c>
      <c r="E13" s="1" t="s">
        <v>32</v>
      </c>
      <c r="F13" s="1">
        <v>-46.387999999999998</v>
      </c>
      <c r="G13" s="1">
        <v>-109.07380000000001</v>
      </c>
      <c r="H13" s="1">
        <v>39.653799999999997</v>
      </c>
      <c r="I13" s="8"/>
      <c r="J13" s="8"/>
      <c r="K13" s="8"/>
      <c r="L13" s="8"/>
      <c r="M13" s="11" t="s">
        <v>38</v>
      </c>
      <c r="N13" s="8">
        <f>H10</f>
        <v>-284.90129999999999</v>
      </c>
      <c r="O13" s="19">
        <f>$H10+$H12*(O10-$N10)-$K12*(O10-$N10)^2/2</f>
        <v>-240.23977999999997</v>
      </c>
      <c r="P13" s="12">
        <f>$H10+$H12*(P10-$N10)-$K12*(P10-$N10)^2/2</f>
        <v>-238.5012424</v>
      </c>
      <c r="Q13" s="12">
        <f t="shared" ref="Q13:AM13" si="11">$H10+$H12*(Q10-$N10)-$K12*(Q10-$N10)^2/2</f>
        <v>-216.235716</v>
      </c>
      <c r="R13" s="12">
        <f t="shared" si="11"/>
        <v>-194.59319119999998</v>
      </c>
      <c r="S13" s="12">
        <f t="shared" si="11"/>
        <v>-173.57366799999997</v>
      </c>
      <c r="T13" s="12">
        <f t="shared" si="11"/>
        <v>-153.17714639999997</v>
      </c>
      <c r="U13" s="12">
        <f t="shared" si="11"/>
        <v>-133.40362639999998</v>
      </c>
      <c r="V13" s="12">
        <f t="shared" si="11"/>
        <v>-114.253108</v>
      </c>
      <c r="W13" s="12">
        <f t="shared" si="11"/>
        <v>-95.725591199999968</v>
      </c>
      <c r="X13" s="12">
        <f t="shared" si="11"/>
        <v>-77.821075999999977</v>
      </c>
      <c r="Y13" s="12">
        <f t="shared" si="11"/>
        <v>-60.539562399999966</v>
      </c>
      <c r="Z13" s="12">
        <f t="shared" si="11"/>
        <v>-43.881050399999978</v>
      </c>
      <c r="AA13" s="12">
        <f t="shared" si="11"/>
        <v>-27.845539999999978</v>
      </c>
      <c r="AB13" s="12">
        <f t="shared" si="11"/>
        <v>-12.433031199999995</v>
      </c>
      <c r="AC13" s="12">
        <f t="shared" si="11"/>
        <v>2.3564760000000007</v>
      </c>
      <c r="AD13" s="12">
        <f t="shared" si="11"/>
        <v>16.52298159999998</v>
      </c>
      <c r="AE13" s="12">
        <f t="shared" si="11"/>
        <v>30.066485600000021</v>
      </c>
      <c r="AF13" s="12">
        <f t="shared" si="11"/>
        <v>42.986988000000025</v>
      </c>
      <c r="AG13" s="12">
        <f t="shared" si="11"/>
        <v>55.284488800000005</v>
      </c>
      <c r="AH13" s="12">
        <f t="shared" si="11"/>
        <v>66.958988000000019</v>
      </c>
      <c r="AI13" s="12">
        <f t="shared" si="11"/>
        <v>78.010485599999981</v>
      </c>
      <c r="AJ13" s="12">
        <f t="shared" si="11"/>
        <v>88.438981600000034</v>
      </c>
      <c r="AK13" s="12">
        <f t="shared" si="11"/>
        <v>98.24447600000002</v>
      </c>
      <c r="AL13" s="17">
        <f t="shared" si="11"/>
        <v>109.87638999999993</v>
      </c>
      <c r="AM13" s="12">
        <f t="shared" si="11"/>
        <v>115.98646000000002</v>
      </c>
    </row>
    <row r="14" spans="1:46" x14ac:dyDescent="0.25">
      <c r="A14" s="1">
        <v>9</v>
      </c>
      <c r="B14" s="1">
        <v>5</v>
      </c>
      <c r="C14" s="1">
        <v>12</v>
      </c>
      <c r="D14" s="1">
        <v>2</v>
      </c>
      <c r="E14" s="1" t="s">
        <v>29</v>
      </c>
      <c r="F14" s="1">
        <v>-51.311999999999998</v>
      </c>
      <c r="G14" s="1">
        <v>247.67929999999998</v>
      </c>
      <c r="H14" s="1">
        <v>-321.8073</v>
      </c>
      <c r="I14" s="8">
        <f>I2</f>
        <v>5.2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54">
        <f t="shared" ref="O14:AM14" si="12">O10</f>
        <v>0.4</v>
      </c>
      <c r="P14" s="1">
        <f t="shared" si="12"/>
        <v>0.41600000000000004</v>
      </c>
      <c r="Q14" s="1">
        <f t="shared" si="12"/>
        <v>0.62400000000000011</v>
      </c>
      <c r="R14" s="1">
        <f t="shared" si="12"/>
        <v>0.83200000000000007</v>
      </c>
      <c r="S14" s="1">
        <f t="shared" si="12"/>
        <v>1.04</v>
      </c>
      <c r="T14" s="1">
        <f t="shared" si="12"/>
        <v>1.2480000000000002</v>
      </c>
      <c r="U14" s="1">
        <f t="shared" si="12"/>
        <v>1.4560000000000002</v>
      </c>
      <c r="V14" s="1">
        <f t="shared" si="12"/>
        <v>1.6640000000000001</v>
      </c>
      <c r="W14" s="1">
        <f t="shared" si="12"/>
        <v>1.8720000000000001</v>
      </c>
      <c r="X14" s="1">
        <f t="shared" si="12"/>
        <v>2.08</v>
      </c>
      <c r="Y14" s="1">
        <f t="shared" si="12"/>
        <v>2.2880000000000003</v>
      </c>
      <c r="Z14" s="1">
        <f t="shared" si="12"/>
        <v>2.4960000000000004</v>
      </c>
      <c r="AA14" s="1">
        <f t="shared" si="12"/>
        <v>2.7040000000000002</v>
      </c>
      <c r="AB14" s="1">
        <f t="shared" si="12"/>
        <v>2.9120000000000004</v>
      </c>
      <c r="AC14" s="1">
        <f t="shared" si="12"/>
        <v>3.12</v>
      </c>
      <c r="AD14" s="1">
        <f t="shared" si="12"/>
        <v>3.3280000000000003</v>
      </c>
      <c r="AE14" s="1">
        <f t="shared" si="12"/>
        <v>3.5360000000000005</v>
      </c>
      <c r="AF14" s="1">
        <f t="shared" si="12"/>
        <v>3.7440000000000002</v>
      </c>
      <c r="AG14" s="1">
        <f t="shared" si="12"/>
        <v>3.9520000000000004</v>
      </c>
      <c r="AH14" s="1">
        <f t="shared" si="12"/>
        <v>4.16</v>
      </c>
      <c r="AI14" s="1">
        <f t="shared" si="12"/>
        <v>4.3680000000000003</v>
      </c>
      <c r="AJ14" s="1">
        <f t="shared" si="12"/>
        <v>4.5760000000000005</v>
      </c>
      <c r="AK14" s="1">
        <f t="shared" si="12"/>
        <v>4.7840000000000007</v>
      </c>
      <c r="AL14" s="16">
        <f t="shared" si="12"/>
        <v>5.05</v>
      </c>
      <c r="AM14" s="1">
        <f t="shared" si="12"/>
        <v>5.2</v>
      </c>
    </row>
    <row r="15" spans="1:46" x14ac:dyDescent="0.25">
      <c r="A15" s="1">
        <v>9</v>
      </c>
      <c r="B15" s="1">
        <v>5</v>
      </c>
      <c r="C15" s="1">
        <v>12</v>
      </c>
      <c r="D15" s="1">
        <v>2</v>
      </c>
      <c r="E15" s="1" t="s">
        <v>30</v>
      </c>
      <c r="F15" s="1">
        <v>-34.941000000000003</v>
      </c>
      <c r="G15" s="1">
        <v>-191.66060000000002</v>
      </c>
      <c r="H15" s="1">
        <v>140.28060000000002</v>
      </c>
      <c r="I15" s="8"/>
      <c r="J15" s="8"/>
      <c r="K15" s="8"/>
      <c r="L15" s="8"/>
      <c r="M15" s="11" t="s">
        <v>21</v>
      </c>
      <c r="N15" s="1">
        <f>F14</f>
        <v>-51.311999999999998</v>
      </c>
      <c r="O15" s="59">
        <f>$F14+$F16*(O14-$N14)-$J16*(O14-$N14)^2/2</f>
        <v>-31.428799999999995</v>
      </c>
      <c r="P15" s="10">
        <f>$F14+$F16*(P14-$N14)-$J16*(P14-$N14)^2/2</f>
        <v>-30.698035199999996</v>
      </c>
      <c r="Q15" s="10">
        <f>$F14+$F16*(Q14-$N14)-$J16*(Q14-$N14)^2/2</f>
        <v>-21.650035199999991</v>
      </c>
      <c r="R15" s="10">
        <f>$F14+$F16*(R14-$N14)-$J16*(R14-$N14)^2/2</f>
        <v>-13.441356799999996</v>
      </c>
      <c r="S15" s="10">
        <f t="shared" ref="S15:AM15" si="13">$F14+$F16*(S14-$N14)-$J16*(S14-$N14)^2/2</f>
        <v>-6.0719999999999938</v>
      </c>
      <c r="T15" s="10">
        <f t="shared" si="13"/>
        <v>0.45803520000001718</v>
      </c>
      <c r="U15" s="10">
        <f t="shared" si="13"/>
        <v>6.1487488000000035</v>
      </c>
      <c r="V15" s="10">
        <f t="shared" si="13"/>
        <v>11.000140800000004</v>
      </c>
      <c r="W15" s="10">
        <f t="shared" si="13"/>
        <v>15.01221120000001</v>
      </c>
      <c r="X15" s="10">
        <f t="shared" si="13"/>
        <v>18.184960000000011</v>
      </c>
      <c r="Y15" s="10">
        <f t="shared" si="13"/>
        <v>20.518387200000014</v>
      </c>
      <c r="Z15" s="10">
        <f t="shared" si="13"/>
        <v>22.012492800000025</v>
      </c>
      <c r="AA15" s="10">
        <f t="shared" si="13"/>
        <v>22.667276800000025</v>
      </c>
      <c r="AB15" s="10">
        <f t="shared" si="13"/>
        <v>22.482739199999997</v>
      </c>
      <c r="AC15" s="10">
        <f t="shared" si="13"/>
        <v>21.458879999999994</v>
      </c>
      <c r="AD15" s="10">
        <f t="shared" si="13"/>
        <v>19.595699199999999</v>
      </c>
      <c r="AE15" s="10">
        <f t="shared" si="13"/>
        <v>16.893196800000013</v>
      </c>
      <c r="AF15" s="10">
        <f t="shared" si="13"/>
        <v>13.351372800000036</v>
      </c>
      <c r="AG15" s="10">
        <f t="shared" si="13"/>
        <v>8.9702271999999823</v>
      </c>
      <c r="AH15" s="10">
        <f t="shared" si="13"/>
        <v>3.7497600000000091</v>
      </c>
      <c r="AI15" s="10">
        <f t="shared" si="13"/>
        <v>-2.3100287999999694</v>
      </c>
      <c r="AJ15" s="10">
        <f t="shared" si="13"/>
        <v>-9.2091392000000099</v>
      </c>
      <c r="AK15" s="10">
        <f t="shared" si="13"/>
        <v>-16.947571200000027</v>
      </c>
      <c r="AL15" s="17">
        <f>$F14+$F16*(AL14-$N14)-$J16*(AL14-$N14)^2/2</f>
        <v>-28.066849999999988</v>
      </c>
      <c r="AM15" s="10">
        <f t="shared" si="13"/>
        <v>-34.942400000000021</v>
      </c>
    </row>
    <row r="16" spans="1:46" x14ac:dyDescent="0.25">
      <c r="A16" s="1">
        <v>9</v>
      </c>
      <c r="B16" s="1">
        <v>5</v>
      </c>
      <c r="C16" s="1">
        <v>12</v>
      </c>
      <c r="D16" s="1">
        <v>2</v>
      </c>
      <c r="E16" s="1" t="s">
        <v>31</v>
      </c>
      <c r="F16" s="1">
        <v>53.588000000000001</v>
      </c>
      <c r="G16" s="1">
        <v>-47.047999999999995</v>
      </c>
      <c r="H16" s="1">
        <v>126.30199999999999</v>
      </c>
      <c r="I16" s="8"/>
      <c r="J16" s="8">
        <f>(F16-F17)/$I$14</f>
        <v>19.399999999999999</v>
      </c>
      <c r="K16" s="8">
        <f>(G16-G17)/$I$14</f>
        <v>14.399999999999999</v>
      </c>
      <c r="L16" s="8"/>
      <c r="M16" s="11" t="s">
        <v>37</v>
      </c>
      <c r="N16" s="8">
        <f>G14</f>
        <v>247.67929999999998</v>
      </c>
      <c r="O16" s="60">
        <f>$G14+$G16*(O14-$N14)-$K16*(O14-$N14)^2/2</f>
        <v>227.7081</v>
      </c>
      <c r="P16" s="12">
        <f>$G14+$G16*(P14-$N14)-$K16*(P14-$N14)^2/2</f>
        <v>226.8613288</v>
      </c>
      <c r="Q16" s="12">
        <f t="shared" ref="Q16:AL16" si="14">$G14+$G16*(Q14-$N14)-$K16*(Q14-$N14)^2/2</f>
        <v>215.51784079999996</v>
      </c>
      <c r="R16" s="12">
        <f t="shared" si="14"/>
        <v>203.5513512</v>
      </c>
      <c r="S16" s="12">
        <f t="shared" si="14"/>
        <v>190.96185999999997</v>
      </c>
      <c r="T16" s="12">
        <f t="shared" si="14"/>
        <v>177.74936719999999</v>
      </c>
      <c r="U16" s="12">
        <f t="shared" si="14"/>
        <v>163.91387280000001</v>
      </c>
      <c r="V16" s="12">
        <f t="shared" si="14"/>
        <v>149.45537679999998</v>
      </c>
      <c r="W16" s="12">
        <f t="shared" si="14"/>
        <v>134.37387919999998</v>
      </c>
      <c r="X16" s="12">
        <f t="shared" si="14"/>
        <v>118.66937999999999</v>
      </c>
      <c r="Y16" s="12">
        <f t="shared" si="14"/>
        <v>102.34187919999997</v>
      </c>
      <c r="Z16" s="12">
        <f t="shared" si="14"/>
        <v>85.391376799999961</v>
      </c>
      <c r="AA16" s="12">
        <f t="shared" si="14"/>
        <v>67.817872800000004</v>
      </c>
      <c r="AB16" s="12">
        <f t="shared" si="14"/>
        <v>49.621367199999987</v>
      </c>
      <c r="AC16" s="12">
        <f t="shared" si="14"/>
        <v>30.801859999999976</v>
      </c>
      <c r="AD16" s="12">
        <f t="shared" si="14"/>
        <v>11.359351199999992</v>
      </c>
      <c r="AE16" s="12">
        <f t="shared" si="14"/>
        <v>-8.7061592000000303</v>
      </c>
      <c r="AF16" s="12">
        <f t="shared" si="14"/>
        <v>-29.394671200000005</v>
      </c>
      <c r="AG16" s="12">
        <f t="shared" si="14"/>
        <v>-50.706184800000031</v>
      </c>
      <c r="AH16" s="12">
        <f t="shared" si="14"/>
        <v>-72.640699999999995</v>
      </c>
      <c r="AI16" s="12">
        <f t="shared" si="14"/>
        <v>-95.198216800000012</v>
      </c>
      <c r="AJ16" s="12">
        <f t="shared" si="14"/>
        <v>-118.37873520000005</v>
      </c>
      <c r="AK16" s="12">
        <f t="shared" si="14"/>
        <v>-142.18225520000004</v>
      </c>
      <c r="AL16" s="17">
        <f t="shared" si="14"/>
        <v>-173.53109999999995</v>
      </c>
      <c r="AM16" s="12">
        <f>$G14+$G16*(AM14-$N14)-$K16*(AM14-$N14)^2/2</f>
        <v>-191.6583</v>
      </c>
    </row>
    <row r="17" spans="1:39" x14ac:dyDescent="0.25">
      <c r="A17" s="1">
        <v>9</v>
      </c>
      <c r="B17" s="1">
        <v>5</v>
      </c>
      <c r="C17" s="1">
        <v>12</v>
      </c>
      <c r="D17" s="1">
        <v>2</v>
      </c>
      <c r="E17" s="1" t="s">
        <v>32</v>
      </c>
      <c r="F17" s="1">
        <v>-47.292000000000002</v>
      </c>
      <c r="G17" s="1">
        <v>-121.928</v>
      </c>
      <c r="H17" s="1">
        <v>51.421999999999997</v>
      </c>
      <c r="I17" s="8"/>
      <c r="J17" s="8"/>
      <c r="K17" s="8"/>
      <c r="L17" s="8"/>
      <c r="M17" s="11" t="s">
        <v>38</v>
      </c>
      <c r="N17" s="8">
        <f>H14</f>
        <v>-321.8073</v>
      </c>
      <c r="O17" s="59">
        <f>$H14+$H16*(O14-$N14)-$K16*(O14-$N14)^2/2</f>
        <v>-272.43849999999998</v>
      </c>
      <c r="P17" s="12">
        <f>$H14+$H16*(P14-$N14)-$K16*(P14-$N14)^2/2</f>
        <v>-270.51167120000002</v>
      </c>
      <c r="Q17" s="12">
        <f t="shared" ref="Q17:AM17" si="15">$H14+$H16*(Q14-$N14)-$K16*(Q14-$N14)^2/2</f>
        <v>-245.79835919999999</v>
      </c>
      <c r="R17" s="12">
        <f t="shared" si="15"/>
        <v>-221.7080488</v>
      </c>
      <c r="S17" s="12">
        <f t="shared" si="15"/>
        <v>-198.24073999999999</v>
      </c>
      <c r="T17" s="12">
        <f t="shared" si="15"/>
        <v>-175.39643279999999</v>
      </c>
      <c r="U17" s="12">
        <f t="shared" si="15"/>
        <v>-153.17512719999999</v>
      </c>
      <c r="V17" s="12">
        <f t="shared" si="15"/>
        <v>-131.57682320000001</v>
      </c>
      <c r="W17" s="12">
        <f t="shared" si="15"/>
        <v>-110.6015208</v>
      </c>
      <c r="X17" s="12">
        <f t="shared" si="15"/>
        <v>-90.24921999999998</v>
      </c>
      <c r="Y17" s="12">
        <f t="shared" si="15"/>
        <v>-70.519920800000023</v>
      </c>
      <c r="Z17" s="12">
        <f t="shared" si="15"/>
        <v>-51.413623199999989</v>
      </c>
      <c r="AA17" s="12">
        <f t="shared" si="15"/>
        <v>-32.930327200000015</v>
      </c>
      <c r="AB17" s="12">
        <f t="shared" si="15"/>
        <v>-15.0700328</v>
      </c>
      <c r="AC17" s="12">
        <f t="shared" si="15"/>
        <v>2.1672599999999704</v>
      </c>
      <c r="AD17" s="12">
        <f t="shared" si="15"/>
        <v>18.781551199999996</v>
      </c>
      <c r="AE17" s="12">
        <f t="shared" si="15"/>
        <v>34.772840800000012</v>
      </c>
      <c r="AF17" s="12">
        <f t="shared" si="15"/>
        <v>50.14112879999999</v>
      </c>
      <c r="AG17" s="12">
        <f t="shared" si="15"/>
        <v>64.886415200000002</v>
      </c>
      <c r="AH17" s="12">
        <f t="shared" si="15"/>
        <v>79.008700000000047</v>
      </c>
      <c r="AI17" s="12">
        <f t="shared" si="15"/>
        <v>92.507983200000012</v>
      </c>
      <c r="AJ17" s="12">
        <f t="shared" si="15"/>
        <v>105.38426479999995</v>
      </c>
      <c r="AK17" s="12">
        <f t="shared" si="15"/>
        <v>117.63754480000003</v>
      </c>
      <c r="AL17" s="17">
        <f t="shared" si="15"/>
        <v>132.39979999999994</v>
      </c>
      <c r="AM17" s="12">
        <f t="shared" si="15"/>
        <v>140.27510000000001</v>
      </c>
    </row>
    <row r="18" spans="1:39" x14ac:dyDescent="0.25">
      <c r="A18" s="1">
        <v>9</v>
      </c>
      <c r="B18" s="1">
        <v>5</v>
      </c>
      <c r="C18" s="1">
        <v>12</v>
      </c>
      <c r="D18" s="1">
        <v>1</v>
      </c>
      <c r="E18" s="1" t="s">
        <v>29</v>
      </c>
      <c r="F18" s="1">
        <v>-42.893999999999998</v>
      </c>
      <c r="G18" s="1">
        <v>262.47050000000002</v>
      </c>
      <c r="H18" s="1">
        <v>-325.89049999999997</v>
      </c>
      <c r="I18" s="8">
        <f>I2</f>
        <v>5.2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54">
        <f t="shared" ref="O18:AM18" si="16">O14</f>
        <v>0.4</v>
      </c>
      <c r="P18" s="1">
        <f t="shared" si="16"/>
        <v>0.41600000000000004</v>
      </c>
      <c r="Q18" s="1">
        <f t="shared" si="16"/>
        <v>0.62400000000000011</v>
      </c>
      <c r="R18" s="1">
        <f t="shared" si="16"/>
        <v>0.83200000000000007</v>
      </c>
      <c r="S18" s="1">
        <f t="shared" si="16"/>
        <v>1.04</v>
      </c>
      <c r="T18" s="1">
        <f t="shared" si="16"/>
        <v>1.2480000000000002</v>
      </c>
      <c r="U18" s="1">
        <f t="shared" si="16"/>
        <v>1.4560000000000002</v>
      </c>
      <c r="V18" s="1">
        <f t="shared" si="16"/>
        <v>1.6640000000000001</v>
      </c>
      <c r="W18" s="1">
        <f t="shared" si="16"/>
        <v>1.8720000000000001</v>
      </c>
      <c r="X18" s="1">
        <f t="shared" si="16"/>
        <v>2.08</v>
      </c>
      <c r="Y18" s="1">
        <f t="shared" si="16"/>
        <v>2.2880000000000003</v>
      </c>
      <c r="Z18" s="1">
        <f t="shared" si="16"/>
        <v>2.4960000000000004</v>
      </c>
      <c r="AA18" s="1">
        <f t="shared" si="16"/>
        <v>2.7040000000000002</v>
      </c>
      <c r="AB18" s="1">
        <f t="shared" si="16"/>
        <v>2.9120000000000004</v>
      </c>
      <c r="AC18" s="1">
        <f t="shared" si="16"/>
        <v>3.12</v>
      </c>
      <c r="AD18" s="1">
        <f t="shared" si="16"/>
        <v>3.3280000000000003</v>
      </c>
      <c r="AE18" s="1">
        <f t="shared" si="16"/>
        <v>3.5360000000000005</v>
      </c>
      <c r="AF18" s="1">
        <f t="shared" si="16"/>
        <v>3.7440000000000002</v>
      </c>
      <c r="AG18" s="1">
        <f t="shared" si="16"/>
        <v>3.9520000000000004</v>
      </c>
      <c r="AH18" s="1">
        <f t="shared" si="16"/>
        <v>4.16</v>
      </c>
      <c r="AI18" s="1">
        <f t="shared" si="16"/>
        <v>4.3680000000000003</v>
      </c>
      <c r="AJ18" s="1">
        <f t="shared" si="16"/>
        <v>4.5760000000000005</v>
      </c>
      <c r="AK18" s="1">
        <f t="shared" si="16"/>
        <v>4.7840000000000007</v>
      </c>
      <c r="AL18" s="16">
        <f t="shared" si="16"/>
        <v>5.05</v>
      </c>
      <c r="AM18" s="1">
        <f t="shared" si="16"/>
        <v>5.2</v>
      </c>
    </row>
    <row r="19" spans="1:39" x14ac:dyDescent="0.25">
      <c r="A19" s="1">
        <v>9</v>
      </c>
      <c r="B19" s="1">
        <v>5</v>
      </c>
      <c r="C19" s="1">
        <v>12</v>
      </c>
      <c r="D19" s="1">
        <v>1</v>
      </c>
      <c r="E19" s="1" t="s">
        <v>30</v>
      </c>
      <c r="F19" s="1">
        <v>-41.557000000000002</v>
      </c>
      <c r="G19" s="1">
        <v>-188.4624</v>
      </c>
      <c r="H19" s="1">
        <v>128.87639999999999</v>
      </c>
      <c r="I19" s="8"/>
      <c r="J19" s="8"/>
      <c r="K19" s="8"/>
      <c r="L19" s="8"/>
      <c r="M19" s="11" t="s">
        <v>21</v>
      </c>
      <c r="N19" s="1">
        <f>F18</f>
        <v>-42.893999999999998</v>
      </c>
      <c r="O19" s="59">
        <f>$F18+$F20*(O18-$N18)-$J20*(O18-$N18)^2/2</f>
        <v>-24.167199999999994</v>
      </c>
      <c r="P19" s="10">
        <f>$F18+$F20*(P18-$N18)-$J20*(P18-$N18)^2/2</f>
        <v>-23.482691199999994</v>
      </c>
      <c r="Q19" s="10">
        <f>$F18+$F20*(Q18-$N18)-$J20*(Q18-$N18)^2/2</f>
        <v>-15.036019199999993</v>
      </c>
      <c r="R19" s="10">
        <f>$F18+$F20*(R18-$N18)-$J20*(R18-$N18)^2/2</f>
        <v>-7.4286687999999916</v>
      </c>
      <c r="S19" s="10">
        <f t="shared" ref="S19:AM19" si="17">$F18+$F20*(S18-$N18)-$J20*(S18-$N18)^2/2</f>
        <v>-0.6606399999999919</v>
      </c>
      <c r="T19" s="10">
        <f t="shared" si="17"/>
        <v>5.2680672000000097</v>
      </c>
      <c r="U19" s="10">
        <f t="shared" si="17"/>
        <v>10.357452800000008</v>
      </c>
      <c r="V19" s="10">
        <f t="shared" si="17"/>
        <v>14.607516800000013</v>
      </c>
      <c r="W19" s="10">
        <f t="shared" si="17"/>
        <v>18.01825920000001</v>
      </c>
      <c r="X19" s="10">
        <f t="shared" si="17"/>
        <v>20.589680000000016</v>
      </c>
      <c r="Y19" s="10">
        <f t="shared" si="17"/>
        <v>22.321779200000002</v>
      </c>
      <c r="Z19" s="10">
        <f t="shared" si="17"/>
        <v>23.214556800000018</v>
      </c>
      <c r="AA19" s="10">
        <f t="shared" si="17"/>
        <v>23.268012800000022</v>
      </c>
      <c r="AB19" s="10">
        <f t="shared" si="17"/>
        <v>22.4821472</v>
      </c>
      <c r="AC19" s="10">
        <f t="shared" si="17"/>
        <v>20.856960000000001</v>
      </c>
      <c r="AD19" s="10">
        <f t="shared" si="17"/>
        <v>18.392451200000011</v>
      </c>
      <c r="AE19" s="10">
        <f t="shared" si="17"/>
        <v>15.088620799999987</v>
      </c>
      <c r="AF19" s="10">
        <f t="shared" si="17"/>
        <v>10.945468800000015</v>
      </c>
      <c r="AG19" s="10">
        <f t="shared" si="17"/>
        <v>5.9629951999999946</v>
      </c>
      <c r="AH19" s="10">
        <f t="shared" si="17"/>
        <v>0.14120000000002619</v>
      </c>
      <c r="AI19" s="10">
        <f t="shared" si="17"/>
        <v>-6.5199168000000043</v>
      </c>
      <c r="AJ19" s="10">
        <f t="shared" si="17"/>
        <v>-14.020355200000012</v>
      </c>
      <c r="AK19" s="10">
        <f t="shared" si="17"/>
        <v>-22.360115199999996</v>
      </c>
      <c r="AL19" s="17">
        <f>$F18+$F20*(AL18-$N18)-$J20*(AL18-$N18)^2/2</f>
        <v>-34.248399999999947</v>
      </c>
      <c r="AM19" s="10">
        <f t="shared" si="17"/>
        <v>-41.557599999999979</v>
      </c>
    </row>
    <row r="20" spans="1:39" x14ac:dyDescent="0.25">
      <c r="A20" s="1">
        <v>9</v>
      </c>
      <c r="B20" s="1">
        <v>5</v>
      </c>
      <c r="C20" s="1">
        <v>12</v>
      </c>
      <c r="D20" s="1">
        <v>1</v>
      </c>
      <c r="E20" s="1" t="s">
        <v>31</v>
      </c>
      <c r="F20" s="1">
        <v>50.697000000000003</v>
      </c>
      <c r="G20" s="1">
        <v>-49.276699999999991</v>
      </c>
      <c r="H20" s="1">
        <v>124.89469999999999</v>
      </c>
      <c r="I20" s="8"/>
      <c r="J20" s="8">
        <f>(F20-F21)/$I$18</f>
        <v>19.399999999999999</v>
      </c>
      <c r="K20" s="8">
        <f>(G20-G21)/$I$18</f>
        <v>14.399999999999999</v>
      </c>
      <c r="L20" s="8"/>
      <c r="M20" s="11" t="s">
        <v>37</v>
      </c>
      <c r="N20" s="8">
        <f>G18</f>
        <v>262.47050000000002</v>
      </c>
      <c r="O20" s="60">
        <f>$G18+$G20*(O18-$N18)-$K20*(O18-$N18)^2/2</f>
        <v>241.60782000000003</v>
      </c>
      <c r="P20" s="12">
        <f>$G18+$G20*(P18-$N18)-$K20*(P18-$N18)^2/2</f>
        <v>240.72538960000003</v>
      </c>
      <c r="Q20" s="12">
        <f t="shared" ref="Q20:AL20" si="18">$G18+$G20*(Q18-$N18)-$K20*(Q18-$N18)^2/2</f>
        <v>228.91833199999999</v>
      </c>
      <c r="R20" s="12">
        <f t="shared" si="18"/>
        <v>216.48827280000003</v>
      </c>
      <c r="S20" s="12">
        <f t="shared" si="18"/>
        <v>203.43521200000001</v>
      </c>
      <c r="T20" s="12">
        <f t="shared" si="18"/>
        <v>189.75914960000003</v>
      </c>
      <c r="U20" s="12">
        <f t="shared" si="18"/>
        <v>175.46008560000004</v>
      </c>
      <c r="V20" s="12">
        <f t="shared" si="18"/>
        <v>160.53802000000002</v>
      </c>
      <c r="W20" s="12">
        <f t="shared" si="18"/>
        <v>144.99295280000001</v>
      </c>
      <c r="X20" s="12">
        <f t="shared" si="18"/>
        <v>128.82488400000003</v>
      </c>
      <c r="Y20" s="12">
        <f t="shared" si="18"/>
        <v>112.03381360000003</v>
      </c>
      <c r="Z20" s="12">
        <f t="shared" si="18"/>
        <v>94.619741600000026</v>
      </c>
      <c r="AA20" s="12">
        <f t="shared" si="18"/>
        <v>76.582668000000012</v>
      </c>
      <c r="AB20" s="12">
        <f t="shared" si="18"/>
        <v>57.922592800000025</v>
      </c>
      <c r="AC20" s="12">
        <f t="shared" si="18"/>
        <v>38.639516000000043</v>
      </c>
      <c r="AD20" s="12">
        <f t="shared" si="18"/>
        <v>18.73343760000003</v>
      </c>
      <c r="AE20" s="12">
        <f t="shared" si="18"/>
        <v>-1.7956423999999913</v>
      </c>
      <c r="AF20" s="12">
        <f t="shared" si="18"/>
        <v>-22.947723999999965</v>
      </c>
      <c r="AG20" s="12">
        <f t="shared" si="18"/>
        <v>-44.722807199999991</v>
      </c>
      <c r="AH20" s="12">
        <f t="shared" si="18"/>
        <v>-67.120891999999955</v>
      </c>
      <c r="AI20" s="12">
        <f t="shared" si="18"/>
        <v>-90.141978399999971</v>
      </c>
      <c r="AJ20" s="12">
        <f t="shared" si="18"/>
        <v>-113.78606639999998</v>
      </c>
      <c r="AK20" s="12">
        <f t="shared" si="18"/>
        <v>-138.053156</v>
      </c>
      <c r="AL20" s="17">
        <f t="shared" si="18"/>
        <v>-169.99483499999991</v>
      </c>
      <c r="AM20" s="12">
        <f>$G18+$G20*(AM18-$N18)-$K20*(AM18-$N18)^2/2</f>
        <v>-188.45633999999995</v>
      </c>
    </row>
    <row r="21" spans="1:39" x14ac:dyDescent="0.25">
      <c r="A21" s="2">
        <v>9</v>
      </c>
      <c r="B21" s="2">
        <v>5</v>
      </c>
      <c r="C21" s="2">
        <v>12</v>
      </c>
      <c r="D21" s="2">
        <v>1</v>
      </c>
      <c r="E21" s="2" t="s">
        <v>32</v>
      </c>
      <c r="F21" s="2">
        <v>-50.183</v>
      </c>
      <c r="G21" s="2">
        <v>-124.15669999999999</v>
      </c>
      <c r="H21" s="2">
        <v>50.014699999999991</v>
      </c>
      <c r="I21" s="2"/>
      <c r="J21" s="2"/>
      <c r="K21" s="2"/>
      <c r="L21" s="2"/>
      <c r="M21" s="13" t="s">
        <v>38</v>
      </c>
      <c r="N21" s="2">
        <f>H18</f>
        <v>-325.89049999999997</v>
      </c>
      <c r="O21" s="18">
        <f>$H18+$H20*(O18-$N18)-$K20*(O18-$N18)^2/2</f>
        <v>-277.08461999999997</v>
      </c>
      <c r="P21" s="14">
        <f>$H18+$H20*(P18-$N18)-$K20*(P18-$N18)^2/2</f>
        <v>-275.18030799999997</v>
      </c>
      <c r="Q21" s="14">
        <f t="shared" ref="Q21:AM21" si="19">$H18+$H20*(Q18-$N18)-$K20*(Q18-$N18)^2/2</f>
        <v>-250.75971439999998</v>
      </c>
      <c r="R21" s="14">
        <f t="shared" si="19"/>
        <v>-226.96212239999997</v>
      </c>
      <c r="S21" s="14">
        <f t="shared" si="19"/>
        <v>-203.787532</v>
      </c>
      <c r="T21" s="14">
        <f t="shared" si="19"/>
        <v>-181.23594319999995</v>
      </c>
      <c r="U21" s="14">
        <f t="shared" si="19"/>
        <v>-159.30735599999997</v>
      </c>
      <c r="V21" s="14">
        <f t="shared" si="19"/>
        <v>-138.0017704</v>
      </c>
      <c r="W21" s="14">
        <f t="shared" si="19"/>
        <v>-117.31918639999998</v>
      </c>
      <c r="X21" s="14">
        <f t="shared" si="19"/>
        <v>-97.259604000000024</v>
      </c>
      <c r="Y21" s="14">
        <f t="shared" si="19"/>
        <v>-77.823023199999966</v>
      </c>
      <c r="Z21" s="14">
        <f t="shared" si="19"/>
        <v>-59.009443999999945</v>
      </c>
      <c r="AA21" s="14">
        <f t="shared" si="19"/>
        <v>-40.818866399999983</v>
      </c>
      <c r="AB21" s="14">
        <f t="shared" si="19"/>
        <v>-23.251290399999981</v>
      </c>
      <c r="AC21" s="14">
        <f t="shared" si="19"/>
        <v>-6.3067160000000229</v>
      </c>
      <c r="AD21" s="14">
        <f t="shared" si="19"/>
        <v>10.01485679999999</v>
      </c>
      <c r="AE21" s="14">
        <f t="shared" si="19"/>
        <v>25.713427999999993</v>
      </c>
      <c r="AF21" s="14">
        <f t="shared" si="19"/>
        <v>40.788997600000016</v>
      </c>
      <c r="AG21" s="14">
        <f t="shared" si="19"/>
        <v>55.241565600000015</v>
      </c>
      <c r="AH21" s="14">
        <f t="shared" si="19"/>
        <v>69.071131999999935</v>
      </c>
      <c r="AI21" s="14">
        <f t="shared" si="19"/>
        <v>82.277696800000001</v>
      </c>
      <c r="AJ21" s="14">
        <f t="shared" si="19"/>
        <v>94.861260000000044</v>
      </c>
      <c r="AK21" s="14">
        <f t="shared" si="19"/>
        <v>106.82182159999999</v>
      </c>
      <c r="AL21" s="18">
        <f t="shared" si="19"/>
        <v>121.20973499999999</v>
      </c>
      <c r="AM21" s="14">
        <f t="shared" si="19"/>
        <v>128.87393999999995</v>
      </c>
    </row>
    <row r="22" spans="1:39" x14ac:dyDescent="0.25">
      <c r="A22" s="1">
        <v>9</v>
      </c>
      <c r="B22" s="1">
        <v>12</v>
      </c>
      <c r="C22" s="1">
        <v>19</v>
      </c>
      <c r="D22" s="1">
        <v>5</v>
      </c>
      <c r="E22" s="1" t="s">
        <v>29</v>
      </c>
      <c r="F22" s="1">
        <v>-35.082000000000001</v>
      </c>
      <c r="G22" s="1">
        <v>12.615300000000001</v>
      </c>
      <c r="H22" s="1">
        <v>-54.589299999999994</v>
      </c>
      <c r="I22" s="1">
        <v>5.0999999999999996</v>
      </c>
      <c r="J22" s="1"/>
      <c r="K22" s="1"/>
      <c r="L22" s="1">
        <f>D22</f>
        <v>5</v>
      </c>
      <c r="M22" s="1" t="s">
        <v>42</v>
      </c>
      <c r="N22" s="8">
        <f>I2</f>
        <v>5.2</v>
      </c>
      <c r="O22" s="20">
        <f>N22+0.15</f>
        <v>5.3500000000000005</v>
      </c>
      <c r="P22" s="8">
        <f>(Q22+O22)/2</f>
        <v>5.5810000000000004</v>
      </c>
      <c r="Q22" s="8">
        <f>$N$22+$I$22/25*Q1</f>
        <v>5.8120000000000003</v>
      </c>
      <c r="R22" s="8">
        <f t="shared" ref="R22:AM22" si="20">$N$22+$I$22/25*R1</f>
        <v>6.016</v>
      </c>
      <c r="S22" s="8">
        <f t="shared" si="20"/>
        <v>6.2200000000000006</v>
      </c>
      <c r="T22" s="8">
        <f t="shared" si="20"/>
        <v>6.4240000000000004</v>
      </c>
      <c r="U22" s="8">
        <f t="shared" si="20"/>
        <v>6.6280000000000001</v>
      </c>
      <c r="V22" s="8">
        <f t="shared" si="20"/>
        <v>6.8319999999999999</v>
      </c>
      <c r="W22" s="8">
        <f t="shared" si="20"/>
        <v>7.0359999999999996</v>
      </c>
      <c r="X22" s="8">
        <f t="shared" si="20"/>
        <v>7.24</v>
      </c>
      <c r="Y22" s="8">
        <f t="shared" si="20"/>
        <v>7.444</v>
      </c>
      <c r="Z22" s="8">
        <f t="shared" si="20"/>
        <v>7.6479999999999997</v>
      </c>
      <c r="AA22" s="8">
        <f t="shared" si="20"/>
        <v>7.8520000000000003</v>
      </c>
      <c r="AB22" s="8">
        <f t="shared" si="20"/>
        <v>8.0560000000000009</v>
      </c>
      <c r="AC22" s="8">
        <f t="shared" si="20"/>
        <v>8.26</v>
      </c>
      <c r="AD22" s="8">
        <f t="shared" si="20"/>
        <v>8.4640000000000004</v>
      </c>
      <c r="AE22" s="8">
        <f t="shared" si="20"/>
        <v>8.6679999999999993</v>
      </c>
      <c r="AF22" s="8">
        <f t="shared" si="20"/>
        <v>8.8719999999999999</v>
      </c>
      <c r="AG22" s="8">
        <f t="shared" si="20"/>
        <v>9.0760000000000005</v>
      </c>
      <c r="AH22" s="8">
        <f t="shared" si="20"/>
        <v>9.2800000000000011</v>
      </c>
      <c r="AI22" s="8">
        <f t="shared" si="20"/>
        <v>9.484</v>
      </c>
      <c r="AJ22" s="8">
        <f t="shared" si="20"/>
        <v>9.6879999999999988</v>
      </c>
      <c r="AK22" s="8">
        <f t="shared" si="20"/>
        <v>9.8919999999999995</v>
      </c>
      <c r="AL22" s="20">
        <f>AM22-0.15</f>
        <v>10.15</v>
      </c>
      <c r="AM22" s="8">
        <f t="shared" si="20"/>
        <v>10.3</v>
      </c>
    </row>
    <row r="23" spans="1:39" x14ac:dyDescent="0.25">
      <c r="A23" s="1">
        <v>9</v>
      </c>
      <c r="B23" s="1">
        <v>12</v>
      </c>
      <c r="C23" s="1">
        <v>19</v>
      </c>
      <c r="D23" s="1">
        <v>5</v>
      </c>
      <c r="E23" s="1" t="s">
        <v>30</v>
      </c>
      <c r="F23" s="1">
        <v>-17.920000000000002</v>
      </c>
      <c r="G23" s="1">
        <v>-57.075599999999994</v>
      </c>
      <c r="H23" s="1">
        <v>34.421599999999998</v>
      </c>
      <c r="I23" s="1"/>
      <c r="J23" s="1"/>
      <c r="K23" s="1"/>
      <c r="L23" s="1"/>
      <c r="M23" s="7" t="s">
        <v>21</v>
      </c>
      <c r="N23" s="8">
        <f>F22</f>
        <v>-35.082000000000001</v>
      </c>
      <c r="O23" s="17">
        <f>$F22+$F24*(O22-$N22)-$J24*(O22-$N22)^2/2</f>
        <v>-29.008499999999984</v>
      </c>
      <c r="P23" s="12">
        <f>$F22+$F24*(P22-$N22)-$J24*(P22-$N22)^2/2</f>
        <v>-20.315392499999991</v>
      </c>
      <c r="Q23" s="12">
        <f>$F22+$F24*(Q22-$N22)-$J24*(Q22-$N22)^2/2</f>
        <v>-12.422699999999995</v>
      </c>
      <c r="R23" s="12">
        <f>$F22+$F24*(R22-$N22)-$J24*(R22-$N22)^2/2</f>
        <v>-6.1180800000000026</v>
      </c>
      <c r="S23" s="12">
        <f t="shared" ref="S23" si="21">$F22+$F24*(S22-$N22)-$J24*(S22-$N22)^2/2</f>
        <v>-0.43769999999998888</v>
      </c>
      <c r="T23" s="12">
        <f t="shared" ref="T23" si="22">$F22+$F24*(T22-$N22)-$J24*(T22-$N22)^2/2</f>
        <v>4.6184400000000085</v>
      </c>
      <c r="U23" s="12">
        <f t="shared" ref="U23" si="23">$F22+$F24*(U22-$N22)-$J24*(U22-$N22)^2/2</f>
        <v>9.0503400000000003</v>
      </c>
      <c r="V23" s="12">
        <f t="shared" ref="V23" si="24">$F22+$F24*(V22-$N22)-$J24*(V22-$N22)^2/2</f>
        <v>12.857999999999997</v>
      </c>
      <c r="W23" s="12">
        <f t="shared" ref="W23" si="25">$F22+$F24*(W22-$N22)-$J24*(W22-$N22)^2/2</f>
        <v>16.041419999999988</v>
      </c>
      <c r="X23" s="12">
        <f t="shared" ref="X23" si="26">$F22+$F24*(X22-$N22)-$J24*(X22-$N22)^2/2</f>
        <v>18.600600000000007</v>
      </c>
      <c r="Y23" s="12">
        <f t="shared" ref="Y23" si="27">$F22+$F24*(Y22-$N22)-$J24*(Y22-$N22)^2/2</f>
        <v>20.535539999999997</v>
      </c>
      <c r="Z23" s="12">
        <f t="shared" ref="Z23" si="28">$F22+$F24*(Z22-$N22)-$J24*(Z22-$N22)^2/2</f>
        <v>21.846240000000002</v>
      </c>
      <c r="AA23" s="12">
        <f t="shared" ref="AA23" si="29">$F22+$F24*(AA22-$N22)-$J24*(AA22-$N22)^2/2</f>
        <v>22.532699999999991</v>
      </c>
      <c r="AB23" s="12">
        <f t="shared" ref="AB23" si="30">$F22+$F24*(AB22-$N22)-$J24*(AB22-$N22)^2/2</f>
        <v>22.594920000000002</v>
      </c>
      <c r="AC23" s="12">
        <f t="shared" ref="AC23" si="31">$F22+$F24*(AC22-$N22)-$J24*(AC22-$N22)^2/2</f>
        <v>22.032899999999998</v>
      </c>
      <c r="AD23" s="12">
        <f t="shared" ref="AD23" si="32">$F22+$F24*(AD22-$N22)-$J24*(AD22-$N22)^2/2</f>
        <v>20.846640000000008</v>
      </c>
      <c r="AE23" s="12">
        <f t="shared" ref="AE23" si="33">$F22+$F24*(AE22-$N22)-$J24*(AE22-$N22)^2/2</f>
        <v>19.036140000000017</v>
      </c>
      <c r="AF23" s="12">
        <f t="shared" ref="AF23" si="34">$F22+$F24*(AF22-$N22)-$J24*(AF22-$N22)^2/2</f>
        <v>16.601400000000012</v>
      </c>
      <c r="AG23" s="12">
        <f t="shared" ref="AG23" si="35">$F22+$F24*(AG22-$N22)-$J24*(AG22-$N22)^2/2</f>
        <v>13.542419999999993</v>
      </c>
      <c r="AH23" s="12">
        <f t="shared" ref="AH23" si="36">$F22+$F24*(AH22-$N22)-$J24*(AH22-$N22)^2/2</f>
        <v>9.8591999999999871</v>
      </c>
      <c r="AI23" s="12">
        <f t="shared" ref="AI23" si="37">$F22+$F24*(AI22-$N22)-$J24*(AI22-$N22)^2/2</f>
        <v>5.5517399999999952</v>
      </c>
      <c r="AJ23" s="12">
        <f t="shared" ref="AJ23" si="38">$F22+$F24*(AJ22-$N22)-$J24*(AJ22-$N22)^2/2</f>
        <v>0.62004000000004567</v>
      </c>
      <c r="AK23" s="12">
        <f t="shared" ref="AK23" si="39">$F22+$F24*(AK22-$N22)-$J24*(AK22-$N22)^2/2</f>
        <v>-4.9358999999999753</v>
      </c>
      <c r="AL23" s="17">
        <f>$F22+$F24*(AL22-$N22)-$J24*(AL22-$N22)^2/2</f>
        <v>-12.856500000000011</v>
      </c>
      <c r="AM23" s="12">
        <f t="shared" ref="AM23" si="40">$F22+$F24*(AM22-$N22)-$J24*(AM22-$N22)^2/2</f>
        <v>-17.920500000000033</v>
      </c>
    </row>
    <row r="24" spans="1:39" x14ac:dyDescent="0.25">
      <c r="A24" s="1">
        <v>9</v>
      </c>
      <c r="B24" s="1">
        <v>12</v>
      </c>
      <c r="C24" s="1">
        <v>19</v>
      </c>
      <c r="D24" s="1">
        <v>5</v>
      </c>
      <c r="E24" s="1" t="s">
        <v>31</v>
      </c>
      <c r="F24" s="1">
        <v>41.615000000000002</v>
      </c>
      <c r="G24" s="1">
        <v>9.7967000000000013</v>
      </c>
      <c r="H24" s="1">
        <v>40.911299999999997</v>
      </c>
      <c r="I24" s="8"/>
      <c r="J24" s="8">
        <f>(F24-F25)/I22</f>
        <v>15.000000000000002</v>
      </c>
      <c r="K24" s="8">
        <f>(G24-G25)/I22</f>
        <v>9.2000000000000011</v>
      </c>
      <c r="L24" s="8"/>
      <c r="M24" s="11" t="s">
        <v>37</v>
      </c>
      <c r="N24" s="8">
        <f>G22</f>
        <v>12.615300000000001</v>
      </c>
      <c r="O24" s="17">
        <f>$G22+$G24*(O22-$N22)-$K24*(O22-$N22)^2/2</f>
        <v>13.981305000000004</v>
      </c>
      <c r="P24" s="12">
        <f>$G22+$G24*(P22-$N22)-$K24*(P22-$N22)^2/2</f>
        <v>15.680102100000004</v>
      </c>
      <c r="Q24" s="12">
        <f t="shared" ref="Q24:AL24" si="41">$G22+$G24*(Q22-$N22)-$K24*(Q22-$N22)^2/2</f>
        <v>16.887978000000004</v>
      </c>
      <c r="R24" s="12">
        <f t="shared" si="41"/>
        <v>17.546469600000002</v>
      </c>
      <c r="S24" s="12">
        <f t="shared" si="41"/>
        <v>17.822094000000003</v>
      </c>
      <c r="T24" s="12">
        <f t="shared" si="41"/>
        <v>17.714851200000002</v>
      </c>
      <c r="U24" s="12">
        <f t="shared" si="41"/>
        <v>17.224741200000004</v>
      </c>
      <c r="V24" s="12">
        <f t="shared" si="41"/>
        <v>16.351764000000003</v>
      </c>
      <c r="W24" s="12">
        <f t="shared" si="41"/>
        <v>15.095919600000007</v>
      </c>
      <c r="X24" s="12">
        <f t="shared" si="41"/>
        <v>13.457208000000001</v>
      </c>
      <c r="Y24" s="12">
        <f t="shared" si="41"/>
        <v>11.435629200000008</v>
      </c>
      <c r="Z24" s="12">
        <f t="shared" si="41"/>
        <v>9.031183200000001</v>
      </c>
      <c r="AA24" s="12">
        <f t="shared" si="41"/>
        <v>6.243869999999994</v>
      </c>
      <c r="AB24" s="12">
        <f t="shared" si="41"/>
        <v>3.0736895999999874</v>
      </c>
      <c r="AC24" s="12">
        <f t="shared" si="41"/>
        <v>-0.47935799999999062</v>
      </c>
      <c r="AD24" s="12">
        <f t="shared" si="41"/>
        <v>-4.4152728000000039</v>
      </c>
      <c r="AE24" s="12">
        <f t="shared" si="41"/>
        <v>-8.7340547999999885</v>
      </c>
      <c r="AF24" s="12">
        <f t="shared" si="41"/>
        <v>-13.435704000000001</v>
      </c>
      <c r="AG24" s="12">
        <f t="shared" si="41"/>
        <v>-18.520220400000014</v>
      </c>
      <c r="AH24" s="12">
        <f t="shared" si="41"/>
        <v>-23.987604000000033</v>
      </c>
      <c r="AI24" s="12">
        <f t="shared" si="41"/>
        <v>-29.837854800000002</v>
      </c>
      <c r="AJ24" s="12">
        <f t="shared" si="41"/>
        <v>-36.070972799999964</v>
      </c>
      <c r="AK24" s="12">
        <f t="shared" si="41"/>
        <v>-42.686957999999976</v>
      </c>
      <c r="AL24" s="17">
        <f t="shared" si="41"/>
        <v>-51.602535000000003</v>
      </c>
      <c r="AM24" s="12">
        <f>$G22+$G24*(AM22-$N22)-$K24*(AM22-$N22)^2/2</f>
        <v>-57.067530000000033</v>
      </c>
    </row>
    <row r="25" spans="1:39" x14ac:dyDescent="0.25">
      <c r="A25" s="1">
        <v>9</v>
      </c>
      <c r="B25" s="1">
        <v>12</v>
      </c>
      <c r="C25" s="1">
        <v>19</v>
      </c>
      <c r="D25" s="1">
        <v>5</v>
      </c>
      <c r="E25" s="1" t="s">
        <v>32</v>
      </c>
      <c r="F25" s="1">
        <v>-34.884999999999998</v>
      </c>
      <c r="G25" s="1">
        <v>-37.1233</v>
      </c>
      <c r="H25" s="1">
        <v>-6.008700000000001</v>
      </c>
      <c r="I25" s="8"/>
      <c r="J25" s="8"/>
      <c r="K25" s="8"/>
      <c r="L25" s="8"/>
      <c r="M25" s="11" t="s">
        <v>38</v>
      </c>
      <c r="N25" s="8">
        <f>H22</f>
        <v>-54.589299999999994</v>
      </c>
      <c r="O25" s="17">
        <f>$H22+$H24*(O22-$N22)-$K24*(O22-$N22)^2/2</f>
        <v>-48.556104999999981</v>
      </c>
      <c r="P25" s="12">
        <f>$H22+$H24*(P22-$N22)-$K24*(P22-$N22)^2/2</f>
        <v>-39.669835299999988</v>
      </c>
      <c r="Q25" s="12">
        <f t="shared" ref="Q25" si="42">$H22+$H24*(Q22-$N22)-$K24*(Q22-$N22)^2/2</f>
        <v>-31.274486799999991</v>
      </c>
      <c r="R25" s="12">
        <f t="shared" ref="R25" si="43">$H22+$H24*(R22-$N22)-$K24*(R22-$N22)^2/2</f>
        <v>-24.268616800000004</v>
      </c>
      <c r="S25" s="12">
        <f t="shared" ref="S25" si="44">$H22+$H24*(S22-$N22)-$K24*(S22-$N22)^2/2</f>
        <v>-17.645613999999984</v>
      </c>
      <c r="T25" s="12">
        <f t="shared" ref="T25" si="45">$H22+$H24*(T22-$N22)-$K24*(T22-$N22)^2/2</f>
        <v>-11.405478399999993</v>
      </c>
      <c r="U25" s="12">
        <f t="shared" ref="U25" si="46">$H22+$H24*(U22-$N22)-$K24*(U22-$N22)^2/2</f>
        <v>-5.5482099999999992</v>
      </c>
      <c r="V25" s="12">
        <f t="shared" ref="V25" si="47">$H22+$H24*(V22-$N22)-$K24*(V22-$N22)^2/2</f>
        <v>-7.380880000001433E-2</v>
      </c>
      <c r="W25" s="12">
        <f t="shared" ref="W25" si="48">$H22+$H24*(W22-$N22)-$K24*(W22-$N22)^2/2</f>
        <v>5.0177251999999815</v>
      </c>
      <c r="X25" s="12">
        <f t="shared" ref="X25" si="49">$H22+$H24*(X22-$N22)-$K24*(X22-$N22)^2/2</f>
        <v>9.7263920000000041</v>
      </c>
      <c r="Y25" s="12">
        <f t="shared" ref="Y25" si="50">$H22+$H24*(Y22-$N22)-$K24*(Y22-$N22)^2/2</f>
        <v>14.0521916</v>
      </c>
      <c r="Z25" s="12">
        <f t="shared" ref="Z25" si="51">$H22+$H24*(Z22-$N22)-$K24*(Z22-$N22)^2/2</f>
        <v>17.99512399999999</v>
      </c>
      <c r="AA25" s="12">
        <f t="shared" ref="AA25" si="52">$H22+$H24*(AA22-$N22)-$K24*(AA22-$N22)^2/2</f>
        <v>21.555189199999994</v>
      </c>
      <c r="AB25" s="12">
        <f t="shared" ref="AB25" si="53">$H22+$H24*(AB22-$N22)-$K24*(AB22-$N22)^2/2</f>
        <v>24.732387199999998</v>
      </c>
      <c r="AC25" s="12">
        <f t="shared" ref="AC25" si="54">$H22+$H24*(AC22-$N22)-$K24*(AC22-$N22)^2/2</f>
        <v>27.526717999999988</v>
      </c>
      <c r="AD25" s="12">
        <f t="shared" ref="AD25" si="55">$H22+$H24*(AD22-$N22)-$K24*(AD22-$N22)^2/2</f>
        <v>29.9381816</v>
      </c>
      <c r="AE25" s="12">
        <f t="shared" ref="AE25" si="56">$H22+$H24*(AE22-$N22)-$K24*(AE22-$N22)^2/2</f>
        <v>31.966777999999984</v>
      </c>
      <c r="AF25" s="12">
        <f t="shared" ref="AF25" si="57">$H22+$H24*(AF22-$N22)-$K24*(AF22-$N22)^2/2</f>
        <v>33.612507199999996</v>
      </c>
      <c r="AG25" s="12">
        <f t="shared" ref="AG25" si="58">$H22+$H24*(AG22-$N22)-$K24*(AG22-$N22)^2/2</f>
        <v>34.87536919999998</v>
      </c>
      <c r="AH25" s="12">
        <f t="shared" ref="AH25" si="59">$H22+$H24*(AH22-$N22)-$K24*(AH22-$N22)^2/2</f>
        <v>35.755363999999986</v>
      </c>
      <c r="AI25" s="12">
        <f t="shared" ref="AI25" si="60">$H22+$H24*(AI22-$N22)-$K24*(AI22-$N22)^2/2</f>
        <v>36.252491599999971</v>
      </c>
      <c r="AJ25" s="12">
        <f t="shared" ref="AJ25" si="61">$H22+$H24*(AJ22-$N22)-$K24*(AJ22-$N22)^2/2</f>
        <v>36.366751999999991</v>
      </c>
      <c r="AK25" s="12">
        <f t="shared" ref="AK25" si="62">$H22+$H24*(AK22-$N22)-$K24*(AK22-$N22)^2/2</f>
        <v>36.098145199999976</v>
      </c>
      <c r="AL25" s="17">
        <f t="shared" ref="AL25" si="63">$H22+$H24*(AL22-$N22)-$K24*(AL22-$N22)^2/2</f>
        <v>35.210134999999966</v>
      </c>
      <c r="AM25" s="12">
        <f t="shared" ref="AM25" si="64">$H22+$H24*(AM22-$N22)-$K24*(AM22-$N22)^2/2</f>
        <v>34.412329999999969</v>
      </c>
    </row>
    <row r="26" spans="1:39" x14ac:dyDescent="0.25">
      <c r="A26" s="1">
        <v>9</v>
      </c>
      <c r="B26" s="1">
        <v>12</v>
      </c>
      <c r="C26" s="1">
        <v>19</v>
      </c>
      <c r="D26" s="1">
        <v>4</v>
      </c>
      <c r="E26" s="1" t="s">
        <v>29</v>
      </c>
      <c r="F26" s="1">
        <v>-36.305999999999997</v>
      </c>
      <c r="G26" s="1">
        <v>54.966499999999996</v>
      </c>
      <c r="H26" s="1">
        <v>-103.2105</v>
      </c>
      <c r="I26" s="8">
        <f>I22</f>
        <v>5.0999999999999996</v>
      </c>
      <c r="J26" s="8"/>
      <c r="K26" s="8"/>
      <c r="L26" s="8">
        <f>D26</f>
        <v>4</v>
      </c>
      <c r="M26" s="8" t="s">
        <v>42</v>
      </c>
      <c r="N26" s="8">
        <f>N22</f>
        <v>5.2</v>
      </c>
      <c r="O26" s="20">
        <f t="shared" ref="O26:AM26" si="65">O22</f>
        <v>5.3500000000000005</v>
      </c>
      <c r="P26" s="8">
        <f t="shared" si="65"/>
        <v>5.5810000000000004</v>
      </c>
      <c r="Q26" s="8">
        <f t="shared" si="65"/>
        <v>5.8120000000000003</v>
      </c>
      <c r="R26" s="8">
        <f t="shared" si="65"/>
        <v>6.016</v>
      </c>
      <c r="S26" s="8">
        <f t="shared" si="65"/>
        <v>6.2200000000000006</v>
      </c>
      <c r="T26" s="8">
        <f t="shared" si="65"/>
        <v>6.4240000000000004</v>
      </c>
      <c r="U26" s="8">
        <f t="shared" si="65"/>
        <v>6.6280000000000001</v>
      </c>
      <c r="V26" s="8">
        <f t="shared" si="65"/>
        <v>6.8319999999999999</v>
      </c>
      <c r="W26" s="8">
        <f t="shared" si="65"/>
        <v>7.0359999999999996</v>
      </c>
      <c r="X26" s="8">
        <f t="shared" si="65"/>
        <v>7.24</v>
      </c>
      <c r="Y26" s="8">
        <f t="shared" si="65"/>
        <v>7.444</v>
      </c>
      <c r="Z26" s="8">
        <f t="shared" si="65"/>
        <v>7.6479999999999997</v>
      </c>
      <c r="AA26" s="8">
        <f t="shared" si="65"/>
        <v>7.8520000000000003</v>
      </c>
      <c r="AB26" s="8">
        <f t="shared" si="65"/>
        <v>8.0560000000000009</v>
      </c>
      <c r="AC26" s="8">
        <f t="shared" si="65"/>
        <v>8.26</v>
      </c>
      <c r="AD26" s="8">
        <f t="shared" si="65"/>
        <v>8.4640000000000004</v>
      </c>
      <c r="AE26" s="8">
        <f t="shared" si="65"/>
        <v>8.6679999999999993</v>
      </c>
      <c r="AF26" s="8">
        <f t="shared" si="65"/>
        <v>8.8719999999999999</v>
      </c>
      <c r="AG26" s="8">
        <f t="shared" si="65"/>
        <v>9.0760000000000005</v>
      </c>
      <c r="AH26" s="8">
        <f t="shared" si="65"/>
        <v>9.2800000000000011</v>
      </c>
      <c r="AI26" s="8">
        <f t="shared" si="65"/>
        <v>9.484</v>
      </c>
      <c r="AJ26" s="8">
        <f t="shared" si="65"/>
        <v>9.6879999999999988</v>
      </c>
      <c r="AK26" s="8">
        <f t="shared" si="65"/>
        <v>9.8919999999999995</v>
      </c>
      <c r="AL26" s="20">
        <f t="shared" si="65"/>
        <v>10.15</v>
      </c>
      <c r="AM26" s="8">
        <f t="shared" si="65"/>
        <v>10.3</v>
      </c>
    </row>
    <row r="27" spans="1:39" x14ac:dyDescent="0.25">
      <c r="A27" s="1">
        <v>9</v>
      </c>
      <c r="B27" s="1">
        <v>12</v>
      </c>
      <c r="C27" s="1">
        <v>19</v>
      </c>
      <c r="D27" s="1">
        <v>4</v>
      </c>
      <c r="E27" s="1" t="s">
        <v>30</v>
      </c>
      <c r="F27" s="1">
        <v>-26.611999999999998</v>
      </c>
      <c r="G27" s="1">
        <v>-122.57509999999999</v>
      </c>
      <c r="H27" s="1">
        <v>88.351100000000002</v>
      </c>
      <c r="I27" s="8"/>
      <c r="J27" s="8"/>
      <c r="K27" s="8"/>
      <c r="L27" s="8"/>
      <c r="M27" s="11" t="s">
        <v>21</v>
      </c>
      <c r="N27" s="8">
        <f>F26</f>
        <v>-36.305999999999997</v>
      </c>
      <c r="O27" s="17">
        <f>$F26+$F28*(O26-$N26)-$J28*(O26-$N26)^2/2</f>
        <v>-29.746724999999984</v>
      </c>
      <c r="P27" s="12">
        <f>$F26+$F28*(P26-$N26)-$J28*(P26-$N26)^2/2</f>
        <v>-20.38913444999999</v>
      </c>
      <c r="Q27" s="12">
        <f>$F26+$F28*(Q26-$N26)-$J28*(Q26-$N26)^2/2</f>
        <v>-11.933344799999993</v>
      </c>
      <c r="R27" s="12">
        <f>$F26+$F28*(R26-$N26)-$J28*(R26-$N26)^2/2</f>
        <v>-5.2157471999999991</v>
      </c>
      <c r="S27" s="12">
        <f t="shared" ref="S27" si="66">$F26+$F28*(S26-$N26)-$J28*(S26-$N26)^2/2</f>
        <v>0.79854000000001868</v>
      </c>
      <c r="T27" s="12">
        <f t="shared" ref="T27" si="67">$F26+$F28*(T26-$N26)-$J28*(T26-$N26)^2/2</f>
        <v>6.1095168000000086</v>
      </c>
      <c r="U27" s="12">
        <f t="shared" ref="U27" si="68">$F26+$F28*(U26-$N26)-$J28*(U26-$N26)^2/2</f>
        <v>10.717183200000004</v>
      </c>
      <c r="V27" s="12">
        <f t="shared" ref="V27" si="69">$F26+$F28*(V26-$N26)-$J28*(V26-$N26)^2/2</f>
        <v>14.621539200000001</v>
      </c>
      <c r="W27" s="12">
        <f t="shared" ref="W27" si="70">$F26+$F28*(W26-$N26)-$J28*(W26-$N26)^2/2</f>
        <v>17.822584799999991</v>
      </c>
      <c r="X27" s="12">
        <f t="shared" ref="X27" si="71">$F26+$F28*(X26-$N26)-$J28*(X26-$N26)^2/2</f>
        <v>20.320320000000009</v>
      </c>
      <c r="Y27" s="12">
        <f t="shared" ref="Y27" si="72">$F26+$F28*(Y26-$N26)-$J28*(Y26-$N26)^2/2</f>
        <v>22.114744800000011</v>
      </c>
      <c r="Z27" s="12">
        <f t="shared" ref="Z27" si="73">$F26+$F28*(Z26-$N26)-$J28*(Z26-$N26)^2/2</f>
        <v>23.205859199999992</v>
      </c>
      <c r="AA27" s="12">
        <f t="shared" ref="AA27" si="74">$F26+$F28*(AA26-$N26)-$J28*(AA26-$N26)^2/2</f>
        <v>23.593663200000002</v>
      </c>
      <c r="AB27" s="12">
        <f t="shared" ref="AB27" si="75">$F26+$F28*(AB26-$N26)-$J28*(AB26-$N26)^2/2</f>
        <v>23.278156799999991</v>
      </c>
      <c r="AC27" s="12">
        <f t="shared" ref="AC27" si="76">$F26+$F28*(AC26-$N26)-$J28*(AC26-$N26)^2/2</f>
        <v>22.259340000000009</v>
      </c>
      <c r="AD27" s="12">
        <f t="shared" ref="AD27" si="77">$F26+$F28*(AD26-$N26)-$J28*(AD26-$N26)^2/2</f>
        <v>20.537212799999992</v>
      </c>
      <c r="AE27" s="12">
        <f t="shared" ref="AE27" si="78">$F26+$F28*(AE26-$N26)-$J28*(AE26-$N26)^2/2</f>
        <v>18.111775199999997</v>
      </c>
      <c r="AF27" s="12">
        <f t="shared" ref="AF27" si="79">$F26+$F28*(AF26-$N26)-$J28*(AF26-$N26)^2/2</f>
        <v>14.983027199999981</v>
      </c>
      <c r="AG27" s="12">
        <f t="shared" ref="AG27" si="80">$F26+$F28*(AG26-$N26)-$J28*(AG26-$N26)^2/2</f>
        <v>11.150968799999973</v>
      </c>
      <c r="AH27" s="12">
        <f t="shared" ref="AH27" si="81">$F26+$F28*(AH26-$N26)-$J28*(AH26-$N26)^2/2</f>
        <v>6.6155999999999437</v>
      </c>
      <c r="AI27" s="12">
        <f t="shared" ref="AI27" si="82">$F26+$F28*(AI26-$N26)-$J28*(AI26-$N26)^2/2</f>
        <v>1.3769207999999935</v>
      </c>
      <c r="AJ27" s="12">
        <f t="shared" ref="AJ27" si="83">$F26+$F28*(AJ26-$N26)-$J28*(AJ26-$N26)^2/2</f>
        <v>-4.5650687999999491</v>
      </c>
      <c r="AK27" s="12">
        <f t="shared" ref="AK27" si="84">$F26+$F28*(AK26-$N26)-$J28*(AK26-$N26)^2/2</f>
        <v>-11.210368799999969</v>
      </c>
      <c r="AL27" s="17">
        <f>$F26+$F28*(AL26-$N26)-$J28*(AL26-$N26)^2/2</f>
        <v>-20.621925000000005</v>
      </c>
      <c r="AM27" s="12">
        <f t="shared" ref="AM27" si="85">$F26+$F28*(AM26-$N26)-$J28*(AM26-$N26)^2/2</f>
        <v>-26.610900000000044</v>
      </c>
    </row>
    <row r="28" spans="1:39" x14ac:dyDescent="0.25">
      <c r="A28" s="1">
        <v>9</v>
      </c>
      <c r="B28" s="1">
        <v>12</v>
      </c>
      <c r="C28" s="1">
        <v>19</v>
      </c>
      <c r="D28" s="1">
        <v>4</v>
      </c>
      <c r="E28" s="1" t="s">
        <v>31</v>
      </c>
      <c r="F28" s="1">
        <v>44.996000000000002</v>
      </c>
      <c r="G28" s="1">
        <v>-7.2713999999999999</v>
      </c>
      <c r="H28" s="1">
        <v>65.101399999999998</v>
      </c>
      <c r="I28" s="8"/>
      <c r="J28" s="8">
        <f>(F28-F29)/I22</f>
        <v>16.900000000000002</v>
      </c>
      <c r="K28" s="8">
        <f>(G28-G29)/I26</f>
        <v>10.8</v>
      </c>
      <c r="L28" s="8"/>
      <c r="M28" s="11" t="s">
        <v>37</v>
      </c>
      <c r="N28" s="8">
        <f>G26</f>
        <v>54.966499999999996</v>
      </c>
      <c r="O28" s="17">
        <f>$G26+$G28*(O26-$N26)-$K28*(O26-$N26)^2/2</f>
        <v>53.754289999999997</v>
      </c>
      <c r="P28" s="12">
        <f>$G26+$G28*(P26-$N26)-$K28*(P26-$N26)^2/2</f>
        <v>51.412227199999997</v>
      </c>
      <c r="Q28" s="12">
        <f t="shared" ref="Q28:AL28" si="86">$G26+$G28*(Q26-$N26)-$K28*(Q26-$N26)^2/2</f>
        <v>48.493865599999999</v>
      </c>
      <c r="R28" s="12">
        <f t="shared" si="86"/>
        <v>45.437415200000004</v>
      </c>
      <c r="S28" s="12">
        <f t="shared" si="86"/>
        <v>41.931511999999991</v>
      </c>
      <c r="T28" s="12">
        <f t="shared" si="86"/>
        <v>37.976155999999989</v>
      </c>
      <c r="U28" s="12">
        <f t="shared" si="86"/>
        <v>33.571347199999998</v>
      </c>
      <c r="V28" s="12">
        <f t="shared" si="86"/>
        <v>28.717085600000001</v>
      </c>
      <c r="W28" s="12">
        <f t="shared" si="86"/>
        <v>23.413371200000014</v>
      </c>
      <c r="X28" s="12">
        <f t="shared" si="86"/>
        <v>17.660203999999997</v>
      </c>
      <c r="Y28" s="12">
        <f t="shared" si="86"/>
        <v>11.457584000000004</v>
      </c>
      <c r="Z28" s="12">
        <f t="shared" si="86"/>
        <v>4.8055112000000122</v>
      </c>
      <c r="AA28" s="12">
        <f t="shared" si="86"/>
        <v>-2.2960144000000113</v>
      </c>
      <c r="AB28" s="12">
        <f t="shared" si="86"/>
        <v>-9.8469928000000309</v>
      </c>
      <c r="AC28" s="12">
        <f t="shared" si="86"/>
        <v>-17.847423999999997</v>
      </c>
      <c r="AD28" s="12">
        <f t="shared" si="86"/>
        <v>-26.297308000000019</v>
      </c>
      <c r="AE28" s="12">
        <f t="shared" si="86"/>
        <v>-35.196644799999966</v>
      </c>
      <c r="AF28" s="12">
        <f t="shared" si="86"/>
        <v>-44.545434400000005</v>
      </c>
      <c r="AG28" s="12">
        <f t="shared" si="86"/>
        <v>-54.343676800000033</v>
      </c>
      <c r="AH28" s="12">
        <f t="shared" si="86"/>
        <v>-64.591372000000064</v>
      </c>
      <c r="AI28" s="12">
        <f t="shared" si="86"/>
        <v>-75.288520000000005</v>
      </c>
      <c r="AJ28" s="12">
        <f t="shared" si="86"/>
        <v>-86.435120799999936</v>
      </c>
      <c r="AK28" s="12">
        <f t="shared" si="86"/>
        <v>-98.031174399999969</v>
      </c>
      <c r="AL28" s="17">
        <f t="shared" si="86"/>
        <v>-113.34043000000001</v>
      </c>
      <c r="AM28" s="12">
        <f>$G26+$G28*(AM26-$N26)-$K28*(AM26-$N26)^2/2</f>
        <v>-122.57164000000004</v>
      </c>
    </row>
    <row r="29" spans="1:39" x14ac:dyDescent="0.25">
      <c r="A29" s="1">
        <v>9</v>
      </c>
      <c r="B29" s="1">
        <v>12</v>
      </c>
      <c r="C29" s="1">
        <v>19</v>
      </c>
      <c r="D29" s="1">
        <v>4</v>
      </c>
      <c r="E29" s="1" t="s">
        <v>32</v>
      </c>
      <c r="F29" s="1">
        <v>-41.194000000000003</v>
      </c>
      <c r="G29" s="1">
        <v>-62.351399999999998</v>
      </c>
      <c r="H29" s="1">
        <v>10.0214</v>
      </c>
      <c r="I29" s="8"/>
      <c r="J29" s="8"/>
      <c r="K29" s="8"/>
      <c r="L29" s="8"/>
      <c r="M29" s="11" t="s">
        <v>38</v>
      </c>
      <c r="N29" s="8">
        <f>H26</f>
        <v>-103.2105</v>
      </c>
      <c r="O29" s="17">
        <f>$H26+$H28*(O26-$N26)-$K28*(O26-$N26)^2/2</f>
        <v>-93.566789999999969</v>
      </c>
      <c r="P29" s="12">
        <f>$H26+$H28*(P26-$N26)-$K28*(P26-$N26)^2/2</f>
        <v>-79.190735999999987</v>
      </c>
      <c r="Q29" s="12">
        <f t="shared" ref="Q29" si="87">$H26+$H28*(Q26-$N26)-$K28*(Q26-$N26)^2/2</f>
        <v>-65.390980799999994</v>
      </c>
      <c r="R29" s="12">
        <f t="shared" ref="R29" si="88">$H26+$H28*(R26-$N26)-$K28*(R26-$N26)^2/2</f>
        <v>-53.683380000000007</v>
      </c>
      <c r="S29" s="12">
        <f t="shared" ref="S29" si="89">$H26+$H28*(S26-$N26)-$K28*(S26-$N26)^2/2</f>
        <v>-42.425231999999966</v>
      </c>
      <c r="T29" s="12">
        <f t="shared" ref="T29" si="90">$H26+$H28*(T26-$N26)-$K28*(T26-$N26)^2/2</f>
        <v>-31.616536799999981</v>
      </c>
      <c r="U29" s="12">
        <f t="shared" ref="U29" si="91">$H26+$H28*(U26-$N26)-$K28*(U26-$N26)^2/2</f>
        <v>-21.257294400000006</v>
      </c>
      <c r="V29" s="12">
        <f t="shared" ref="V29" si="92">$H26+$H28*(V26-$N26)-$K28*(V26-$N26)^2/2</f>
        <v>-11.347504800000021</v>
      </c>
      <c r="W29" s="12">
        <f t="shared" ref="W29" si="93">$H26+$H28*(W26-$N26)-$K28*(W26-$N26)^2/2</f>
        <v>-1.887168000000031</v>
      </c>
      <c r="X29" s="12">
        <f t="shared" ref="X29" si="94">$H26+$H28*(X26-$N26)-$K28*(X26-$N26)^2/2</f>
        <v>7.1237160000000124</v>
      </c>
      <c r="Y29" s="12">
        <f t="shared" ref="Y29" si="95">$H26+$H28*(Y26-$N26)-$K28*(Y26-$N26)^2/2</f>
        <v>15.685147199999989</v>
      </c>
      <c r="Z29" s="12">
        <f t="shared" ref="Z29" si="96">$H26+$H28*(Z26-$N26)-$K28*(Z26-$N26)^2/2</f>
        <v>23.797125599999966</v>
      </c>
      <c r="AA29" s="12">
        <f t="shared" ref="AA29" si="97">$H26+$H28*(AA26-$N26)-$K28*(AA26-$N26)^2/2</f>
        <v>31.459651200000003</v>
      </c>
      <c r="AB29" s="12">
        <f t="shared" ref="AB29" si="98">$H26+$H28*(AB26-$N26)-$K28*(AB26-$N26)^2/2</f>
        <v>38.672724000000009</v>
      </c>
      <c r="AC29" s="12">
        <f t="shared" ref="AC29" si="99">$H26+$H28*(AC26-$N26)-$K28*(AC26-$N26)^2/2</f>
        <v>45.436343999999984</v>
      </c>
      <c r="AD29" s="12">
        <f t="shared" ref="AD29" si="100">$H26+$H28*(AD26-$N26)-$K28*(AD26-$N26)^2/2</f>
        <v>51.750511199999991</v>
      </c>
      <c r="AE29" s="12">
        <f t="shared" ref="AE29" si="101">$H26+$H28*(AE26-$N26)-$K28*(AE26-$N26)^2/2</f>
        <v>57.615225599999974</v>
      </c>
      <c r="AF29" s="12">
        <f t="shared" ref="AF29" si="102">$H26+$H28*(AF26-$N26)-$K28*(AF26-$N26)^2/2</f>
        <v>63.030487199999968</v>
      </c>
      <c r="AG29" s="12">
        <f t="shared" ref="AG29" si="103">$H26+$H28*(AG26-$N26)-$K28*(AG26-$N26)^2/2</f>
        <v>67.996296000000001</v>
      </c>
      <c r="AH29" s="12">
        <f t="shared" ref="AH29" si="104">$H26+$H28*(AH26-$N26)-$K28*(AH26-$N26)^2/2</f>
        <v>72.512652000000031</v>
      </c>
      <c r="AI29" s="12">
        <f t="shared" ref="AI29" si="105">$H26+$H28*(AI26-$N26)-$K28*(AI26-$N26)^2/2</f>
        <v>76.579555199999987</v>
      </c>
      <c r="AJ29" s="12">
        <f t="shared" ref="AJ29" si="106">$H26+$H28*(AJ26-$N26)-$K28*(AJ26-$N26)^2/2</f>
        <v>80.197005599999969</v>
      </c>
      <c r="AK29" s="12">
        <f t="shared" ref="AK29" si="107">$H26+$H28*(AK26-$N26)-$K28*(AK26-$N26)^2/2</f>
        <v>83.365003199999961</v>
      </c>
      <c r="AL29" s="17">
        <f t="shared" ref="AL29" si="108">$H26+$H28*(AL26-$N26)-$K28*(AL26-$N26)^2/2</f>
        <v>86.727930000000015</v>
      </c>
      <c r="AM29" s="12">
        <f t="shared" ref="AM29" si="109">$H26+$H28*(AM26-$N26)-$K28*(AM26-$N26)^2/2</f>
        <v>88.352640000000008</v>
      </c>
    </row>
    <row r="30" spans="1:39" x14ac:dyDescent="0.25">
      <c r="A30" s="1">
        <v>9</v>
      </c>
      <c r="B30" s="1">
        <v>12</v>
      </c>
      <c r="C30" s="1">
        <v>19</v>
      </c>
      <c r="D30" s="1">
        <v>3</v>
      </c>
      <c r="E30" s="1" t="s">
        <v>29</v>
      </c>
      <c r="F30" s="1">
        <v>-37.152000000000001</v>
      </c>
      <c r="G30" s="1">
        <v>75.693200000000004</v>
      </c>
      <c r="H30" s="1">
        <v>-125.0492</v>
      </c>
      <c r="I30" s="8">
        <f>I22</f>
        <v>5.0999999999999996</v>
      </c>
      <c r="J30" s="8"/>
      <c r="K30" s="8"/>
      <c r="L30" s="8">
        <f>D30</f>
        <v>3</v>
      </c>
      <c r="M30" s="8" t="s">
        <v>42</v>
      </c>
      <c r="N30" s="8">
        <f>N26</f>
        <v>5.2</v>
      </c>
      <c r="O30" s="20">
        <f t="shared" ref="O30:AM30" si="110">O26</f>
        <v>5.3500000000000005</v>
      </c>
      <c r="P30" s="8">
        <f t="shared" si="110"/>
        <v>5.5810000000000004</v>
      </c>
      <c r="Q30" s="8">
        <f t="shared" si="110"/>
        <v>5.8120000000000003</v>
      </c>
      <c r="R30" s="8">
        <f t="shared" si="110"/>
        <v>6.016</v>
      </c>
      <c r="S30" s="8">
        <f t="shared" si="110"/>
        <v>6.2200000000000006</v>
      </c>
      <c r="T30" s="8">
        <f t="shared" si="110"/>
        <v>6.4240000000000004</v>
      </c>
      <c r="U30" s="8">
        <f t="shared" si="110"/>
        <v>6.6280000000000001</v>
      </c>
      <c r="V30" s="8">
        <f t="shared" si="110"/>
        <v>6.8319999999999999</v>
      </c>
      <c r="W30" s="8">
        <f t="shared" si="110"/>
        <v>7.0359999999999996</v>
      </c>
      <c r="X30" s="8">
        <f t="shared" si="110"/>
        <v>7.24</v>
      </c>
      <c r="Y30" s="8">
        <f t="shared" si="110"/>
        <v>7.444</v>
      </c>
      <c r="Z30" s="8">
        <f t="shared" si="110"/>
        <v>7.6479999999999997</v>
      </c>
      <c r="AA30" s="8">
        <f t="shared" si="110"/>
        <v>7.8520000000000003</v>
      </c>
      <c r="AB30" s="8">
        <f t="shared" si="110"/>
        <v>8.0560000000000009</v>
      </c>
      <c r="AC30" s="8">
        <f t="shared" si="110"/>
        <v>8.26</v>
      </c>
      <c r="AD30" s="8">
        <f t="shared" si="110"/>
        <v>8.4640000000000004</v>
      </c>
      <c r="AE30" s="8">
        <f t="shared" si="110"/>
        <v>8.6679999999999993</v>
      </c>
      <c r="AF30" s="8">
        <f t="shared" si="110"/>
        <v>8.8719999999999999</v>
      </c>
      <c r="AG30" s="8">
        <f t="shared" si="110"/>
        <v>9.0760000000000005</v>
      </c>
      <c r="AH30" s="8">
        <f t="shared" si="110"/>
        <v>9.2800000000000011</v>
      </c>
      <c r="AI30" s="8">
        <f t="shared" si="110"/>
        <v>9.484</v>
      </c>
      <c r="AJ30" s="8">
        <f t="shared" si="110"/>
        <v>9.6879999999999988</v>
      </c>
      <c r="AK30" s="8">
        <f t="shared" si="110"/>
        <v>9.8919999999999995</v>
      </c>
      <c r="AL30" s="20">
        <f t="shared" si="110"/>
        <v>10.15</v>
      </c>
      <c r="AM30" s="8">
        <f t="shared" si="110"/>
        <v>10.3</v>
      </c>
    </row>
    <row r="31" spans="1:39" x14ac:dyDescent="0.25">
      <c r="A31" s="1">
        <v>9</v>
      </c>
      <c r="B31" s="1">
        <v>12</v>
      </c>
      <c r="C31" s="1">
        <v>19</v>
      </c>
      <c r="D31" s="1">
        <v>3</v>
      </c>
      <c r="E31" s="1" t="s">
        <v>30</v>
      </c>
      <c r="F31" s="1">
        <v>-24.297000000000001</v>
      </c>
      <c r="G31" s="1">
        <v>-165.08799999999999</v>
      </c>
      <c r="H31" s="1">
        <v>132.98799999999997</v>
      </c>
      <c r="I31" s="8"/>
      <c r="J31" s="8"/>
      <c r="K31" s="8"/>
      <c r="L31" s="8"/>
      <c r="M31" s="11" t="s">
        <v>21</v>
      </c>
      <c r="N31" s="8">
        <f>F30</f>
        <v>-37.152000000000001</v>
      </c>
      <c r="O31" s="17">
        <f>$F30+$F32*(O30-$N30)-$J32*(O30-$N30)^2/2</f>
        <v>-30.165599999999984</v>
      </c>
      <c r="P31" s="12">
        <f>$F30+$F32*(P30-$N30)-$J32*(P30-$N30)^2/2</f>
        <v>-20.18984189999999</v>
      </c>
      <c r="Q31" s="12">
        <f>$F30+$F32*(Q30-$N30)-$J32*(Q30-$N30)^2/2</f>
        <v>-11.163909599999997</v>
      </c>
      <c r="R31" s="12">
        <f>$F30+$F32*(R30-$N30)-$J32*(R30-$N30)^2/2</f>
        <v>-3.9827424000000047</v>
      </c>
      <c r="S31" s="12">
        <f t="shared" ref="S31" si="111">$F30+$F32*(S30-$N30)-$J32*(S30-$N30)^2/2</f>
        <v>2.4576600000000184</v>
      </c>
      <c r="T31" s="12">
        <f t="shared" ref="T31" si="112">$F30+$F32*(T30-$N30)-$J32*(T30-$N30)^2/2</f>
        <v>8.157297600000005</v>
      </c>
      <c r="U31" s="12">
        <f t="shared" ref="U31" si="113">$F30+$F32*(U30-$N30)-$J32*(U30-$N30)^2/2</f>
        <v>13.116170399999994</v>
      </c>
      <c r="V31" s="12">
        <f t="shared" ref="V31" si="114">$F30+$F32*(V30-$N30)-$J32*(V30-$N30)^2/2</f>
        <v>17.334278399999995</v>
      </c>
      <c r="W31" s="12">
        <f t="shared" ref="W31" si="115">$F30+$F32*(W30-$N30)-$J32*(W30-$N30)^2/2</f>
        <v>20.811621599999988</v>
      </c>
      <c r="X31" s="12">
        <f t="shared" ref="X31" si="116">$F30+$F32*(X30-$N30)-$J32*(X30-$N30)^2/2</f>
        <v>23.548200000000008</v>
      </c>
      <c r="Y31" s="12">
        <f t="shared" ref="Y31" si="117">$F30+$F32*(Y30-$N30)-$J32*(Y30-$N30)^2/2</f>
        <v>25.5440136</v>
      </c>
      <c r="Z31" s="12">
        <f t="shared" ref="Z31" si="118">$F30+$F32*(Z30-$N30)-$J32*(Z30-$N30)^2/2</f>
        <v>26.79906239999999</v>
      </c>
      <c r="AA31" s="12">
        <f t="shared" ref="AA31" si="119">$F30+$F32*(AA30-$N30)-$J32*(AA30-$N30)^2/2</f>
        <v>27.313346400000007</v>
      </c>
      <c r="AB31" s="12">
        <f t="shared" ref="AB31" si="120">$F30+$F32*(AB30-$N30)-$J32*(AB30-$N30)^2/2</f>
        <v>27.086865599999996</v>
      </c>
      <c r="AC31" s="12">
        <f t="shared" ref="AC31" si="121">$F30+$F32*(AC30-$N30)-$J32*(AC30-$N30)^2/2</f>
        <v>26.119619999999998</v>
      </c>
      <c r="AD31" s="12">
        <f t="shared" ref="AD31" si="122">$F30+$F32*(AD30-$N30)-$J32*(AD30-$N30)^2/2</f>
        <v>24.411609599999991</v>
      </c>
      <c r="AE31" s="12">
        <f t="shared" ref="AE31" si="123">$F30+$F32*(AE30-$N30)-$J32*(AE30-$N30)^2/2</f>
        <v>21.962834400000006</v>
      </c>
      <c r="AF31" s="12">
        <f t="shared" ref="AF31" si="124">$F30+$F32*(AF30-$N30)-$J32*(AF30-$N30)^2/2</f>
        <v>18.773294400000026</v>
      </c>
      <c r="AG31" s="12">
        <f t="shared" ref="AG31" si="125">$F30+$F32*(AG30-$N30)-$J32*(AG30-$N30)^2/2</f>
        <v>14.842989599999981</v>
      </c>
      <c r="AH31" s="12">
        <f t="shared" ref="AH31" si="126">$F30+$F32*(AH30-$N30)-$J32*(AH30-$N30)^2/2</f>
        <v>10.17192</v>
      </c>
      <c r="AI31" s="12">
        <f t="shared" ref="AI31" si="127">$F30+$F32*(AI30-$N30)-$J32*(AI30-$N30)^2/2</f>
        <v>4.7600855999999965</v>
      </c>
      <c r="AJ31" s="12">
        <f t="shared" ref="AJ31" si="128">$F30+$F32*(AJ30-$N30)-$J32*(AJ30-$N30)^2/2</f>
        <v>-1.3925135999999441</v>
      </c>
      <c r="AK31" s="12">
        <f t="shared" ref="AK31" si="129">$F30+$F32*(AK30-$N30)-$J32*(AK30-$N30)^2/2</f>
        <v>-8.2858775999999352</v>
      </c>
      <c r="AL31" s="17">
        <f>$F30+$F32*(AL30-$N30)-$J32*(AL30-$N30)^2/2</f>
        <v>-18.06480000000002</v>
      </c>
      <c r="AM31" s="12">
        <f t="shared" ref="AM31" si="130">$F30+$F32*(AM30-$N30)-$J32*(AM30-$N30)^2/2</f>
        <v>-24.294900000000013</v>
      </c>
    </row>
    <row r="32" spans="1:39" x14ac:dyDescent="0.25">
      <c r="A32" s="1">
        <v>9</v>
      </c>
      <c r="B32" s="1">
        <v>12</v>
      </c>
      <c r="C32" s="1">
        <v>19</v>
      </c>
      <c r="D32" s="1">
        <v>3</v>
      </c>
      <c r="E32" s="1" t="s">
        <v>31</v>
      </c>
      <c r="F32" s="1">
        <v>47.911000000000001</v>
      </c>
      <c r="G32" s="1">
        <v>-17.886300000000002</v>
      </c>
      <c r="H32" s="1">
        <v>79.920299999999997</v>
      </c>
      <c r="I32" s="8"/>
      <c r="J32" s="8">
        <f>(F32-F33)/I30</f>
        <v>17.8</v>
      </c>
      <c r="K32" s="8">
        <f>(G32-G33)/I30</f>
        <v>11.5</v>
      </c>
      <c r="L32" s="8"/>
      <c r="M32" s="11" t="s">
        <v>37</v>
      </c>
      <c r="N32" s="8">
        <f>G30</f>
        <v>75.693200000000004</v>
      </c>
      <c r="O32" s="17">
        <f>$G30+$G32*(O30-$N30)-$K32*(O30-$N30)^2/2</f>
        <v>72.880880000000005</v>
      </c>
      <c r="P32" s="12">
        <f>$G30+$G32*(P30-$N30)-$K32*(P30-$N30)^2/2</f>
        <v>68.043843949999996</v>
      </c>
      <c r="Q32" s="12">
        <f t="shared" ref="Q32:AL32" si="131">$G30+$G32*(Q30-$N30)-$K32*(Q30-$N30)^2/2</f>
        <v>62.593156399999998</v>
      </c>
      <c r="R32" s="12">
        <f t="shared" si="131"/>
        <v>57.269307200000007</v>
      </c>
      <c r="S32" s="12">
        <f t="shared" si="131"/>
        <v>51.466873999999997</v>
      </c>
      <c r="T32" s="12">
        <f t="shared" si="131"/>
        <v>45.185856799999996</v>
      </c>
      <c r="U32" s="12">
        <f t="shared" si="131"/>
        <v>38.426255600000005</v>
      </c>
      <c r="V32" s="12">
        <f t="shared" si="131"/>
        <v>31.188070400000008</v>
      </c>
      <c r="W32" s="12">
        <f t="shared" si="131"/>
        <v>23.471301200000024</v>
      </c>
      <c r="X32" s="12">
        <f t="shared" si="131"/>
        <v>15.275948</v>
      </c>
      <c r="Y32" s="12">
        <f t="shared" si="131"/>
        <v>6.6020108000000093</v>
      </c>
      <c r="Z32" s="12">
        <f t="shared" si="131"/>
        <v>-2.5505103999999861</v>
      </c>
      <c r="AA32" s="12">
        <f t="shared" si="131"/>
        <v>-12.181615600000008</v>
      </c>
      <c r="AB32" s="12">
        <f t="shared" si="131"/>
        <v>-22.291304800000034</v>
      </c>
      <c r="AC32" s="12">
        <f t="shared" si="131"/>
        <v>-32.879577999999988</v>
      </c>
      <c r="AD32" s="12">
        <f t="shared" si="131"/>
        <v>-43.946435200000018</v>
      </c>
      <c r="AE32" s="12">
        <f t="shared" si="131"/>
        <v>-55.491876399999946</v>
      </c>
      <c r="AF32" s="12">
        <f t="shared" si="131"/>
        <v>-67.515901599999978</v>
      </c>
      <c r="AG32" s="12">
        <f t="shared" si="131"/>
        <v>-80.018510800000016</v>
      </c>
      <c r="AH32" s="12">
        <f t="shared" si="131"/>
        <v>-92.999704000000051</v>
      </c>
      <c r="AI32" s="12">
        <f t="shared" si="131"/>
        <v>-106.4594812</v>
      </c>
      <c r="AJ32" s="12">
        <f t="shared" si="131"/>
        <v>-120.39784239999992</v>
      </c>
      <c r="AK32" s="12">
        <f t="shared" si="131"/>
        <v>-134.81478759999993</v>
      </c>
      <c r="AL32" s="17">
        <f t="shared" si="131"/>
        <v>-153.73336</v>
      </c>
      <c r="AM32" s="12">
        <f>$G30+$G32*(AM30-$N30)-$K32*(AM30-$N30)^2/2</f>
        <v>-165.08443000000005</v>
      </c>
    </row>
    <row r="33" spans="1:39" x14ac:dyDescent="0.25">
      <c r="A33" s="1">
        <v>9</v>
      </c>
      <c r="B33" s="1">
        <v>12</v>
      </c>
      <c r="C33" s="1">
        <v>19</v>
      </c>
      <c r="D33" s="1">
        <v>3</v>
      </c>
      <c r="E33" s="1" t="s">
        <v>32</v>
      </c>
      <c r="F33" s="1">
        <v>-42.869</v>
      </c>
      <c r="G33" s="1">
        <v>-76.536299999999997</v>
      </c>
      <c r="H33" s="1">
        <v>21.270300000000002</v>
      </c>
      <c r="I33" s="8"/>
      <c r="J33" s="8"/>
      <c r="K33" s="8"/>
      <c r="L33" s="8"/>
      <c r="M33" s="11" t="s">
        <v>38</v>
      </c>
      <c r="N33" s="8">
        <f>H30</f>
        <v>-125.0492</v>
      </c>
      <c r="O33" s="17">
        <f>$H30+$H32*(O30-$N30)-$K32*(O30-$N30)^2/2</f>
        <v>-113.19052999999997</v>
      </c>
      <c r="P33" s="12">
        <f>$H30+$H32*(P30-$N30)-$K32*(P30-$N30)^2/2</f>
        <v>-95.434241449999988</v>
      </c>
      <c r="Q33" s="12">
        <f t="shared" ref="Q33" si="132">$H30+$H32*(Q30-$N30)-$K32*(Q30-$N30)^2/2</f>
        <v>-78.291604399999983</v>
      </c>
      <c r="R33" s="12">
        <f t="shared" ref="R33" si="133">$H30+$H32*(R30-$N30)-$K32*(R30-$N30)^2/2</f>
        <v>-63.662907200000006</v>
      </c>
      <c r="S33" s="12">
        <f t="shared" ref="S33" si="134">$H30+$H32*(S30-$N30)-$K32*(S30-$N30)^2/2</f>
        <v>-49.512793999999964</v>
      </c>
      <c r="T33" s="12">
        <f t="shared" ref="T33" si="135">$H30+$H32*(T30-$N30)-$K32*(T30-$N30)^2/2</f>
        <v>-35.84126479999999</v>
      </c>
      <c r="U33" s="12">
        <f t="shared" ref="U33" si="136">$H30+$H32*(U30-$N30)-$K32*(U30-$N30)^2/2</f>
        <v>-22.648319600000008</v>
      </c>
      <c r="V33" s="12">
        <f t="shared" ref="V33" si="137">$H30+$H32*(V30-$N30)-$K32*(V30-$N30)^2/2</f>
        <v>-9.9339584000000141</v>
      </c>
      <c r="W33" s="12">
        <f t="shared" ref="W33" si="138">$H30+$H32*(W30-$N30)-$K32*(W30-$N30)^2/2</f>
        <v>2.3018187999999533</v>
      </c>
      <c r="X33" s="12">
        <f t="shared" ref="X33" si="139">$H30+$H32*(X30-$N30)-$K32*(X30-$N30)^2/2</f>
        <v>14.059011999999989</v>
      </c>
      <c r="Y33" s="12">
        <f t="shared" ref="Y33" si="140">$H30+$H32*(Y30-$N30)-$K32*(Y30-$N30)^2/2</f>
        <v>25.337621199999987</v>
      </c>
      <c r="Z33" s="12">
        <f t="shared" ref="Z33" si="141">$H30+$H32*(Z30-$N30)-$K32*(Z30-$N30)^2/2</f>
        <v>36.137646399999952</v>
      </c>
      <c r="AA33" s="12">
        <f t="shared" ref="AA33" si="142">$H30+$H32*(AA30-$N30)-$K32*(AA30-$N30)^2/2</f>
        <v>46.459087600000011</v>
      </c>
      <c r="AB33" s="12">
        <f t="shared" ref="AB33" si="143">$H30+$H32*(AB30-$N30)-$K32*(AB30-$N30)^2/2</f>
        <v>56.301944800000044</v>
      </c>
      <c r="AC33" s="12">
        <f t="shared" ref="AC33" si="144">$H30+$H32*(AC30-$N30)-$K32*(AC30-$N30)^2/2</f>
        <v>65.666217999999986</v>
      </c>
      <c r="AD33" s="12">
        <f t="shared" ref="AD33" si="145">$H30+$H32*(AD30-$N30)-$K32*(AD30-$N30)^2/2</f>
        <v>74.551907200000016</v>
      </c>
      <c r="AE33" s="12">
        <f t="shared" ref="AE33" si="146">$H30+$H32*(AE30-$N30)-$K32*(AE30-$N30)^2/2</f>
        <v>82.959012399999949</v>
      </c>
      <c r="AF33" s="12">
        <f t="shared" ref="AF33" si="147">$H30+$H32*(AF30-$N30)-$K32*(AF30-$N30)^2/2</f>
        <v>90.887533599999969</v>
      </c>
      <c r="AG33" s="12">
        <f t="shared" ref="AG33" si="148">$H30+$H32*(AG30-$N30)-$K32*(AG30-$N30)^2/2</f>
        <v>98.337470800000048</v>
      </c>
      <c r="AH33" s="12">
        <f t="shared" ref="AH33" si="149">$H30+$H32*(AH30-$N30)-$K32*(AH30-$N30)^2/2</f>
        <v>105.30882400000007</v>
      </c>
      <c r="AI33" s="12">
        <f t="shared" ref="AI33" si="150">$H30+$H32*(AI30-$N30)-$K32*(AI30-$N30)^2/2</f>
        <v>111.80159319999999</v>
      </c>
      <c r="AJ33" s="12">
        <f t="shared" ref="AJ33" si="151">$H30+$H32*(AJ30-$N30)-$K32*(AJ30-$N30)^2/2</f>
        <v>117.81577839999999</v>
      </c>
      <c r="AK33" s="12">
        <f t="shared" ref="AK33" si="152">$H30+$H32*(AK30-$N30)-$K32*(AK30-$N30)^2/2</f>
        <v>123.35137960000002</v>
      </c>
      <c r="AL33" s="17">
        <f t="shared" ref="AL33" si="153">$H30+$H32*(AL30-$N30)-$K32*(AL30-$N30)^2/2</f>
        <v>129.66691</v>
      </c>
      <c r="AM33" s="12">
        <f t="shared" ref="AM33" si="154">$H30+$H32*(AM30-$N30)-$K32*(AM30-$N30)^2/2</f>
        <v>132.98683000000003</v>
      </c>
    </row>
    <row r="34" spans="1:39" x14ac:dyDescent="0.25">
      <c r="A34" s="1">
        <v>9</v>
      </c>
      <c r="B34" s="1">
        <v>12</v>
      </c>
      <c r="C34" s="1">
        <v>19</v>
      </c>
      <c r="D34" s="1">
        <v>2</v>
      </c>
      <c r="E34" s="1" t="s">
        <v>29</v>
      </c>
      <c r="F34" s="1">
        <v>-38.933999999999997</v>
      </c>
      <c r="G34" s="1">
        <v>92.063200000000023</v>
      </c>
      <c r="H34" s="1">
        <v>-143.91120000000001</v>
      </c>
      <c r="I34" s="8">
        <f>I22</f>
        <v>5.0999999999999996</v>
      </c>
      <c r="J34" s="8"/>
      <c r="K34" s="8"/>
      <c r="L34" s="8">
        <f>D34</f>
        <v>2</v>
      </c>
      <c r="M34" s="8" t="s">
        <v>42</v>
      </c>
      <c r="N34" s="8">
        <f>N30</f>
        <v>5.2</v>
      </c>
      <c r="O34" s="20">
        <f t="shared" ref="O34:AM34" si="155">O30</f>
        <v>5.3500000000000005</v>
      </c>
      <c r="P34" s="8">
        <f t="shared" si="155"/>
        <v>5.5810000000000004</v>
      </c>
      <c r="Q34" s="8">
        <f t="shared" si="155"/>
        <v>5.8120000000000003</v>
      </c>
      <c r="R34" s="8">
        <f t="shared" si="155"/>
        <v>6.016</v>
      </c>
      <c r="S34" s="8">
        <f t="shared" si="155"/>
        <v>6.2200000000000006</v>
      </c>
      <c r="T34" s="8">
        <f t="shared" si="155"/>
        <v>6.4240000000000004</v>
      </c>
      <c r="U34" s="8">
        <f t="shared" si="155"/>
        <v>6.6280000000000001</v>
      </c>
      <c r="V34" s="8">
        <f t="shared" si="155"/>
        <v>6.8319999999999999</v>
      </c>
      <c r="W34" s="8">
        <f t="shared" si="155"/>
        <v>7.0359999999999996</v>
      </c>
      <c r="X34" s="8">
        <f t="shared" si="155"/>
        <v>7.24</v>
      </c>
      <c r="Y34" s="8">
        <f t="shared" si="155"/>
        <v>7.444</v>
      </c>
      <c r="Z34" s="8">
        <f t="shared" si="155"/>
        <v>7.6479999999999997</v>
      </c>
      <c r="AA34" s="8">
        <f t="shared" si="155"/>
        <v>7.8520000000000003</v>
      </c>
      <c r="AB34" s="8">
        <f t="shared" si="155"/>
        <v>8.0560000000000009</v>
      </c>
      <c r="AC34" s="8">
        <f t="shared" si="155"/>
        <v>8.26</v>
      </c>
      <c r="AD34" s="8">
        <f t="shared" si="155"/>
        <v>8.4640000000000004</v>
      </c>
      <c r="AE34" s="8">
        <f t="shared" si="155"/>
        <v>8.6679999999999993</v>
      </c>
      <c r="AF34" s="8">
        <f t="shared" si="155"/>
        <v>8.8719999999999999</v>
      </c>
      <c r="AG34" s="8">
        <f t="shared" si="155"/>
        <v>9.0760000000000005</v>
      </c>
      <c r="AH34" s="8">
        <f t="shared" si="155"/>
        <v>9.2800000000000011</v>
      </c>
      <c r="AI34" s="8">
        <f t="shared" si="155"/>
        <v>9.484</v>
      </c>
      <c r="AJ34" s="8">
        <f t="shared" si="155"/>
        <v>9.6879999999999988</v>
      </c>
      <c r="AK34" s="8">
        <f t="shared" si="155"/>
        <v>9.8919999999999995</v>
      </c>
      <c r="AL34" s="20">
        <f t="shared" si="155"/>
        <v>10.15</v>
      </c>
      <c r="AM34" s="8">
        <f t="shared" si="155"/>
        <v>10.3</v>
      </c>
    </row>
    <row r="35" spans="1:39" x14ac:dyDescent="0.25">
      <c r="A35" s="1">
        <v>9</v>
      </c>
      <c r="B35" s="1">
        <v>12</v>
      </c>
      <c r="C35" s="1">
        <v>19</v>
      </c>
      <c r="D35" s="1">
        <v>2</v>
      </c>
      <c r="E35" s="1" t="s">
        <v>30</v>
      </c>
      <c r="F35" s="1">
        <v>-24.390999999999998</v>
      </c>
      <c r="G35" s="1">
        <v>-189.22899999999998</v>
      </c>
      <c r="H35" s="1">
        <v>157.21100000000001</v>
      </c>
      <c r="I35" s="8"/>
      <c r="J35" s="8"/>
      <c r="K35" s="8"/>
      <c r="L35" s="8"/>
      <c r="M35" s="11" t="s">
        <v>21</v>
      </c>
      <c r="N35" s="8">
        <f>F34</f>
        <v>-38.933999999999997</v>
      </c>
      <c r="O35" s="17">
        <f>$F34+$F36*(O34-$N34)-$J36*(O34-$N34)^2/2</f>
        <v>-31.898099999999982</v>
      </c>
      <c r="P35" s="12">
        <f>$F34+$F36*(P34-$N34)-$J36*(P34-$N34)^2/2</f>
        <v>-21.84611189999999</v>
      </c>
      <c r="Q35" s="12">
        <f>$F34+$F36*(Q34-$N34)-$J36*(Q34-$N34)^2/2</f>
        <v>-12.743949599999993</v>
      </c>
      <c r="R35" s="12">
        <f>$F34+$F36*(R34-$N34)-$J36*(R34-$N34)^2/2</f>
        <v>-5.4954624000000063</v>
      </c>
      <c r="S35" s="12">
        <f t="shared" ref="S35" si="156">$F34+$F36*(S34-$N34)-$J36*(S34-$N34)^2/2</f>
        <v>1.012260000000019</v>
      </c>
      <c r="T35" s="12">
        <f t="shared" ref="T35" si="157">$F34+$F36*(T34-$N34)-$J36*(T34-$N34)^2/2</f>
        <v>6.7792176000000079</v>
      </c>
      <c r="U35" s="12">
        <f t="shared" ref="U35" si="158">$F34+$F36*(U34-$N34)-$J36*(U34-$N34)^2/2</f>
        <v>11.805410400000007</v>
      </c>
      <c r="V35" s="12">
        <f t="shared" ref="V35" si="159">$F34+$F36*(V34-$N34)-$J36*(V34-$N34)^2/2</f>
        <v>16.090838399999988</v>
      </c>
      <c r="W35" s="12">
        <f t="shared" ref="W35" si="160">$F34+$F36*(W34-$N34)-$J36*(W34-$N34)^2/2</f>
        <v>19.635501599999991</v>
      </c>
      <c r="X35" s="12">
        <f t="shared" ref="X35" si="161">$F34+$F36*(X34-$N34)-$J36*(X34-$N34)^2/2</f>
        <v>22.439400000000006</v>
      </c>
      <c r="Y35" s="12">
        <f t="shared" ref="Y35" si="162">$F34+$F36*(Y34-$N34)-$J36*(Y34-$N34)^2/2</f>
        <v>24.502533599999992</v>
      </c>
      <c r="Z35" s="12">
        <f t="shared" ref="Z35" si="163">$F34+$F36*(Z34-$N34)-$J36*(Z34-$N34)^2/2</f>
        <v>25.824902399999992</v>
      </c>
      <c r="AA35" s="12">
        <f t="shared" ref="AA35" si="164">$F34+$F36*(AA34-$N34)-$J36*(AA34-$N34)^2/2</f>
        <v>26.406506400000005</v>
      </c>
      <c r="AB35" s="12">
        <f t="shared" ref="AB35" si="165">$F34+$F36*(AB34-$N34)-$J36*(AB34-$N34)^2/2</f>
        <v>26.247345599999989</v>
      </c>
      <c r="AC35" s="12">
        <f t="shared" ref="AC35" si="166">$F34+$F36*(AC34-$N34)-$J36*(AC34-$N34)^2/2</f>
        <v>25.347420000000014</v>
      </c>
      <c r="AD35" s="12">
        <f t="shared" ref="AD35" si="167">$F34+$F36*(AD34-$N34)-$J36*(AD34-$N34)^2/2</f>
        <v>23.706729600000003</v>
      </c>
      <c r="AE35" s="12">
        <f t="shared" ref="AE35" si="168">$F34+$F36*(AE34-$N34)-$J36*(AE34-$N34)^2/2</f>
        <v>21.325274399999998</v>
      </c>
      <c r="AF35" s="12">
        <f t="shared" ref="AF35" si="169">$F34+$F36*(AF34-$N34)-$J36*(AF34-$N34)^2/2</f>
        <v>18.203054400000013</v>
      </c>
      <c r="AG35" s="12">
        <f t="shared" ref="AG35" si="170">$F34+$F36*(AG34-$N34)-$J36*(AG34-$N34)^2/2</f>
        <v>14.340069599999993</v>
      </c>
      <c r="AH35" s="12">
        <f t="shared" ref="AH35" si="171">$F34+$F36*(AH34-$N34)-$J36*(AH34-$N34)^2/2</f>
        <v>9.7363199999999779</v>
      </c>
      <c r="AI35" s="12">
        <f t="shared" ref="AI35" si="172">$F34+$F36*(AI34-$N34)-$J36*(AI34-$N34)^2/2</f>
        <v>4.3918055999999979</v>
      </c>
      <c r="AJ35" s="12">
        <f t="shared" ref="AJ35" si="173">$F34+$F36*(AJ34-$N34)-$J36*(AJ34-$N34)^2/2</f>
        <v>-1.6934735999999475</v>
      </c>
      <c r="AK35" s="12">
        <f t="shared" ref="AK35" si="174">$F34+$F36*(AK34-$N34)-$J36*(AK34-$N34)^2/2</f>
        <v>-8.5195175999999719</v>
      </c>
      <c r="AL35" s="17">
        <f>$F34+$F36*(AL34-$N34)-$J36*(AL34-$N34)^2/2</f>
        <v>-18.213300000000004</v>
      </c>
      <c r="AM35" s="12">
        <f t="shared" ref="AM35" si="175">$F34+$F36*(AM34-$N34)-$J36*(AM34-$N34)^2/2</f>
        <v>-24.393900000000031</v>
      </c>
    </row>
    <row r="36" spans="1:39" x14ac:dyDescent="0.25">
      <c r="A36" s="1">
        <v>9</v>
      </c>
      <c r="B36" s="1">
        <v>12</v>
      </c>
      <c r="C36" s="1">
        <v>19</v>
      </c>
      <c r="D36" s="1">
        <v>2</v>
      </c>
      <c r="E36" s="1" t="s">
        <v>31</v>
      </c>
      <c r="F36" s="1">
        <v>48.241</v>
      </c>
      <c r="G36" s="1">
        <v>-25.829700000000003</v>
      </c>
      <c r="H36" s="1">
        <v>88.367699999999999</v>
      </c>
      <c r="I36" s="8"/>
      <c r="J36" s="8">
        <f>(F36-F37)/I34</f>
        <v>17.8</v>
      </c>
      <c r="K36" s="8">
        <f>(G36-G37)/I34</f>
        <v>11.500000000000002</v>
      </c>
      <c r="L36" s="8"/>
      <c r="M36" s="11" t="s">
        <v>37</v>
      </c>
      <c r="N36" s="8">
        <f>G34</f>
        <v>92.063200000000023</v>
      </c>
      <c r="O36" s="17">
        <f>$G34+$G36*(O34-$N34)-$K36*(O34-$N34)^2/2</f>
        <v>88.059370000000015</v>
      </c>
      <c r="P36" s="12">
        <f>$G34+$G36*(P34-$N34)-$K36*(P34-$N34)^2/2</f>
        <v>81.387408550000018</v>
      </c>
      <c r="Q36" s="12">
        <f t="shared" ref="Q36:AL36" si="176">$G34+$G36*(Q34-$N34)-$K36*(Q34-$N34)^2/2</f>
        <v>74.101795600000017</v>
      </c>
      <c r="R36" s="12">
        <f t="shared" si="176"/>
        <v>67.157492800000028</v>
      </c>
      <c r="S36" s="12">
        <f t="shared" si="176"/>
        <v>59.734605999999999</v>
      </c>
      <c r="T36" s="12">
        <f t="shared" si="176"/>
        <v>51.833135200000015</v>
      </c>
      <c r="U36" s="12">
        <f t="shared" si="176"/>
        <v>43.453080400000026</v>
      </c>
      <c r="V36" s="12">
        <f t="shared" si="176"/>
        <v>34.594441600000032</v>
      </c>
      <c r="W36" s="12">
        <f t="shared" si="176"/>
        <v>25.257218800000043</v>
      </c>
      <c r="X36" s="12">
        <f t="shared" si="176"/>
        <v>15.44141200000001</v>
      </c>
      <c r="Y36" s="12">
        <f t="shared" si="176"/>
        <v>5.1470212000000295</v>
      </c>
      <c r="Z36" s="12">
        <f t="shared" si="176"/>
        <v>-5.6259535999999599</v>
      </c>
      <c r="AA36" s="12">
        <f t="shared" si="176"/>
        <v>-16.877512399999993</v>
      </c>
      <c r="AB36" s="12">
        <f t="shared" si="176"/>
        <v>-28.607655200000032</v>
      </c>
      <c r="AC36" s="12">
        <f t="shared" si="176"/>
        <v>-40.816381999999976</v>
      </c>
      <c r="AD36" s="12">
        <f t="shared" si="176"/>
        <v>-53.503692800000017</v>
      </c>
      <c r="AE36" s="12">
        <f t="shared" si="176"/>
        <v>-66.669587599999929</v>
      </c>
      <c r="AF36" s="12">
        <f t="shared" si="176"/>
        <v>-80.314066399999973</v>
      </c>
      <c r="AG36" s="12">
        <f t="shared" si="176"/>
        <v>-94.437129200000015</v>
      </c>
      <c r="AH36" s="12">
        <f t="shared" si="176"/>
        <v>-109.03877600000006</v>
      </c>
      <c r="AI36" s="12">
        <f t="shared" si="176"/>
        <v>-124.11900679999999</v>
      </c>
      <c r="AJ36" s="12">
        <f t="shared" si="176"/>
        <v>-139.6778215999999</v>
      </c>
      <c r="AK36" s="12">
        <f t="shared" si="176"/>
        <v>-155.71522039999996</v>
      </c>
      <c r="AL36" s="17">
        <f t="shared" si="176"/>
        <v>-176.68319000000002</v>
      </c>
      <c r="AM36" s="12">
        <f>$G34+$G36*(AM34-$N34)-$K36*(AM34-$N34)^2/2</f>
        <v>-189.22577000000007</v>
      </c>
    </row>
    <row r="37" spans="1:39" x14ac:dyDescent="0.25">
      <c r="A37" s="1">
        <v>9</v>
      </c>
      <c r="B37" s="1">
        <v>12</v>
      </c>
      <c r="C37" s="1">
        <v>19</v>
      </c>
      <c r="D37" s="1">
        <v>2</v>
      </c>
      <c r="E37" s="1" t="s">
        <v>32</v>
      </c>
      <c r="F37" s="1">
        <v>-42.539000000000001</v>
      </c>
      <c r="G37" s="1">
        <v>-84.479700000000008</v>
      </c>
      <c r="H37" s="1">
        <v>29.717700000000001</v>
      </c>
      <c r="I37" s="8"/>
      <c r="J37" s="8"/>
      <c r="K37" s="8"/>
      <c r="L37" s="8"/>
      <c r="M37" s="11" t="s">
        <v>38</v>
      </c>
      <c r="N37" s="8">
        <f>H34</f>
        <v>-143.91120000000001</v>
      </c>
      <c r="O37" s="17">
        <f>$H34+$H36*(O34-$N34)-$K36*(O34-$N34)^2/2</f>
        <v>-130.78541999999999</v>
      </c>
      <c r="P37" s="12">
        <f>$H34+$H36*(P34-$N34)-$K36*(P34-$N34)^2/2</f>
        <v>-111.07778205</v>
      </c>
      <c r="Q37" s="12">
        <f t="shared" ref="Q37" si="177">$H34+$H36*(Q34-$N34)-$K36*(Q34-$N34)^2/2</f>
        <v>-91.983795600000008</v>
      </c>
      <c r="R37" s="12">
        <f t="shared" ref="R37" si="178">$H34+$H36*(R34-$N34)-$K36*(R34-$N34)^2/2</f>
        <v>-75.631828800000022</v>
      </c>
      <c r="S37" s="12">
        <f t="shared" ref="S37" si="179">$H34+$H36*(S34-$N34)-$K36*(S34-$N34)^2/2</f>
        <v>-59.758445999999978</v>
      </c>
      <c r="T37" s="12">
        <f t="shared" ref="T37" si="180">$H34+$H36*(T34-$N34)-$K36*(T34-$N34)^2/2</f>
        <v>-44.363647200000003</v>
      </c>
      <c r="U37" s="12">
        <f t="shared" ref="U37" si="181">$H34+$H36*(U34-$N34)-$K36*(U34-$N34)^2/2</f>
        <v>-29.447432400000011</v>
      </c>
      <c r="V37" s="12">
        <f t="shared" ref="V37" si="182">$H34+$H36*(V34-$N34)-$K36*(V34-$N34)^2/2</f>
        <v>-15.009801600000038</v>
      </c>
      <c r="W37" s="12">
        <f t="shared" ref="W37" si="183">$H34+$H36*(W34-$N34)-$K36*(W34-$N34)^2/2</f>
        <v>-1.0507548000000604</v>
      </c>
      <c r="X37" s="12">
        <f t="shared" ref="X37" si="184">$H34+$H36*(X34-$N34)-$K36*(X34-$N34)^2/2</f>
        <v>12.42970799999998</v>
      </c>
      <c r="Y37" s="12">
        <f t="shared" ref="Y37" si="185">$H34+$H36*(Y34-$N34)-$K36*(Y34-$N34)^2/2</f>
        <v>25.431586799999959</v>
      </c>
      <c r="Z37" s="12">
        <f t="shared" ref="Z37" si="186">$H34+$H36*(Z34-$N34)-$K36*(Z34-$N34)^2/2</f>
        <v>37.954881599999965</v>
      </c>
      <c r="AA37" s="12">
        <f t="shared" ref="AA37" si="187">$H34+$H36*(AA34-$N34)-$K36*(AA34-$N34)^2/2</f>
        <v>49.999592400000004</v>
      </c>
      <c r="AB37" s="12">
        <f t="shared" ref="AB37" si="188">$H34+$H36*(AB34-$N34)-$K36*(AB34-$N34)^2/2</f>
        <v>61.565719200000039</v>
      </c>
      <c r="AC37" s="12">
        <f t="shared" ref="AC37" si="189">$H34+$H36*(AC34-$N34)-$K36*(AC34-$N34)^2/2</f>
        <v>72.653261999999955</v>
      </c>
      <c r="AD37" s="12">
        <f t="shared" ref="AD37" si="190">$H34+$H36*(AD34-$N34)-$K36*(AD34-$N34)^2/2</f>
        <v>83.262220800000023</v>
      </c>
      <c r="AE37" s="12">
        <f t="shared" ref="AE37" si="191">$H34+$H36*(AE34-$N34)-$K36*(AE34-$N34)^2/2</f>
        <v>93.392595599999922</v>
      </c>
      <c r="AF37" s="12">
        <f t="shared" ref="AF37" si="192">$H34+$H36*(AF34-$N34)-$K36*(AF34-$N34)^2/2</f>
        <v>103.04438639999998</v>
      </c>
      <c r="AG37" s="12">
        <f t="shared" ref="AG37" si="193">$H34+$H36*(AG34-$N34)-$K36*(AG34-$N34)^2/2</f>
        <v>112.21759319999998</v>
      </c>
      <c r="AH37" s="12">
        <f t="shared" ref="AH37" si="194">$H34+$H36*(AH34-$N34)-$K36*(AH34-$N34)^2/2</f>
        <v>120.91221600000004</v>
      </c>
      <c r="AI37" s="12">
        <f t="shared" ref="AI37" si="195">$H34+$H36*(AI34-$N34)-$K36*(AI34-$N34)^2/2</f>
        <v>129.12825479999992</v>
      </c>
      <c r="AJ37" s="12">
        <f t="shared" ref="AJ37" si="196">$H34+$H36*(AJ34-$N34)-$K36*(AJ34-$N34)^2/2</f>
        <v>136.86570959999992</v>
      </c>
      <c r="AK37" s="12">
        <f t="shared" ref="AK37" si="197">$H34+$H36*(AK34-$N34)-$K36*(AK34-$N34)^2/2</f>
        <v>144.12458039999996</v>
      </c>
      <c r="AL37" s="17">
        <f t="shared" ref="AL37" si="198">$H34+$H36*(AL34-$N34)-$K36*(AL34-$N34)^2/2</f>
        <v>152.61953999999997</v>
      </c>
      <c r="AM37" s="12">
        <f t="shared" ref="AM37" si="199">$H34+$H36*(AM34-$N34)-$K36*(AM34-$N34)^2/2</f>
        <v>157.20657</v>
      </c>
    </row>
    <row r="38" spans="1:39" x14ac:dyDescent="0.25">
      <c r="A38" s="1">
        <v>9</v>
      </c>
      <c r="B38" s="1">
        <v>12</v>
      </c>
      <c r="C38" s="1">
        <v>19</v>
      </c>
      <c r="D38" s="1">
        <v>1</v>
      </c>
      <c r="E38" s="1" t="s">
        <v>29</v>
      </c>
      <c r="F38" s="1">
        <v>-43.4</v>
      </c>
      <c r="G38" s="1">
        <v>66.155500000000018</v>
      </c>
      <c r="H38" s="1">
        <v>-124.5635</v>
      </c>
      <c r="I38" s="8">
        <f>I22</f>
        <v>5.0999999999999996</v>
      </c>
      <c r="J38" s="8"/>
      <c r="K38" s="8"/>
      <c r="L38" s="8">
        <f>D38</f>
        <v>1</v>
      </c>
      <c r="M38" s="8" t="s">
        <v>42</v>
      </c>
      <c r="N38" s="8">
        <f>N34</f>
        <v>5.2</v>
      </c>
      <c r="O38" s="20">
        <f t="shared" ref="O38:AM38" si="200">O34</f>
        <v>5.3500000000000005</v>
      </c>
      <c r="P38" s="8">
        <f t="shared" si="200"/>
        <v>5.5810000000000004</v>
      </c>
      <c r="Q38" s="8">
        <f t="shared" si="200"/>
        <v>5.8120000000000003</v>
      </c>
      <c r="R38" s="8">
        <f t="shared" si="200"/>
        <v>6.016</v>
      </c>
      <c r="S38" s="8">
        <f t="shared" si="200"/>
        <v>6.2200000000000006</v>
      </c>
      <c r="T38" s="8">
        <f t="shared" si="200"/>
        <v>6.4240000000000004</v>
      </c>
      <c r="U38" s="8">
        <f t="shared" si="200"/>
        <v>6.6280000000000001</v>
      </c>
      <c r="V38" s="8">
        <f t="shared" si="200"/>
        <v>6.8319999999999999</v>
      </c>
      <c r="W38" s="8">
        <f t="shared" si="200"/>
        <v>7.0359999999999996</v>
      </c>
      <c r="X38" s="8">
        <f t="shared" si="200"/>
        <v>7.24</v>
      </c>
      <c r="Y38" s="8">
        <f t="shared" si="200"/>
        <v>7.444</v>
      </c>
      <c r="Z38" s="8">
        <f t="shared" si="200"/>
        <v>7.6479999999999997</v>
      </c>
      <c r="AA38" s="8">
        <f t="shared" si="200"/>
        <v>7.8520000000000003</v>
      </c>
      <c r="AB38" s="8">
        <f t="shared" si="200"/>
        <v>8.0560000000000009</v>
      </c>
      <c r="AC38" s="8">
        <f t="shared" si="200"/>
        <v>8.26</v>
      </c>
      <c r="AD38" s="8">
        <f t="shared" si="200"/>
        <v>8.4640000000000004</v>
      </c>
      <c r="AE38" s="8">
        <f t="shared" si="200"/>
        <v>8.6679999999999993</v>
      </c>
      <c r="AF38" s="8">
        <f t="shared" si="200"/>
        <v>8.8719999999999999</v>
      </c>
      <c r="AG38" s="8">
        <f t="shared" si="200"/>
        <v>9.0760000000000005</v>
      </c>
      <c r="AH38" s="8">
        <f t="shared" si="200"/>
        <v>9.2800000000000011</v>
      </c>
      <c r="AI38" s="8">
        <f t="shared" si="200"/>
        <v>9.484</v>
      </c>
      <c r="AJ38" s="8">
        <f t="shared" si="200"/>
        <v>9.6879999999999988</v>
      </c>
      <c r="AK38" s="8">
        <f t="shared" si="200"/>
        <v>9.8919999999999995</v>
      </c>
      <c r="AL38" s="20">
        <f t="shared" si="200"/>
        <v>10.15</v>
      </c>
      <c r="AM38" s="8">
        <f t="shared" si="200"/>
        <v>10.3</v>
      </c>
    </row>
    <row r="39" spans="1:39" x14ac:dyDescent="0.25">
      <c r="A39" s="1">
        <v>9</v>
      </c>
      <c r="B39" s="1">
        <v>12</v>
      </c>
      <c r="C39" s="1">
        <v>19</v>
      </c>
      <c r="D39" s="1">
        <v>1</v>
      </c>
      <c r="E39" s="1" t="s">
        <v>30</v>
      </c>
      <c r="F39" s="1">
        <v>-19.981999999999999</v>
      </c>
      <c r="G39" s="1">
        <v>-170.66300000000001</v>
      </c>
      <c r="H39" s="1">
        <v>144.85700000000003</v>
      </c>
      <c r="I39" s="8"/>
      <c r="J39" s="8"/>
      <c r="K39" s="8"/>
      <c r="L39" s="8"/>
      <c r="M39" s="11" t="s">
        <v>21</v>
      </c>
      <c r="N39" s="8">
        <f>F38</f>
        <v>-43.4</v>
      </c>
      <c r="O39" s="17">
        <f>$F38+$F40*(O38-$N38)-$J40*(O38-$N38)^2/2</f>
        <v>-36.102949999999986</v>
      </c>
      <c r="P39" s="12">
        <f>$F38+$F40*(P38-$N38)-$J40*(P38-$N38)^2/2</f>
        <v>-25.648790899999991</v>
      </c>
      <c r="Q39" s="12">
        <f>$F38+$F40*(Q38-$N38)-$J40*(Q38-$N38)^2/2</f>
        <v>-16.144457599999996</v>
      </c>
      <c r="R39" s="12">
        <f>$F38+$F40*(R38-$N38)-$J40*(R38-$N38)^2/2</f>
        <v>-8.5408064000000063</v>
      </c>
      <c r="S39" s="12">
        <f t="shared" ref="S39" si="201">$F38+$F40*(S38-$N38)-$J40*(S38-$N38)^2/2</f>
        <v>-1.6779199999999861</v>
      </c>
      <c r="T39" s="12">
        <f t="shared" ref="T39" si="202">$F38+$F40*(T38-$N38)-$J40*(T38-$N38)^2/2</f>
        <v>4.4442016000000049</v>
      </c>
      <c r="U39" s="12">
        <f t="shared" ref="U39" si="203">$F38+$F40*(U38-$N38)-$J40*(U38-$N38)^2/2</f>
        <v>9.8255584000000056</v>
      </c>
      <c r="V39" s="12">
        <f t="shared" ref="V39" si="204">$F38+$F40*(V38-$N38)-$J40*(V38-$N38)^2/2</f>
        <v>14.466150399999989</v>
      </c>
      <c r="W39" s="12">
        <f t="shared" ref="W39" si="205">$F38+$F40*(W38-$N38)-$J40*(W38-$N38)^2/2</f>
        <v>18.365977599999994</v>
      </c>
      <c r="X39" s="12">
        <f t="shared" ref="X39" si="206">$F38+$F40*(X38-$N38)-$J40*(X38-$N38)^2/2</f>
        <v>21.525039999999997</v>
      </c>
      <c r="Y39" s="12">
        <f t="shared" ref="Y39" si="207">$F38+$F40*(Y38-$N38)-$J40*(Y38-$N38)^2/2</f>
        <v>23.943337599999992</v>
      </c>
      <c r="Z39" s="12">
        <f t="shared" ref="Z39" si="208">$F38+$F40*(Z38-$N38)-$J40*(Z38-$N38)^2/2</f>
        <v>25.620870399999994</v>
      </c>
      <c r="AA39" s="12">
        <f t="shared" ref="AA39" si="209">$F38+$F40*(AA38-$N38)-$J40*(AA38-$N38)^2/2</f>
        <v>26.557638399999995</v>
      </c>
      <c r="AB39" s="12">
        <f t="shared" ref="AB39" si="210">$F38+$F40*(AB38-$N38)-$J40*(AB38-$N38)^2/2</f>
        <v>26.75364159999998</v>
      </c>
      <c r="AC39" s="12">
        <f t="shared" ref="AC39" si="211">$F38+$F40*(AC38-$N38)-$J40*(AC38-$N38)^2/2</f>
        <v>26.208879999999979</v>
      </c>
      <c r="AD39" s="12">
        <f t="shared" ref="AD39" si="212">$F38+$F40*(AD38-$N38)-$J40*(AD38-$N38)^2/2</f>
        <v>24.923353599999999</v>
      </c>
      <c r="AE39" s="12">
        <f t="shared" ref="AE39" si="213">$F38+$F40*(AE38-$N38)-$J40*(AE38-$N38)^2/2</f>
        <v>22.897062399999996</v>
      </c>
      <c r="AF39" s="12">
        <f t="shared" ref="AF39" si="214">$F38+$F40*(AF38-$N38)-$J40*(AF38-$N38)^2/2</f>
        <v>20.130006399999985</v>
      </c>
      <c r="AG39" s="12">
        <f t="shared" ref="AG39" si="215">$F38+$F40*(AG38-$N38)-$J40*(AG38-$N38)^2/2</f>
        <v>16.622185599999966</v>
      </c>
      <c r="AH39" s="12">
        <f t="shared" ref="AH39" si="216">$F38+$F40*(AH38-$N38)-$J40*(AH38-$N38)^2/2</f>
        <v>12.373599999999982</v>
      </c>
      <c r="AI39" s="12">
        <f t="shared" ref="AI39" si="217">$F38+$F40*(AI38-$N38)-$J40*(AI38-$N38)^2/2</f>
        <v>7.3842495999999755</v>
      </c>
      <c r="AJ39" s="12">
        <f t="shared" ref="AJ39" si="218">$F38+$F40*(AJ38-$N38)-$J40*(AJ38-$N38)^2/2</f>
        <v>1.6541344000000322</v>
      </c>
      <c r="AK39" s="12">
        <f t="shared" ref="AK39" si="219">$F38+$F40*(AK38-$N38)-$J40*(AK38-$N38)^2/2</f>
        <v>-4.8167455999999902</v>
      </c>
      <c r="AL39" s="17">
        <f>$F38+$F40*(AL38-$N38)-$J40*(AL38-$N38)^2/2</f>
        <v>-14.061350000000033</v>
      </c>
      <c r="AM39" s="12">
        <f t="shared" ref="AM39" si="220">$F38+$F40*(AM38-$N38)-$J40*(AM38-$N38)^2/2</f>
        <v>-19.980800000000045</v>
      </c>
    </row>
    <row r="40" spans="1:39" x14ac:dyDescent="0.25">
      <c r="A40" s="1">
        <v>9</v>
      </c>
      <c r="B40" s="1">
        <v>12</v>
      </c>
      <c r="C40" s="1">
        <v>19</v>
      </c>
      <c r="D40" s="1">
        <v>1</v>
      </c>
      <c r="E40" s="1" t="s">
        <v>31</v>
      </c>
      <c r="F40" s="1">
        <v>49.981999999999999</v>
      </c>
      <c r="G40" s="1">
        <v>-17.109299999999998</v>
      </c>
      <c r="H40" s="1">
        <v>82.151299999999992</v>
      </c>
      <c r="I40" s="8"/>
      <c r="J40" s="8">
        <f>(F40-F41)/I38</f>
        <v>17.8</v>
      </c>
      <c r="K40" s="8">
        <f>(G40-G41)/I38</f>
        <v>11.5</v>
      </c>
      <c r="L40" s="8"/>
      <c r="M40" s="11" t="s">
        <v>37</v>
      </c>
      <c r="N40" s="8">
        <f>G38</f>
        <v>66.155500000000018</v>
      </c>
      <c r="O40" s="17">
        <f>$G38+$G40*(O38-$N38)-$K40*(O38-$N38)^2/2</f>
        <v>63.459730000000008</v>
      </c>
      <c r="P40" s="12">
        <f>$G38+$G40*(P38-$N38)-$K40*(P38-$N38)^2/2</f>
        <v>58.802180950000015</v>
      </c>
      <c r="Q40" s="12">
        <f t="shared" ref="Q40:AL40" si="221">$G38+$G40*(Q38-$N38)-$K40*(Q38-$N38)^2/2</f>
        <v>53.530980400000018</v>
      </c>
      <c r="R40" s="12">
        <f t="shared" si="221"/>
        <v>48.365639200000025</v>
      </c>
      <c r="S40" s="12">
        <f t="shared" si="221"/>
        <v>42.721714000000013</v>
      </c>
      <c r="T40" s="12">
        <f t="shared" si="221"/>
        <v>36.59920480000001</v>
      </c>
      <c r="U40" s="12">
        <f t="shared" si="221"/>
        <v>29.998111600000023</v>
      </c>
      <c r="V40" s="12">
        <f t="shared" si="221"/>
        <v>22.918434400000031</v>
      </c>
      <c r="W40" s="12">
        <f t="shared" si="221"/>
        <v>15.360173200000045</v>
      </c>
      <c r="X40" s="12">
        <f t="shared" si="221"/>
        <v>7.3233280000000178</v>
      </c>
      <c r="Y40" s="12">
        <f t="shared" si="221"/>
        <v>-1.1921011999999678</v>
      </c>
      <c r="Z40" s="12">
        <f t="shared" si="221"/>
        <v>-10.186114399999958</v>
      </c>
      <c r="AA40" s="12">
        <f t="shared" si="221"/>
        <v>-19.658711599999982</v>
      </c>
      <c r="AB40" s="12">
        <f t="shared" si="221"/>
        <v>-29.609892800000011</v>
      </c>
      <c r="AC40" s="12">
        <f t="shared" si="221"/>
        <v>-40.03965799999996</v>
      </c>
      <c r="AD40" s="12">
        <f t="shared" si="221"/>
        <v>-50.948007199999985</v>
      </c>
      <c r="AE40" s="12">
        <f t="shared" si="221"/>
        <v>-62.334940399999915</v>
      </c>
      <c r="AF40" s="12">
        <f t="shared" si="221"/>
        <v>-74.200457599999964</v>
      </c>
      <c r="AG40" s="12">
        <f t="shared" si="221"/>
        <v>-86.54455879999999</v>
      </c>
      <c r="AH40" s="12">
        <f t="shared" si="221"/>
        <v>-99.367244000000028</v>
      </c>
      <c r="AI40" s="12">
        <f t="shared" si="221"/>
        <v>-112.66851319999996</v>
      </c>
      <c r="AJ40" s="12">
        <f t="shared" si="221"/>
        <v>-126.44836639999988</v>
      </c>
      <c r="AK40" s="12">
        <f t="shared" si="221"/>
        <v>-140.70680359999989</v>
      </c>
      <c r="AL40" s="17">
        <f t="shared" si="221"/>
        <v>-159.42490999999995</v>
      </c>
      <c r="AM40" s="12">
        <f>$G38+$G40*(AM38-$N38)-$K40*(AM38-$N38)^2/2</f>
        <v>-170.65943000000001</v>
      </c>
    </row>
    <row r="41" spans="1:39" x14ac:dyDescent="0.25">
      <c r="A41" s="2">
        <v>9</v>
      </c>
      <c r="B41" s="2">
        <v>12</v>
      </c>
      <c r="C41" s="2">
        <v>19</v>
      </c>
      <c r="D41" s="2">
        <v>1</v>
      </c>
      <c r="E41" s="2" t="s">
        <v>32</v>
      </c>
      <c r="F41" s="2">
        <v>-40.798000000000002</v>
      </c>
      <c r="G41" s="2">
        <v>-75.759299999999996</v>
      </c>
      <c r="H41" s="2">
        <v>23.501299999999997</v>
      </c>
      <c r="I41" s="2"/>
      <c r="J41" s="2"/>
      <c r="K41" s="2"/>
      <c r="L41" s="2"/>
      <c r="M41" s="13" t="s">
        <v>38</v>
      </c>
      <c r="N41" s="2">
        <f>H38</f>
        <v>-124.5635</v>
      </c>
      <c r="O41" s="18">
        <f>$H38+$H40*(O38-$N38)-$K40*(O38-$N38)^2/2</f>
        <v>-112.37017999999998</v>
      </c>
      <c r="P41" s="14">
        <f>$H38+$H40*(P38-$N38)-$K40*(P38-$N38)^2/2</f>
        <v>-94.098530449999998</v>
      </c>
      <c r="Q41" s="14">
        <f t="shared" ref="Q41" si="222">$H38+$H40*(Q38-$N38)-$K40*(Q38-$N38)^2/2</f>
        <v>-76.440532399999995</v>
      </c>
      <c r="R41" s="14">
        <f t="shared" ref="R41" si="223">$H38+$H40*(R38-$N38)-$K40*(R38-$N38)^2/2</f>
        <v>-61.356711200000021</v>
      </c>
      <c r="S41" s="14">
        <f t="shared" ref="S41" si="224">$H38+$H40*(S38-$N38)-$K40*(S38-$N38)^2/2</f>
        <v>-46.75147399999998</v>
      </c>
      <c r="T41" s="14">
        <f t="shared" ref="T41" si="225">$H38+$H40*(T38-$N38)-$K40*(T38-$N38)^2/2</f>
        <v>-32.624820800000009</v>
      </c>
      <c r="U41" s="14">
        <f t="shared" ref="U41" si="226">$H38+$H40*(U38-$N38)-$K40*(U38-$N38)^2/2</f>
        <v>-18.976751600000014</v>
      </c>
      <c r="V41" s="14">
        <f t="shared" ref="V41" si="227">$H38+$H40*(V38-$N38)-$K40*(V38-$N38)^2/2</f>
        <v>-5.8072664000000369</v>
      </c>
      <c r="W41" s="14">
        <f t="shared" ref="W41" si="228">$H38+$H40*(W38-$N38)-$K40*(W38-$N38)^2/2</f>
        <v>6.8836347999999425</v>
      </c>
      <c r="X41" s="14">
        <f t="shared" ref="X41" si="229">$H38+$H40*(X38-$N38)-$K40*(X38-$N38)^2/2</f>
        <v>19.09595199999999</v>
      </c>
      <c r="Y41" s="14">
        <f t="shared" ref="Y41" si="230">$H38+$H40*(Y38-$N38)-$K40*(Y38-$N38)^2/2</f>
        <v>30.829685199999972</v>
      </c>
      <c r="Z41" s="14">
        <f t="shared" ref="Z41" si="231">$H38+$H40*(Z38-$N38)-$K40*(Z38-$N38)^2/2</f>
        <v>42.084834399999949</v>
      </c>
      <c r="AA41" s="14">
        <f t="shared" ref="AA41" si="232">$H38+$H40*(AA38-$N38)-$K40*(AA38-$N38)^2/2</f>
        <v>52.861399599999991</v>
      </c>
      <c r="AB41" s="14">
        <f t="shared" ref="AB41" si="233">$H38+$H40*(AB38-$N38)-$K40*(AB38-$N38)^2/2</f>
        <v>63.159380800000008</v>
      </c>
      <c r="AC41" s="14">
        <f t="shared" ref="AC41" si="234">$H38+$H40*(AC38-$N38)-$K40*(AC38-$N38)^2/2</f>
        <v>72.978777999999949</v>
      </c>
      <c r="AD41" s="14">
        <f t="shared" ref="AD41" si="235">$H38+$H40*(AD38-$N38)-$K40*(AD38-$N38)^2/2</f>
        <v>82.319591199999962</v>
      </c>
      <c r="AE41" s="14">
        <f t="shared" ref="AE41" si="236">$H38+$H40*(AE38-$N38)-$K40*(AE38-$N38)^2/2</f>
        <v>91.181820399999907</v>
      </c>
      <c r="AF41" s="14">
        <f t="shared" ref="AF41" si="237">$H38+$H40*(AF38-$N38)-$K40*(AF38-$N38)^2/2</f>
        <v>99.565465599999939</v>
      </c>
      <c r="AG41" s="14">
        <f t="shared" ref="AG41" si="238">$H38+$H40*(AG38-$N38)-$K40*(AG38-$N38)^2/2</f>
        <v>107.47052679999997</v>
      </c>
      <c r="AH41" s="14">
        <f t="shared" ref="AH41" si="239">$H38+$H40*(AH38-$N38)-$K40*(AH38-$N38)^2/2</f>
        <v>114.89700400000001</v>
      </c>
      <c r="AI41" s="14">
        <f t="shared" ref="AI41" si="240">$H38+$H40*(AI38-$N38)-$K40*(AI38-$N38)^2/2</f>
        <v>121.84489719999993</v>
      </c>
      <c r="AJ41" s="14">
        <f t="shared" ref="AJ41" si="241">$H38+$H40*(AJ38-$N38)-$K40*(AJ38-$N38)^2/2</f>
        <v>128.31420639999988</v>
      </c>
      <c r="AK41" s="14">
        <f t="shared" ref="AK41" si="242">$H38+$H40*(AK38-$N38)-$K40*(AK38-$N38)^2/2</f>
        <v>134.30493159999997</v>
      </c>
      <c r="AL41" s="18">
        <f t="shared" ref="AL41" si="243">$H38+$H40*(AL38-$N38)-$K40*(AL38-$N38)^2/2</f>
        <v>141.19605999999996</v>
      </c>
      <c r="AM41" s="14">
        <f t="shared" ref="AM41" si="244">$H38+$H40*(AM38-$N38)-$K40*(AM38-$N38)^2/2</f>
        <v>144.85063</v>
      </c>
    </row>
    <row r="44" spans="1:39" x14ac:dyDescent="0.25">
      <c r="A44" t="s">
        <v>44</v>
      </c>
    </row>
    <row r="46" spans="1:39" x14ac:dyDescent="0.25">
      <c r="C46" s="23">
        <v>5</v>
      </c>
      <c r="D46" s="8">
        <v>12</v>
      </c>
      <c r="E46" s="23">
        <v>12</v>
      </c>
      <c r="F46" s="8">
        <v>19</v>
      </c>
      <c r="G46" s="8"/>
      <c r="H46" s="8"/>
      <c r="I46" s="8"/>
      <c r="J46" s="8"/>
    </row>
    <row r="47" spans="1:39" x14ac:dyDescent="0.25">
      <c r="A47" s="1">
        <v>1</v>
      </c>
      <c r="B47" s="32" t="s">
        <v>45</v>
      </c>
      <c r="C47" s="1">
        <v>-32.134999999999998</v>
      </c>
      <c r="D47" s="32">
        <v>-32.326000000000001</v>
      </c>
      <c r="E47" s="1">
        <v>-35.082000000000001</v>
      </c>
      <c r="F47" s="1">
        <v>-17.920000000000002</v>
      </c>
      <c r="G47" s="8"/>
      <c r="H47" s="8"/>
      <c r="I47" s="8"/>
      <c r="J47" s="8"/>
    </row>
    <row r="48" spans="1:39" x14ac:dyDescent="0.25">
      <c r="A48" s="1">
        <v>2</v>
      </c>
      <c r="B48" s="32" t="s">
        <v>46</v>
      </c>
      <c r="C48" s="1">
        <v>-20.012</v>
      </c>
      <c r="D48" s="32">
        <v>-19.666</v>
      </c>
      <c r="E48" s="1">
        <v>-20.986999999999998</v>
      </c>
      <c r="F48" s="1">
        <v>-11.327</v>
      </c>
      <c r="G48" s="8"/>
      <c r="H48" s="8"/>
      <c r="I48" s="8"/>
      <c r="J48" s="8"/>
    </row>
    <row r="49" spans="1:85" x14ac:dyDescent="0.25">
      <c r="A49" s="1">
        <v>3</v>
      </c>
      <c r="B49" s="32" t="s">
        <v>47</v>
      </c>
      <c r="C49" s="1">
        <v>3.0750000000000002</v>
      </c>
      <c r="D49" s="32">
        <v>-1.875</v>
      </c>
      <c r="E49" s="1">
        <v>1.571</v>
      </c>
      <c r="F49" s="1">
        <v>-2.1539999999999999</v>
      </c>
      <c r="G49" s="8"/>
      <c r="H49" s="8"/>
      <c r="I49" s="8"/>
      <c r="J49" s="8"/>
    </row>
    <row r="50" spans="1:85" x14ac:dyDescent="0.25">
      <c r="A50" s="1">
        <v>4</v>
      </c>
      <c r="B50" s="32" t="s">
        <v>48</v>
      </c>
      <c r="C50" s="1">
        <v>57.081000000000003</v>
      </c>
      <c r="D50" s="32">
        <v>-34.887</v>
      </c>
      <c r="E50" s="1">
        <v>29.716999999999999</v>
      </c>
      <c r="F50" s="1">
        <v>-40.485999999999997</v>
      </c>
      <c r="G50" s="8"/>
      <c r="H50" s="8"/>
      <c r="I50" s="8"/>
      <c r="J50" s="8"/>
    </row>
    <row r="51" spans="1:85" x14ac:dyDescent="0.25">
      <c r="A51" s="1">
        <v>5</v>
      </c>
      <c r="B51" s="32" t="s">
        <v>49</v>
      </c>
      <c r="C51" s="1">
        <v>3.3519999999999999</v>
      </c>
      <c r="D51" s="32">
        <v>-2.0529999999999999</v>
      </c>
      <c r="E51" s="1">
        <v>1.78</v>
      </c>
      <c r="F51" s="1">
        <v>-2.4079999999999999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85" ht="18.75" x14ac:dyDescent="0.35">
      <c r="A52" s="1">
        <v>6</v>
      </c>
      <c r="B52" s="32" t="s">
        <v>50</v>
      </c>
      <c r="C52" s="1">
        <v>5.4169999999999998</v>
      </c>
      <c r="D52" s="32">
        <v>-3.3180000000000001</v>
      </c>
      <c r="E52" s="1">
        <v>2.88</v>
      </c>
      <c r="F52" s="1">
        <v>-3.8940000000000001</v>
      </c>
      <c r="G52" s="8"/>
      <c r="H52" s="65" t="s">
        <v>86</v>
      </c>
      <c r="I52" s="65" t="s">
        <v>84</v>
      </c>
      <c r="J52" s="65" t="s">
        <v>85</v>
      </c>
      <c r="K52" s="65" t="s">
        <v>83</v>
      </c>
      <c r="L52" s="65" t="s">
        <v>128</v>
      </c>
      <c r="M52" s="148" t="s">
        <v>129</v>
      </c>
      <c r="N52" s="65" t="s">
        <v>87</v>
      </c>
      <c r="O52" s="65" t="s">
        <v>128</v>
      </c>
      <c r="P52" s="148" t="s">
        <v>129</v>
      </c>
      <c r="Q52" s="139" t="s">
        <v>86</v>
      </c>
      <c r="R52" s="139" t="s">
        <v>55</v>
      </c>
      <c r="S52" s="139" t="s">
        <v>56</v>
      </c>
      <c r="T52" s="139" t="s">
        <v>79</v>
      </c>
      <c r="U52" s="139" t="s">
        <v>86</v>
      </c>
      <c r="V52" s="240" t="s">
        <v>91</v>
      </c>
      <c r="W52" s="240"/>
      <c r="X52" s="240" t="s">
        <v>92</v>
      </c>
      <c r="Y52" s="24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157" t="s">
        <v>131</v>
      </c>
      <c r="AI52" s="157" t="s">
        <v>132</v>
      </c>
      <c r="AJ52" s="157" t="s">
        <v>133</v>
      </c>
      <c r="AK52" s="157" t="s">
        <v>134</v>
      </c>
      <c r="AL52" s="157" t="s">
        <v>135</v>
      </c>
      <c r="AM52" s="157" t="s">
        <v>136</v>
      </c>
      <c r="AN52" s="157" t="s">
        <v>137</v>
      </c>
      <c r="AO52" s="157" t="s">
        <v>138</v>
      </c>
      <c r="AP52" s="157" t="s">
        <v>139</v>
      </c>
      <c r="AQ52" s="158" t="s">
        <v>140</v>
      </c>
      <c r="AR52" s="157" t="s">
        <v>141</v>
      </c>
      <c r="AS52" s="157" t="s">
        <v>142</v>
      </c>
      <c r="AT52" s="159" t="s">
        <v>131</v>
      </c>
      <c r="AU52" s="157" t="s">
        <v>132</v>
      </c>
      <c r="AV52" s="157" t="s">
        <v>133</v>
      </c>
      <c r="AW52" s="157" t="s">
        <v>134</v>
      </c>
      <c r="AX52" s="157" t="s">
        <v>42</v>
      </c>
      <c r="AY52" s="157" t="s">
        <v>136</v>
      </c>
      <c r="AZ52" s="157" t="s">
        <v>137</v>
      </c>
      <c r="BA52" s="157" t="s">
        <v>138</v>
      </c>
      <c r="BB52" s="157" t="s">
        <v>139</v>
      </c>
      <c r="BC52" s="158" t="s">
        <v>140</v>
      </c>
      <c r="BD52" s="157" t="s">
        <v>143</v>
      </c>
      <c r="BE52" s="157" t="s">
        <v>144</v>
      </c>
      <c r="BF52" s="205" t="s">
        <v>145</v>
      </c>
      <c r="BG52" s="205" t="s">
        <v>188</v>
      </c>
      <c r="BH52" s="205" t="s">
        <v>186</v>
      </c>
      <c r="BI52" s="205" t="s">
        <v>146</v>
      </c>
      <c r="BJ52" s="205" t="s">
        <v>147</v>
      </c>
      <c r="BK52" s="205" t="s">
        <v>148</v>
      </c>
      <c r="BL52" s="205" t="s">
        <v>189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</row>
    <row r="53" spans="1:85" ht="16.5" x14ac:dyDescent="0.35">
      <c r="B53" s="32" t="s">
        <v>33</v>
      </c>
      <c r="C53" s="35">
        <f>(ABS(C49)+ABS(C51))*SIGN(C49)</f>
        <v>6.4269999999999996</v>
      </c>
      <c r="D53" s="37">
        <f t="shared" ref="D53:F54" si="245">(ABS(D49)+ABS(D51))*SIGN(D49)</f>
        <v>-3.9279999999999999</v>
      </c>
      <c r="E53" s="35">
        <f t="shared" si="245"/>
        <v>3.351</v>
      </c>
      <c r="F53" s="35">
        <f t="shared" si="245"/>
        <v>-4.5619999999999994</v>
      </c>
      <c r="G53" s="35"/>
      <c r="H53" s="136">
        <v>5</v>
      </c>
      <c r="I53" s="63">
        <f>C57</f>
        <v>-84.438100000000006</v>
      </c>
      <c r="J53" s="63">
        <f>C58</f>
        <v>-71.667010000000005</v>
      </c>
      <c r="K53" s="63">
        <f>$M$154</f>
        <v>163.57030585688887</v>
      </c>
      <c r="L53" s="140" t="str">
        <f>IF(ABS(I53)&lt;=K53,"VERIFICA","NON VERIFICA")</f>
        <v>VERIFICA</v>
      </c>
      <c r="M53" s="140" t="str">
        <f>IF(ABS(J53)&lt;=K53,"VERIFICA","NON VERIFICA")</f>
        <v>VERIFICA</v>
      </c>
      <c r="N53" s="63">
        <f>$M$155</f>
        <v>217.09243869908687</v>
      </c>
      <c r="O53" s="99" t="str">
        <f>IF(ABS(I53)&lt;=N53,"VERIFICA","NON VERIFICA")</f>
        <v>VERIFICA</v>
      </c>
      <c r="P53" s="99" t="str">
        <f>IF(ABS(J53)&lt;=N53,"VERIFICA","NON VERIFICA")</f>
        <v>VERIFICA</v>
      </c>
      <c r="Q53" s="136">
        <v>5</v>
      </c>
      <c r="R53" s="141">
        <f>C61</f>
        <v>4.4239386610468516</v>
      </c>
      <c r="S53" s="141">
        <f>C62</f>
        <v>2.7905995251799096</v>
      </c>
      <c r="T53" s="268">
        <f>C63</f>
        <v>2.7958274598112824</v>
      </c>
      <c r="U53" s="136">
        <v>5</v>
      </c>
      <c r="V53" s="141">
        <f>3*fi!$B$6</f>
        <v>6.0288000000000004</v>
      </c>
      <c r="W53" s="75" t="s">
        <v>95</v>
      </c>
      <c r="X53" s="141">
        <f>3*fi!$B$6</f>
        <v>6.0288000000000004</v>
      </c>
      <c r="Y53" s="75" t="s">
        <v>95</v>
      </c>
      <c r="Z53" s="141">
        <f>30*50*1.4/450</f>
        <v>4.666666666666667</v>
      </c>
      <c r="AA53" s="141" t="s">
        <v>96</v>
      </c>
      <c r="AB53" s="141">
        <f>X53+30*50*(3.5/450)</f>
        <v>17.695466666666668</v>
      </c>
      <c r="AC53" s="141" t="s">
        <v>96</v>
      </c>
      <c r="AD53" s="263" t="str">
        <f>IF((25*V53)/100&lt;=X53,"VERIFICA","NON VERIFICA")</f>
        <v>VERIFICA</v>
      </c>
      <c r="AE53" s="263"/>
      <c r="AF53" s="324" t="str">
        <f>IF((50*V53)/100&lt;=X53,"VERIFICA","NON VERIFICA")</f>
        <v>VERIFICA</v>
      </c>
      <c r="AG53" s="262"/>
      <c r="AH53" s="74">
        <f>(V53*100*391.3)/(30*10*($E$157)*10*14.17)</f>
        <v>0.12064012764260072</v>
      </c>
      <c r="AI53" s="74">
        <f>X53/V53</f>
        <v>1</v>
      </c>
      <c r="AJ53" s="74">
        <f>0.0035*AI53/0.00196</f>
        <v>1.7857142857142858</v>
      </c>
      <c r="AK53" s="177">
        <v>0.81</v>
      </c>
      <c r="AL53" s="178">
        <f>(AH53/(2*AK53))*((1-AJ53)+SQRT((1-AJ53)^2+(4*AK53*AJ53*0.04)/(AH53*(0.5-0.04))))*(0.5-0.04)</f>
        <v>4.8038848927687922E-2</v>
      </c>
      <c r="AM53" s="179">
        <f>(AL53-0.04)*0.0035/AL53</f>
        <v>5.8569203623634548E-4</v>
      </c>
      <c r="AN53" s="179">
        <v>1.9599999999999999E-3</v>
      </c>
      <c r="AO53" s="177" t="str">
        <f>IF(AM53&lt;AN53, "VERIFICA","NON VERIFICA")</f>
        <v>VERIFICA</v>
      </c>
      <c r="AP53" s="177">
        <v>0.41599999999999998</v>
      </c>
      <c r="AQ53" s="74">
        <f>(AL53-0.04)*0.0035/(AL53*0.00196)</f>
        <v>0.29882246746752322</v>
      </c>
      <c r="AR53" s="74">
        <f>(V53*100*0.9*391.3*($E$157)*10)*10^-6</f>
        <v>97.665474816</v>
      </c>
      <c r="AS53" s="74">
        <f>((V53*100*(($E$157)*10-AP53*AL53*1000)+AQ53*X53*100*(AP53*AL53*1000-0.04*1000))*391.3)*10^-6</f>
        <v>102.39178940350988</v>
      </c>
      <c r="AT53" s="74">
        <f>(X53*100*391.3)/(30*10*($E$157)*10*14.17)</f>
        <v>0.12064012764260072</v>
      </c>
      <c r="AU53" s="74">
        <f>V53/X53</f>
        <v>1</v>
      </c>
      <c r="AV53" s="74">
        <f>0.0035*AU53/0.00196</f>
        <v>1.7857142857142858</v>
      </c>
      <c r="AW53" s="177">
        <v>0.81</v>
      </c>
      <c r="AX53" s="74">
        <f t="shared" ref="AX53:AX54" si="246">(AT53/(2*AW53))*((1-AV53)+SQRT((1-AV53)^2+(4*AW53*AV53*0.04)/(AT53*(0.46))))*(0.46)</f>
        <v>4.8038848927687922E-2</v>
      </c>
      <c r="AY53" s="179">
        <f>(AX53-0.04)*0.0035/AX53</f>
        <v>5.8569203623634548E-4</v>
      </c>
      <c r="AZ53" s="179">
        <v>1.9599999999999999E-3</v>
      </c>
      <c r="BA53" s="177" t="str">
        <f>IF(AY53&lt;AZ53, "VERIFICA","NON VERIFICA")</f>
        <v>VERIFICA</v>
      </c>
      <c r="BB53" s="177">
        <v>0.41599999999999998</v>
      </c>
      <c r="BC53" s="74">
        <f>(AX53-0.04)*0.0035/(AX53*0.00196)</f>
        <v>0.29882246746752322</v>
      </c>
      <c r="BD53" s="74">
        <f t="shared" ref="BD53:BD54" si="247">(X53*100*0.9*391.3*($E$157)*10)*10^-6</f>
        <v>97.665474816</v>
      </c>
      <c r="BE53" s="74">
        <f t="shared" ref="BE53:BE54" si="248">((X53*100*(($E$157)*10-BB53*AX53*1000)+BC53*V53*100*(BB53*AX53*1000-0.04*1000))*391.3)*10^-6</f>
        <v>102.39178940350988</v>
      </c>
      <c r="BF53" s="337">
        <f>K4</f>
        <v>9.1999999999999993</v>
      </c>
      <c r="BG53" s="194">
        <f t="shared" ref="BG53:BG56" si="249">BE53</f>
        <v>102.39178940350988</v>
      </c>
      <c r="BH53" s="74">
        <f t="shared" ref="BH53:BH56" si="250">AS53</f>
        <v>102.39178940350988</v>
      </c>
      <c r="BI53" s="325">
        <f>(BF53*$AR$2/2)+(BH53+ABS(BG54))/$AR$2</f>
        <v>64.96233238042521</v>
      </c>
      <c r="BJ53" s="325">
        <f>(BF53*$AR$2/2)+(ABS(BG53)+BH54)/$AR$2</f>
        <v>64.96233238042521</v>
      </c>
      <c r="BK53" s="325">
        <f>MAX(ABS(F4),ABS(F5))</f>
        <v>39.036999999999999</v>
      </c>
      <c r="BL53" s="327">
        <f>MAX(BI53,BJ53,BK53)</f>
        <v>64.96233238042521</v>
      </c>
      <c r="BM53" s="285">
        <f>BL53*10/(0.9*(0.46)*391.3*2)</f>
        <v>2.0050325367943964</v>
      </c>
      <c r="BN53" s="287">
        <v>8</v>
      </c>
      <c r="BO53" s="285">
        <f>fi!$B$2</f>
        <v>0.50240000000000007</v>
      </c>
      <c r="BP53" s="247">
        <f>0.46/4</f>
        <v>0.115</v>
      </c>
      <c r="BQ53" s="247">
        <f>0.225</f>
        <v>0.22500000000000001</v>
      </c>
      <c r="BR53" s="247">
        <f>8*0.016</f>
        <v>0.128</v>
      </c>
      <c r="BS53" s="247">
        <f>24*0.008</f>
        <v>0.192</v>
      </c>
      <c r="BT53" s="247">
        <f>MIN(BP53:BS53)</f>
        <v>0.115</v>
      </c>
      <c r="BU53" s="240" t="str">
        <f>IF(BL53&lt;=$M$156,"VERIFICA","NON VERIFICA")</f>
        <v>VERIFICA</v>
      </c>
      <c r="BV53" s="240"/>
      <c r="BW53" s="240"/>
      <c r="BX53" s="240" t="str">
        <f>IF(BL53&lt;=$T$159,"VERIFICA","NON VERIFICA")</f>
        <v>VERIFICA</v>
      </c>
      <c r="BY53" s="240"/>
      <c r="BZ53" s="240"/>
      <c r="CA53" s="318">
        <v>20</v>
      </c>
    </row>
    <row r="54" spans="1:85" ht="16.5" x14ac:dyDescent="0.35">
      <c r="B54" s="32" t="s">
        <v>34</v>
      </c>
      <c r="C54" s="35">
        <f>(ABS(C50)+ABS(C52))*SIGN(C50)</f>
        <v>62.498000000000005</v>
      </c>
      <c r="D54" s="37">
        <f t="shared" si="245"/>
        <v>-38.204999999999998</v>
      </c>
      <c r="E54" s="35">
        <f t="shared" si="245"/>
        <v>32.597000000000001</v>
      </c>
      <c r="F54" s="35">
        <f t="shared" si="245"/>
        <v>-44.379999999999995</v>
      </c>
      <c r="G54" s="35"/>
      <c r="H54" s="136">
        <v>12</v>
      </c>
      <c r="I54" s="63">
        <f>D56</f>
        <v>-59.049399999999991</v>
      </c>
      <c r="J54" s="63">
        <f>D58</f>
        <v>-52.577714999999984</v>
      </c>
      <c r="K54" s="63">
        <f t="shared" ref="K54:K56" si="251">$M$154</f>
        <v>163.57030585688887</v>
      </c>
      <c r="L54" s="140" t="str">
        <f>IF(ABS(I54)&lt;=K54,"VERIFICA","NON VERIFICA")</f>
        <v>VERIFICA</v>
      </c>
      <c r="M54" s="140" t="str">
        <f t="shared" ref="M54:M56" si="252">IF(ABS(J54)&lt;=K54,"VERIFICA","NON VERIFICA")</f>
        <v>VERIFICA</v>
      </c>
      <c r="N54" s="63">
        <f t="shared" ref="N54:N56" si="253">$M$155</f>
        <v>217.09243869908687</v>
      </c>
      <c r="O54" s="99" t="str">
        <f>IF(ABS(I54)&lt;=N54,"VERIFICA","NON VERIFICA")</f>
        <v>VERIFICA</v>
      </c>
      <c r="P54" s="99" t="str">
        <f t="shared" ref="P54:P55" si="254">IF(ABS(J54)&lt;=N54,"VERIFICA","NON VERIFICA")</f>
        <v>VERIFICA</v>
      </c>
      <c r="Q54" s="136">
        <v>12</v>
      </c>
      <c r="R54" s="141">
        <f>D61</f>
        <v>3.2455740248965719</v>
      </c>
      <c r="S54" s="141">
        <f>D62</f>
        <v>1.2468913234838395</v>
      </c>
      <c r="T54" s="268"/>
      <c r="U54" s="136">
        <v>12</v>
      </c>
      <c r="V54" s="141">
        <f>3*fi!$B$6</f>
        <v>6.0288000000000004</v>
      </c>
      <c r="W54" s="75" t="s">
        <v>95</v>
      </c>
      <c r="X54" s="141">
        <f>3*fi!$B$6</f>
        <v>6.0288000000000004</v>
      </c>
      <c r="Y54" s="75" t="s">
        <v>95</v>
      </c>
      <c r="Z54" s="141">
        <f t="shared" ref="Z54:Z56" si="255">30*50*1.4/450</f>
        <v>4.666666666666667</v>
      </c>
      <c r="AA54" s="141" t="s">
        <v>96</v>
      </c>
      <c r="AB54" s="141">
        <f>X54+30*50*(3.5/450)</f>
        <v>17.695466666666668</v>
      </c>
      <c r="AC54" s="141" t="s">
        <v>96</v>
      </c>
      <c r="AD54" s="263" t="str">
        <f>IF((25*V54)/100&lt;=X54,"VERIFICA","NON VERIFICA")</f>
        <v>VERIFICA</v>
      </c>
      <c r="AE54" s="263"/>
      <c r="AF54" s="295" t="str">
        <f>IF((50*V54)/100&lt;=X54,"VERIFICA","NON VERIFICA")</f>
        <v>VERIFICA</v>
      </c>
      <c r="AG54" s="315"/>
      <c r="AH54" s="74">
        <f t="shared" ref="AH54:AH56" si="256">(V54*100*391.3)/(30*10*($E$157)*10*14.17)</f>
        <v>0.12064012764260072</v>
      </c>
      <c r="AI54" s="74">
        <f t="shared" ref="AI54:AI56" si="257">X54/V54</f>
        <v>1</v>
      </c>
      <c r="AJ54" s="74">
        <f t="shared" ref="AJ54:AJ55" si="258">0.0035*AI54/0.00196</f>
        <v>1.7857142857142858</v>
      </c>
      <c r="AK54" s="177">
        <v>0.81</v>
      </c>
      <c r="AL54" s="178">
        <f t="shared" ref="AL54:AL56" si="259">(AH54/(2*AK54))*((1-AJ54)+SQRT((1-AJ54)^2+(4*AK54*AJ54*0.04)/(AH54*(0.5-0.04))))*(0.5-0.04)</f>
        <v>4.8038848927687922E-2</v>
      </c>
      <c r="AM54" s="179">
        <f t="shared" ref="AM54:AM56" si="260">(AL54-0.04)*0.0035/AL54</f>
        <v>5.8569203623634548E-4</v>
      </c>
      <c r="AN54" s="179">
        <v>1.9599999999999999E-3</v>
      </c>
      <c r="AO54" s="177" t="str">
        <f t="shared" ref="AO54:AO56" si="261">IF(AM54&lt;AN54, "VERIFICA","NON VERIFICA")</f>
        <v>VERIFICA</v>
      </c>
      <c r="AP54" s="177">
        <v>0.41599999999999998</v>
      </c>
      <c r="AQ54" s="74">
        <f>(AL54-0.04)*0.0035/(AL54*0.00196)</f>
        <v>0.29882246746752322</v>
      </c>
      <c r="AR54" s="74">
        <f t="shared" ref="AR54:AR56" si="262">(V54*100*0.9*391.3*($E$157)*10)*10^-6</f>
        <v>97.665474816</v>
      </c>
      <c r="AS54" s="74">
        <f t="shared" ref="AS54:AS56" si="263">((V54*100*(($E$157)*10-AP54*AL54*1000)+AQ54*X54*100*(AP54*AL54*1000-0.04*1000))*391.3)*10^-6</f>
        <v>102.39178940350988</v>
      </c>
      <c r="AT54" s="74">
        <f>(X54*100*391.3)/(30*10*($E$157)*10*14.17)</f>
        <v>0.12064012764260072</v>
      </c>
      <c r="AU54" s="74">
        <f t="shared" ref="AU54:AU56" si="264">V54/X54</f>
        <v>1</v>
      </c>
      <c r="AV54" s="74">
        <f t="shared" ref="AV54:AV56" si="265">0.0035*AU54/0.00196</f>
        <v>1.7857142857142858</v>
      </c>
      <c r="AW54" s="177">
        <v>0.81</v>
      </c>
      <c r="AX54" s="74">
        <f t="shared" si="246"/>
        <v>4.8038848927687922E-2</v>
      </c>
      <c r="AY54" s="179">
        <f t="shared" ref="AY54:AY56" si="266">(AX54-0.04)*0.0035/AX54</f>
        <v>5.8569203623634548E-4</v>
      </c>
      <c r="AZ54" s="179">
        <v>1.9599999999999999E-3</v>
      </c>
      <c r="BA54" s="177" t="str">
        <f t="shared" ref="BA54:BA56" si="267">IF(AY54&lt;AZ54, "VERIFICA","NON VERIFICA")</f>
        <v>VERIFICA</v>
      </c>
      <c r="BB54" s="177">
        <v>0.41599999999999998</v>
      </c>
      <c r="BC54" s="74">
        <f t="shared" ref="BC54:BC56" si="268">(AX54-0.04)*0.0035/(AX54*0.00196)</f>
        <v>0.29882246746752322</v>
      </c>
      <c r="BD54" s="74">
        <f t="shared" si="247"/>
        <v>97.665474816</v>
      </c>
      <c r="BE54" s="74">
        <f t="shared" si="248"/>
        <v>102.39178940350988</v>
      </c>
      <c r="BF54" s="338"/>
      <c r="BG54" s="194">
        <f t="shared" si="249"/>
        <v>102.39178940350988</v>
      </c>
      <c r="BH54" s="74">
        <f t="shared" si="250"/>
        <v>102.39178940350988</v>
      </c>
      <c r="BI54" s="326"/>
      <c r="BJ54" s="326"/>
      <c r="BK54" s="326"/>
      <c r="BL54" s="327"/>
      <c r="BM54" s="285"/>
      <c r="BN54" s="287"/>
      <c r="BO54" s="285"/>
      <c r="BP54" s="247"/>
      <c r="BQ54" s="247"/>
      <c r="BR54" s="247"/>
      <c r="BS54" s="247"/>
      <c r="BT54" s="247"/>
      <c r="BU54" s="240" t="str">
        <f>IF(BL54&lt;=$M$156,"VERIFICA","NON VERIFICA")</f>
        <v>VERIFICA</v>
      </c>
      <c r="BV54" s="240"/>
      <c r="BW54" s="240"/>
      <c r="BX54" s="240" t="str">
        <f t="shared" ref="BX54:BX56" si="269">IF(BL54&lt;=$T$159,"VERIFICA","NON VERIFICA")</f>
        <v>VERIFICA</v>
      </c>
      <c r="BY54" s="240"/>
      <c r="BZ54" s="240"/>
      <c r="CA54" s="318"/>
    </row>
    <row r="55" spans="1:85" ht="16.5" x14ac:dyDescent="0.35">
      <c r="B55" s="32" t="s">
        <v>75</v>
      </c>
      <c r="C55" s="35">
        <f>(ABS(C54)+0.3*ABS(C53))*SIGN(C54)</f>
        <v>64.426100000000005</v>
      </c>
      <c r="D55" s="37">
        <f>(ABS(D54)+0.3*ABS(D53))*SIGN(D54)</f>
        <v>-39.383399999999995</v>
      </c>
      <c r="E55" s="35">
        <f>(ABS(E54)+0.3*ABS(E53))*SIGN(E54)</f>
        <v>33.6023</v>
      </c>
      <c r="F55" s="35">
        <f>(ABS(F54)+0.3*ABS(F53))*SIGN(F54)</f>
        <v>-45.748599999999996</v>
      </c>
      <c r="G55" s="35"/>
      <c r="H55" s="137">
        <v>12</v>
      </c>
      <c r="I55" s="138">
        <f>E57</f>
        <v>-54.589299999999994</v>
      </c>
      <c r="J55" s="138">
        <f>E58</f>
        <v>-48.556104999999981</v>
      </c>
      <c r="K55" s="63">
        <f t="shared" si="251"/>
        <v>163.57030585688887</v>
      </c>
      <c r="L55" s="140" t="str">
        <f>IF(ABS(I55)&lt;=K55,"VERIFICA","NON VERIFICA")</f>
        <v>VERIFICA</v>
      </c>
      <c r="M55" s="140" t="str">
        <f t="shared" si="252"/>
        <v>VERIFICA</v>
      </c>
      <c r="N55" s="63">
        <f t="shared" si="253"/>
        <v>217.09243869908687</v>
      </c>
      <c r="O55" s="99" t="str">
        <f>IF(ABS(I55)&lt;=N55,"VERIFICA","NON VERIFICA")</f>
        <v>VERIFICA</v>
      </c>
      <c r="P55" s="99" t="str">
        <f t="shared" si="254"/>
        <v>VERIFICA</v>
      </c>
      <c r="Q55" s="137">
        <v>12</v>
      </c>
      <c r="R55" s="68">
        <f>E61</f>
        <v>2.9973237356958276</v>
      </c>
      <c r="S55" s="68">
        <f>E62</f>
        <v>0.86305310799749646</v>
      </c>
      <c r="T55" s="254">
        <f>E63</f>
        <v>2.2448861777476532</v>
      </c>
      <c r="U55" s="137">
        <v>12</v>
      </c>
      <c r="V55" s="141">
        <f>3*fi!$B$6</f>
        <v>6.0288000000000004</v>
      </c>
      <c r="W55" s="75" t="s">
        <v>95</v>
      </c>
      <c r="X55" s="141">
        <f>3*fi!$B$6</f>
        <v>6.0288000000000004</v>
      </c>
      <c r="Y55" s="75" t="s">
        <v>95</v>
      </c>
      <c r="Z55" s="141">
        <f t="shared" si="255"/>
        <v>4.666666666666667</v>
      </c>
      <c r="AA55" s="141" t="s">
        <v>96</v>
      </c>
      <c r="AB55" s="141">
        <f>X55+30*50*(3.5/450)</f>
        <v>17.695466666666668</v>
      </c>
      <c r="AC55" s="141" t="s">
        <v>96</v>
      </c>
      <c r="AD55" s="263" t="str">
        <f>IF((25*V55)/100&lt;=X55,"VERIFICA","NON VERIFICA")</f>
        <v>VERIFICA</v>
      </c>
      <c r="AE55" s="263"/>
      <c r="AF55" s="295" t="str">
        <f>IF((50*V55)/100&lt;=X55,"VERIFICA","NON VERIFICA")</f>
        <v>VERIFICA</v>
      </c>
      <c r="AG55" s="315"/>
      <c r="AH55" s="74">
        <f t="shared" si="256"/>
        <v>0.12064012764260072</v>
      </c>
      <c r="AI55" s="74">
        <f t="shared" si="257"/>
        <v>1</v>
      </c>
      <c r="AJ55" s="74">
        <f t="shared" si="258"/>
        <v>1.7857142857142858</v>
      </c>
      <c r="AK55" s="177">
        <v>0.81</v>
      </c>
      <c r="AL55" s="178">
        <f t="shared" si="259"/>
        <v>4.8038848927687922E-2</v>
      </c>
      <c r="AM55" s="179">
        <f t="shared" si="260"/>
        <v>5.8569203623634548E-4</v>
      </c>
      <c r="AN55" s="179">
        <v>1.9599999999999999E-3</v>
      </c>
      <c r="AO55" s="177" t="str">
        <f t="shared" si="261"/>
        <v>VERIFICA</v>
      </c>
      <c r="AP55" s="177">
        <v>0.41599999999999998</v>
      </c>
      <c r="AQ55" s="74">
        <f>(AL55-0.04)*0.0035/(AL55*0.00196)</f>
        <v>0.29882246746752322</v>
      </c>
      <c r="AR55" s="74">
        <f t="shared" si="262"/>
        <v>97.665474816</v>
      </c>
      <c r="AS55" s="74">
        <f t="shared" si="263"/>
        <v>102.39178940350988</v>
      </c>
      <c r="AT55" s="74">
        <f>(X55*100*391.3)/(30*10*($E$157)*10*14.17)</f>
        <v>0.12064012764260072</v>
      </c>
      <c r="AU55" s="74">
        <f t="shared" si="264"/>
        <v>1</v>
      </c>
      <c r="AV55" s="74">
        <f t="shared" si="265"/>
        <v>1.7857142857142858</v>
      </c>
      <c r="AW55" s="177">
        <v>0.81</v>
      </c>
      <c r="AX55" s="74">
        <f>(AT55/(2*AW55))*((1-AV55)+SQRT((1-AV55)^2+(4*AW55*AV55*0.04)/(AT55*(0.46))))*(0.46)</f>
        <v>4.8038848927687922E-2</v>
      </c>
      <c r="AY55" s="179">
        <f t="shared" si="266"/>
        <v>5.8569203623634548E-4</v>
      </c>
      <c r="AZ55" s="179">
        <v>1.9599999999999999E-3</v>
      </c>
      <c r="BA55" s="177" t="str">
        <f t="shared" si="267"/>
        <v>VERIFICA</v>
      </c>
      <c r="BB55" s="177">
        <v>0.41599999999999998</v>
      </c>
      <c r="BC55" s="74">
        <f t="shared" si="268"/>
        <v>0.29882246746752322</v>
      </c>
      <c r="BD55" s="74">
        <f>(X55*100*0.9*391.3*($E$157)*10)*10^-6</f>
        <v>97.665474816</v>
      </c>
      <c r="BE55" s="74">
        <f>((X55*100*(($E$157)*10-BB55*AX55*1000)+BC55*V55*100*(BB55*AX55*1000-0.04*1000))*391.3)*10^-6</f>
        <v>102.39178940350988</v>
      </c>
      <c r="BF55" s="325">
        <f>K24</f>
        <v>9.2000000000000011</v>
      </c>
      <c r="BG55" s="194">
        <f t="shared" si="249"/>
        <v>102.39178940350988</v>
      </c>
      <c r="BH55" s="74">
        <f t="shared" si="250"/>
        <v>102.39178940350988</v>
      </c>
      <c r="BI55" s="325">
        <f>(BF55*$AR$3/2)+(BH55+ABS(BG56))/$AR$3</f>
        <v>64.743245584795787</v>
      </c>
      <c r="BJ55" s="325">
        <f>(BF55*$AR$3/2)+(ABS(BG55)+BH56)/$AR$3</f>
        <v>64.743245584795787</v>
      </c>
      <c r="BK55" s="325">
        <f>MAX(ABS(F24),ABS(F25))</f>
        <v>41.615000000000002</v>
      </c>
      <c r="BL55" s="327">
        <f>MAX(BI55,BJ55,BK55)</f>
        <v>64.743245584795787</v>
      </c>
      <c r="BM55" s="285">
        <f>BL55*10/(0.9*(0.46)*391.3*2)</f>
        <v>1.9982705235242051</v>
      </c>
      <c r="BN55" s="287">
        <v>8</v>
      </c>
      <c r="BO55" s="285">
        <f>fi!$B$2</f>
        <v>0.50240000000000007</v>
      </c>
      <c r="BP55" s="247">
        <f t="shared" ref="BP55" si="270">0.46/4</f>
        <v>0.115</v>
      </c>
      <c r="BQ55" s="247">
        <f t="shared" ref="BQ55" si="271">0.225</f>
        <v>0.22500000000000001</v>
      </c>
      <c r="BR55" s="247">
        <f t="shared" ref="BR55" si="272">8*0.016</f>
        <v>0.128</v>
      </c>
      <c r="BS55" s="247">
        <f t="shared" ref="BS55" si="273">24*0.008</f>
        <v>0.192</v>
      </c>
      <c r="BT55" s="247">
        <f t="shared" ref="BT55" si="274">MIN(BP55:BS55)</f>
        <v>0.115</v>
      </c>
      <c r="BU55" s="240" t="str">
        <f>IF(BL55&lt;=$M$156,"VERIFICA","NON VERIFICA")</f>
        <v>VERIFICA</v>
      </c>
      <c r="BV55" s="240"/>
      <c r="BW55" s="240"/>
      <c r="BX55" s="240" t="str">
        <f t="shared" si="269"/>
        <v>VERIFICA</v>
      </c>
      <c r="BY55" s="240"/>
      <c r="BZ55" s="240"/>
      <c r="CA55" s="318">
        <v>20</v>
      </c>
    </row>
    <row r="56" spans="1:85" ht="16.5" x14ac:dyDescent="0.35">
      <c r="B56" s="32" t="s">
        <v>37</v>
      </c>
      <c r="C56" s="35">
        <f>C48+C55</f>
        <v>44.414100000000005</v>
      </c>
      <c r="D56" s="37">
        <f t="shared" ref="D56:F56" si="275">D48+D55</f>
        <v>-59.049399999999991</v>
      </c>
      <c r="E56" s="35">
        <f t="shared" si="275"/>
        <v>12.615300000000001</v>
      </c>
      <c r="F56" s="35">
        <f t="shared" si="275"/>
        <v>-57.075599999999994</v>
      </c>
      <c r="G56" s="35"/>
      <c r="H56" s="137">
        <v>19</v>
      </c>
      <c r="I56" s="138">
        <f>F56</f>
        <v>-57.075599999999994</v>
      </c>
      <c r="J56" s="138">
        <f>F58</f>
        <v>-51.602535000000003</v>
      </c>
      <c r="K56" s="63">
        <f t="shared" si="251"/>
        <v>163.57030585688887</v>
      </c>
      <c r="L56" s="140" t="str">
        <f>IF(ABS(I56)&lt;=K56,"VERIFICA","NON VERIFICA")</f>
        <v>VERIFICA</v>
      </c>
      <c r="M56" s="140" t="str">
        <f t="shared" si="252"/>
        <v>VERIFICA</v>
      </c>
      <c r="N56" s="63">
        <f t="shared" si="253"/>
        <v>217.09243869908687</v>
      </c>
      <c r="O56" s="99" t="str">
        <f>IF(ABS(I56)&lt;=N56,"VERIFICA","NON VERIFICA")</f>
        <v>VERIFICA</v>
      </c>
      <c r="P56" s="99" t="str">
        <f>IF(ABS(J56)&lt;=N56,"VERIFICA","NON VERIFICA")</f>
        <v>VERIFICA</v>
      </c>
      <c r="Q56" s="137">
        <v>19</v>
      </c>
      <c r="R56" s="68">
        <f>F61</f>
        <v>3.1853770597451083</v>
      </c>
      <c r="S56" s="68">
        <f>F62</f>
        <v>2.1734892733376028</v>
      </c>
      <c r="T56" s="257"/>
      <c r="U56" s="137">
        <v>19</v>
      </c>
      <c r="V56" s="141">
        <f>3*fi!$B$6</f>
        <v>6.0288000000000004</v>
      </c>
      <c r="W56" s="75" t="s">
        <v>95</v>
      </c>
      <c r="X56" s="141">
        <f>3*fi!$B$6</f>
        <v>6.0288000000000004</v>
      </c>
      <c r="Y56" s="75" t="s">
        <v>95</v>
      </c>
      <c r="Z56" s="141">
        <f t="shared" si="255"/>
        <v>4.666666666666667</v>
      </c>
      <c r="AA56" s="141" t="s">
        <v>96</v>
      </c>
      <c r="AB56" s="141">
        <f>X56+30*50*(3.5/450)</f>
        <v>17.695466666666668</v>
      </c>
      <c r="AC56" s="141" t="s">
        <v>96</v>
      </c>
      <c r="AD56" s="263" t="str">
        <f>IF((25*V56)/100&lt;=X56,"VERIFICA","NON VERIFICA")</f>
        <v>VERIFICA</v>
      </c>
      <c r="AE56" s="263"/>
      <c r="AF56" s="263" t="str">
        <f>IF((50*V56)/100&lt;=X56,"VERIFICA","NON VERIFICA")</f>
        <v>VERIFICA</v>
      </c>
      <c r="AG56" s="263"/>
      <c r="AH56" s="74">
        <f t="shared" si="256"/>
        <v>0.12064012764260072</v>
      </c>
      <c r="AI56" s="74">
        <f t="shared" si="257"/>
        <v>1</v>
      </c>
      <c r="AJ56" s="74">
        <f>0.0035*AI56/0.00196</f>
        <v>1.7857142857142858</v>
      </c>
      <c r="AK56" s="177">
        <v>0.81</v>
      </c>
      <c r="AL56" s="178">
        <f t="shared" si="259"/>
        <v>4.8038848927687922E-2</v>
      </c>
      <c r="AM56" s="179">
        <f t="shared" si="260"/>
        <v>5.8569203623634548E-4</v>
      </c>
      <c r="AN56" s="179">
        <v>1.9599999999999999E-3</v>
      </c>
      <c r="AO56" s="177" t="str">
        <f t="shared" si="261"/>
        <v>VERIFICA</v>
      </c>
      <c r="AP56" s="177">
        <v>0.41599999999999998</v>
      </c>
      <c r="AQ56" s="74">
        <f>(AL56-0.04)*0.0035/(AL56*0.00196)</f>
        <v>0.29882246746752322</v>
      </c>
      <c r="AR56" s="74">
        <f t="shared" si="262"/>
        <v>97.665474816</v>
      </c>
      <c r="AS56" s="74">
        <f t="shared" si="263"/>
        <v>102.39178940350988</v>
      </c>
      <c r="AT56" s="74">
        <f>(X56*100*391.3)/(30*10*($E$157)*10*14.17)</f>
        <v>0.12064012764260072</v>
      </c>
      <c r="AU56" s="74">
        <f t="shared" si="264"/>
        <v>1</v>
      </c>
      <c r="AV56" s="74">
        <f t="shared" si="265"/>
        <v>1.7857142857142858</v>
      </c>
      <c r="AW56" s="177">
        <v>0.81</v>
      </c>
      <c r="AX56" s="74">
        <f>(AT56/(2*AW56))*((1-AV56)+SQRT((1-AV56)^2+(4*AW56*AV56*0.04)/(AT56*(0.46))))*(0.46)</f>
        <v>4.8038848927687922E-2</v>
      </c>
      <c r="AY56" s="179">
        <f t="shared" si="266"/>
        <v>5.8569203623634548E-4</v>
      </c>
      <c r="AZ56" s="179">
        <v>1.9599999999999999E-3</v>
      </c>
      <c r="BA56" s="177" t="str">
        <f t="shared" si="267"/>
        <v>VERIFICA</v>
      </c>
      <c r="BB56" s="177">
        <v>0.41599999999999998</v>
      </c>
      <c r="BC56" s="74">
        <f t="shared" si="268"/>
        <v>0.29882246746752322</v>
      </c>
      <c r="BD56" s="74">
        <f>(X56*100*0.9*391.3*($E$157)*10)*10^-6</f>
        <v>97.665474816</v>
      </c>
      <c r="BE56" s="74">
        <f>((X56*100*(($E$157)*10-BB56*AX56*1000)+BC56*V56*100*(BB56*AX56*1000-0.04*1000))*391.3)*10^-6</f>
        <v>102.39178940350988</v>
      </c>
      <c r="BF56" s="326"/>
      <c r="BG56" s="194">
        <f t="shared" si="249"/>
        <v>102.39178940350988</v>
      </c>
      <c r="BH56" s="74">
        <f t="shared" si="250"/>
        <v>102.39178940350988</v>
      </c>
      <c r="BI56" s="326"/>
      <c r="BJ56" s="326"/>
      <c r="BK56" s="326"/>
      <c r="BL56" s="327"/>
      <c r="BM56" s="285"/>
      <c r="BN56" s="287"/>
      <c r="BO56" s="285"/>
      <c r="BP56" s="247"/>
      <c r="BQ56" s="247"/>
      <c r="BR56" s="247"/>
      <c r="BS56" s="247"/>
      <c r="BT56" s="247"/>
      <c r="BU56" s="240" t="str">
        <f>IF(BL56&lt;=$M$156,"VERIFICA","NON VERIFICA")</f>
        <v>VERIFICA</v>
      </c>
      <c r="BV56" s="240"/>
      <c r="BW56" s="240"/>
      <c r="BX56" s="240" t="str">
        <f t="shared" si="269"/>
        <v>VERIFICA</v>
      </c>
      <c r="BY56" s="240"/>
      <c r="BZ56" s="240"/>
      <c r="CA56" s="318"/>
    </row>
    <row r="57" spans="1:85" x14ac:dyDescent="0.25">
      <c r="B57" s="32" t="s">
        <v>38</v>
      </c>
      <c r="C57" s="35">
        <f>C48-C55</f>
        <v>-84.438100000000006</v>
      </c>
      <c r="D57" s="37">
        <f t="shared" ref="D57:F57" si="276">D48-D55</f>
        <v>19.717399999999994</v>
      </c>
      <c r="E57" s="35">
        <f t="shared" si="276"/>
        <v>-54.589299999999994</v>
      </c>
      <c r="F57" s="35">
        <f t="shared" si="276"/>
        <v>34.421599999999998</v>
      </c>
      <c r="G57" s="35"/>
      <c r="H57" s="35"/>
      <c r="I57" s="35"/>
      <c r="J57" s="35"/>
      <c r="BP57" s="186"/>
      <c r="BQ57" s="186"/>
      <c r="BR57" s="186"/>
      <c r="BS57" s="186"/>
      <c r="BT57" s="186"/>
      <c r="BU57" s="186"/>
      <c r="BV57" s="186"/>
      <c r="BW57" s="186"/>
      <c r="BX57" s="186"/>
      <c r="BY57" s="186"/>
      <c r="BZ57" s="186"/>
      <c r="CA57" s="186"/>
      <c r="CB57" s="186"/>
      <c r="CC57" s="186"/>
      <c r="CD57" s="186"/>
      <c r="CE57" s="186"/>
      <c r="CF57" s="186"/>
      <c r="CG57" s="186"/>
    </row>
    <row r="58" spans="1:85" x14ac:dyDescent="0.25">
      <c r="A58" s="44" t="s">
        <v>52</v>
      </c>
      <c r="B58" s="45" t="s">
        <v>53</v>
      </c>
      <c r="C58" s="46">
        <f>MIN(O3:O5)</f>
        <v>-71.667010000000005</v>
      </c>
      <c r="D58" s="47">
        <f>MIN(AL3:AL5)</f>
        <v>-52.577714999999984</v>
      </c>
      <c r="E58" s="46">
        <f>MIN(O23:O25)</f>
        <v>-48.556104999999981</v>
      </c>
      <c r="F58" s="47">
        <f>MIN(AL23:AL25)</f>
        <v>-51.602535000000003</v>
      </c>
      <c r="G58" s="47"/>
      <c r="H58" s="47"/>
      <c r="I58" s="47"/>
      <c r="J58" s="47"/>
      <c r="BP58" s="186"/>
      <c r="BQ58" s="186"/>
      <c r="BR58" s="186"/>
      <c r="BS58" s="186"/>
      <c r="BT58" s="186"/>
      <c r="BU58" s="186"/>
      <c r="BV58" s="186"/>
      <c r="BW58" s="186"/>
      <c r="BX58" s="186"/>
      <c r="BY58" s="186"/>
      <c r="BZ58" s="186"/>
      <c r="CA58" s="186"/>
      <c r="CB58" s="186"/>
      <c r="CC58" s="186"/>
      <c r="CD58" s="186"/>
      <c r="CE58" s="186"/>
      <c r="CF58" s="186"/>
      <c r="CG58" s="186"/>
    </row>
    <row r="59" spans="1:85" x14ac:dyDescent="0.25">
      <c r="A59" s="49"/>
      <c r="B59" s="45" t="s">
        <v>54</v>
      </c>
      <c r="C59" s="46">
        <f>MAX(O3:O5)</f>
        <v>45.207210000000003</v>
      </c>
      <c r="D59" s="47">
        <f>MAX(AL3:AL5)</f>
        <v>20.199414999999973</v>
      </c>
      <c r="E59" s="46">
        <f>MAX(O23:O25)</f>
        <v>13.981305000000004</v>
      </c>
      <c r="F59" s="47">
        <f>MAX(AL23:AL25)</f>
        <v>35.210134999999966</v>
      </c>
      <c r="G59" s="47"/>
      <c r="H59" s="47"/>
      <c r="I59" s="47"/>
      <c r="J59" s="47"/>
      <c r="BP59" s="186"/>
      <c r="BQ59" s="186"/>
      <c r="BR59" s="186"/>
      <c r="BS59" s="186"/>
      <c r="BT59" s="186"/>
      <c r="BU59" s="186"/>
      <c r="BV59" s="186"/>
      <c r="BW59" s="186"/>
      <c r="BX59" s="186"/>
      <c r="BY59" s="186"/>
      <c r="BZ59" s="186"/>
      <c r="CA59" s="186"/>
      <c r="CB59" s="186"/>
      <c r="CC59" s="186"/>
      <c r="CD59" s="186"/>
      <c r="CE59" s="186"/>
      <c r="CF59" s="186"/>
      <c r="CG59" s="186"/>
    </row>
    <row r="60" spans="1:85" x14ac:dyDescent="0.25">
      <c r="C60" s="24">
        <f>MAX(O3:AL5)</f>
        <v>45.29190160000001</v>
      </c>
      <c r="D60" s="25"/>
      <c r="E60" s="259">
        <f>MAX(O23:AL25)</f>
        <v>36.366751999999991</v>
      </c>
      <c r="F60" s="259"/>
      <c r="BP60" s="186"/>
      <c r="BQ60" s="186"/>
      <c r="BR60" s="186"/>
      <c r="BS60" s="186"/>
      <c r="BT60" s="186"/>
      <c r="BU60" s="186"/>
      <c r="BV60" s="186"/>
      <c r="BW60" s="186"/>
      <c r="BX60" s="186"/>
      <c r="BY60" s="186"/>
      <c r="BZ60" s="186"/>
      <c r="CA60" s="186"/>
      <c r="CB60" s="186"/>
      <c r="CC60" s="186"/>
      <c r="CD60" s="186"/>
      <c r="CE60" s="186"/>
      <c r="CF60" s="186"/>
      <c r="CG60" s="186"/>
    </row>
    <row r="61" spans="1:85" x14ac:dyDescent="0.25">
      <c r="B61" s="26" t="s">
        <v>55</v>
      </c>
      <c r="C61" s="27">
        <f t="shared" ref="C61:F62" si="277">ABS(C58*$E$158)</f>
        <v>4.4239386610468516</v>
      </c>
      <c r="D61" s="27">
        <f t="shared" si="277"/>
        <v>3.2455740248965719</v>
      </c>
      <c r="E61" s="27">
        <f t="shared" si="277"/>
        <v>2.9973237356958276</v>
      </c>
      <c r="F61" s="27">
        <f t="shared" si="277"/>
        <v>3.1853770597451083</v>
      </c>
      <c r="G61" s="27"/>
      <c r="H61" s="27"/>
      <c r="I61" s="27"/>
      <c r="J61" s="27"/>
      <c r="BP61" s="186"/>
      <c r="BQ61" s="186"/>
      <c r="BR61" s="186"/>
      <c r="BS61" s="186"/>
      <c r="BT61" s="186"/>
      <c r="BU61" s="186"/>
      <c r="BV61" s="186"/>
      <c r="BW61" s="186"/>
      <c r="BX61" s="186"/>
      <c r="BY61" s="186"/>
      <c r="BZ61" s="186"/>
      <c r="CA61" s="186"/>
      <c r="CB61" s="186"/>
      <c r="CC61" s="186"/>
      <c r="CD61" s="186"/>
      <c r="CE61" s="186"/>
      <c r="CF61" s="186"/>
      <c r="CG61" s="186"/>
    </row>
    <row r="62" spans="1:85" x14ac:dyDescent="0.25">
      <c r="B62" s="26" t="s">
        <v>56</v>
      </c>
      <c r="C62" s="27">
        <f t="shared" si="277"/>
        <v>2.7905995251799096</v>
      </c>
      <c r="D62" s="27">
        <f t="shared" si="277"/>
        <v>1.2468913234838395</v>
      </c>
      <c r="E62" s="27">
        <f t="shared" si="277"/>
        <v>0.86305310799749646</v>
      </c>
      <c r="F62" s="27">
        <f t="shared" si="277"/>
        <v>2.1734892733376028</v>
      </c>
      <c r="G62" s="27"/>
      <c r="H62" s="27"/>
      <c r="I62" s="27"/>
      <c r="J62" s="27"/>
      <c r="BP62" s="186"/>
      <c r="BQ62" s="186"/>
      <c r="BR62" s="186"/>
      <c r="BS62" s="186"/>
      <c r="BT62" s="186"/>
      <c r="BU62" s="186"/>
      <c r="BV62" s="186"/>
      <c r="BW62" s="186"/>
      <c r="BX62" s="186"/>
      <c r="BY62" s="186"/>
      <c r="BZ62" s="186"/>
      <c r="CA62" s="186"/>
      <c r="CB62" s="186"/>
      <c r="CC62" s="186"/>
      <c r="CD62" s="186"/>
      <c r="CE62" s="186"/>
      <c r="CF62" s="186"/>
      <c r="CG62" s="186"/>
    </row>
    <row r="63" spans="1:85" x14ac:dyDescent="0.25">
      <c r="B63" s="56" t="s">
        <v>79</v>
      </c>
      <c r="C63" s="260">
        <f>ABS(C60*$E$158)</f>
        <v>2.7958274598112824</v>
      </c>
      <c r="D63" s="260"/>
      <c r="E63" s="260">
        <f>ABS(E60*$E$158)</f>
        <v>2.2448861777476532</v>
      </c>
      <c r="F63" s="260"/>
      <c r="BP63" s="186"/>
      <c r="BQ63" s="186"/>
      <c r="BR63" s="186"/>
      <c r="BS63" s="186"/>
      <c r="BT63" s="186"/>
      <c r="BU63" s="186"/>
      <c r="BV63" s="186"/>
      <c r="BW63" s="186"/>
      <c r="BX63" s="186"/>
      <c r="BY63" s="186"/>
      <c r="BZ63" s="186"/>
      <c r="CA63" s="186"/>
      <c r="CB63" s="186"/>
      <c r="CC63" s="186"/>
      <c r="CD63" s="186"/>
      <c r="CE63" s="186"/>
      <c r="CF63" s="186"/>
      <c r="CG63" s="186"/>
    </row>
    <row r="64" spans="1:85" x14ac:dyDescent="0.25">
      <c r="BP64" s="186"/>
      <c r="BQ64" s="186"/>
      <c r="BR64" s="186"/>
      <c r="BS64" s="186"/>
      <c r="BT64" s="186"/>
      <c r="BU64" s="186"/>
      <c r="BV64" s="186"/>
      <c r="BW64" s="186"/>
      <c r="BX64" s="186"/>
      <c r="BY64" s="186"/>
      <c r="BZ64" s="186"/>
      <c r="CA64" s="186"/>
      <c r="CB64" s="186"/>
      <c r="CC64" s="186"/>
      <c r="CD64" s="186"/>
      <c r="CE64" s="186"/>
      <c r="CF64" s="186"/>
      <c r="CG64" s="186"/>
    </row>
    <row r="65" spans="1:85" x14ac:dyDescent="0.25">
      <c r="A65" t="s">
        <v>64</v>
      </c>
      <c r="BP65" s="186"/>
      <c r="BQ65" s="186"/>
      <c r="BR65" s="186"/>
      <c r="BS65" s="186"/>
      <c r="BT65" s="186"/>
      <c r="BU65" s="186"/>
      <c r="BV65" s="186"/>
      <c r="BW65" s="186"/>
      <c r="BX65" s="186"/>
      <c r="BY65" s="186"/>
      <c r="BZ65" s="186"/>
      <c r="CA65" s="186"/>
      <c r="CB65" s="186"/>
      <c r="CC65" s="186"/>
      <c r="CD65" s="186"/>
      <c r="CE65" s="186"/>
      <c r="CF65" s="186"/>
      <c r="CG65" s="186"/>
    </row>
    <row r="66" spans="1:85" x14ac:dyDescent="0.25">
      <c r="BP66" s="186"/>
      <c r="BQ66" s="186"/>
      <c r="BR66" s="186"/>
      <c r="BS66" s="186"/>
      <c r="BT66" s="186"/>
      <c r="BU66" s="186"/>
      <c r="BV66" s="186"/>
      <c r="BW66" s="186"/>
      <c r="BX66" s="186"/>
      <c r="BY66" s="186"/>
      <c r="BZ66" s="186"/>
      <c r="CA66" s="186"/>
      <c r="CB66" s="186"/>
      <c r="CC66" s="186"/>
      <c r="CD66" s="186"/>
      <c r="CE66" s="186"/>
      <c r="CF66" s="186"/>
      <c r="CG66" s="186"/>
    </row>
    <row r="67" spans="1:85" x14ac:dyDescent="0.25">
      <c r="C67" s="23">
        <v>5</v>
      </c>
      <c r="D67" s="8">
        <v>12</v>
      </c>
      <c r="E67" s="23">
        <v>12</v>
      </c>
      <c r="F67" s="8">
        <v>19</v>
      </c>
      <c r="BP67" s="186"/>
      <c r="BQ67" s="186"/>
      <c r="BR67" s="186"/>
      <c r="BS67" s="186"/>
      <c r="BT67" s="186"/>
      <c r="BU67" s="186"/>
      <c r="BV67" s="186"/>
      <c r="BW67" s="186"/>
      <c r="BX67" s="186"/>
      <c r="BY67" s="186"/>
      <c r="BZ67" s="186"/>
      <c r="CA67" s="186"/>
      <c r="CB67" s="186"/>
      <c r="CC67" s="186"/>
      <c r="CD67" s="186"/>
      <c r="CE67" s="186"/>
      <c r="CF67" s="186"/>
      <c r="CG67" s="186"/>
    </row>
    <row r="68" spans="1:85" x14ac:dyDescent="0.25">
      <c r="A68" s="1">
        <v>1</v>
      </c>
      <c r="B68" s="32" t="s">
        <v>45</v>
      </c>
      <c r="C68" s="1">
        <v>-49.052999999999997</v>
      </c>
      <c r="D68" s="32">
        <v>-32.18</v>
      </c>
      <c r="E68" s="1">
        <v>-36.305999999999997</v>
      </c>
      <c r="F68" s="1">
        <v>-26.611999999999998</v>
      </c>
      <c r="BP68" s="186"/>
      <c r="BQ68" s="186"/>
      <c r="BR68" s="186"/>
      <c r="BS68" s="186"/>
      <c r="BT68" s="186"/>
      <c r="BU68" s="186"/>
      <c r="BV68" s="186"/>
      <c r="BW68" s="186"/>
      <c r="BX68" s="186"/>
      <c r="BY68" s="186"/>
      <c r="BZ68" s="186"/>
      <c r="CA68" s="186"/>
      <c r="CB68" s="186"/>
      <c r="CC68" s="186"/>
      <c r="CD68" s="186"/>
      <c r="CE68" s="186"/>
      <c r="CF68" s="186"/>
      <c r="CG68" s="186"/>
    </row>
    <row r="69" spans="1:85" x14ac:dyDescent="0.25">
      <c r="A69" s="1">
        <v>2</v>
      </c>
      <c r="B69" s="32" t="s">
        <v>46</v>
      </c>
      <c r="C69" s="1">
        <v>-35.131</v>
      </c>
      <c r="D69" s="32">
        <v>-23.71</v>
      </c>
      <c r="E69" s="1">
        <v>-24.122</v>
      </c>
      <c r="F69" s="1">
        <v>-17.111999999999998</v>
      </c>
      <c r="BP69" s="186"/>
      <c r="BQ69" s="186"/>
      <c r="BR69" s="186"/>
      <c r="BS69" s="186"/>
      <c r="BT69" s="186"/>
      <c r="BU69" s="186"/>
      <c r="BV69" s="186"/>
      <c r="BW69" s="186"/>
      <c r="BX69" s="186"/>
      <c r="BY69" s="186"/>
      <c r="BZ69" s="186"/>
      <c r="CA69" s="186"/>
      <c r="CB69" s="186"/>
      <c r="CC69" s="186"/>
      <c r="CD69" s="186"/>
      <c r="CE69" s="186"/>
      <c r="CF69" s="186"/>
      <c r="CG69" s="186"/>
    </row>
    <row r="70" spans="1:85" x14ac:dyDescent="0.25">
      <c r="A70" s="1">
        <v>3</v>
      </c>
      <c r="B70" s="32" t="s">
        <v>47</v>
      </c>
      <c r="C70" s="1">
        <v>6.8689999999999998</v>
      </c>
      <c r="D70" s="32">
        <v>-4.3570000000000002</v>
      </c>
      <c r="E70" s="1">
        <v>3.64</v>
      </c>
      <c r="F70" s="1">
        <v>-4.867</v>
      </c>
      <c r="BP70" s="186"/>
      <c r="BQ70" s="186"/>
      <c r="BR70" s="186"/>
      <c r="BS70" s="186"/>
      <c r="BT70" s="186"/>
      <c r="BU70" s="186"/>
      <c r="BV70" s="186"/>
      <c r="BW70" s="186"/>
      <c r="BX70" s="186"/>
      <c r="BY70" s="186"/>
      <c r="BZ70" s="186"/>
      <c r="CA70" s="186"/>
      <c r="CB70" s="186"/>
      <c r="CC70" s="186"/>
      <c r="CD70" s="186"/>
      <c r="CE70" s="186"/>
      <c r="CF70" s="186"/>
      <c r="CG70" s="186"/>
    </row>
    <row r="71" spans="1:85" x14ac:dyDescent="0.25">
      <c r="A71" s="1">
        <v>4</v>
      </c>
      <c r="B71" s="32" t="s">
        <v>48</v>
      </c>
      <c r="C71" s="1">
        <v>130.90899999999999</v>
      </c>
      <c r="D71" s="32">
        <v>-83.201999999999998</v>
      </c>
      <c r="E71" s="1">
        <v>69.840999999999994</v>
      </c>
      <c r="F71" s="1">
        <v>-93.147999999999996</v>
      </c>
      <c r="BP71" s="186"/>
      <c r="BQ71" s="186"/>
      <c r="BR71" s="186"/>
      <c r="BS71" s="186"/>
      <c r="BT71" s="186"/>
      <c r="BU71" s="186"/>
      <c r="BV71" s="186"/>
      <c r="BW71" s="186"/>
      <c r="BX71" s="186"/>
      <c r="BY71" s="186"/>
      <c r="BZ71" s="186"/>
      <c r="CA71" s="186"/>
      <c r="CB71" s="186"/>
      <c r="CC71" s="186"/>
      <c r="CD71" s="186"/>
      <c r="CE71" s="186"/>
      <c r="CF71" s="186"/>
      <c r="CG71" s="186"/>
    </row>
    <row r="72" spans="1:85" x14ac:dyDescent="0.25">
      <c r="A72" s="1">
        <v>5</v>
      </c>
      <c r="B72" s="32" t="s">
        <v>49</v>
      </c>
      <c r="C72" s="1">
        <v>7.9139999999999997</v>
      </c>
      <c r="D72" s="32">
        <v>-5.0309999999999997</v>
      </c>
      <c r="E72" s="1">
        <v>4.2450000000000001</v>
      </c>
      <c r="F72" s="1">
        <v>-5.65</v>
      </c>
      <c r="H72" s="258" t="s">
        <v>81</v>
      </c>
      <c r="I72" s="258"/>
      <c r="J72" s="258"/>
      <c r="K72" s="258"/>
      <c r="L72" s="258"/>
      <c r="M72" s="258"/>
      <c r="N72" s="258"/>
      <c r="O72" s="258"/>
      <c r="P72" s="258"/>
      <c r="Q72" s="276" t="s">
        <v>89</v>
      </c>
      <c r="R72" s="277"/>
      <c r="S72" s="277"/>
      <c r="T72" s="278"/>
      <c r="U72" s="279" t="s">
        <v>90</v>
      </c>
      <c r="V72" s="280"/>
      <c r="W72" s="280"/>
      <c r="X72" s="280"/>
      <c r="Y72" s="281"/>
      <c r="Z72" s="270" t="s">
        <v>93</v>
      </c>
      <c r="AA72" s="271"/>
      <c r="AB72" s="271"/>
      <c r="AC72" s="271"/>
      <c r="AD72" s="271"/>
      <c r="AE72" s="271"/>
      <c r="AF72" s="271"/>
      <c r="AG72" s="272"/>
      <c r="AH72" s="286" t="s">
        <v>130</v>
      </c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  <c r="BG72" s="286"/>
      <c r="BH72" s="286"/>
      <c r="BI72" s="286"/>
      <c r="BJ72" s="286"/>
      <c r="BK72" s="286"/>
      <c r="BL72" s="286"/>
      <c r="BM72" s="286"/>
      <c r="BN72" s="286"/>
      <c r="BO72" s="286"/>
      <c r="BP72" s="240" t="s">
        <v>203</v>
      </c>
      <c r="BQ72" s="240"/>
      <c r="BR72" s="240"/>
      <c r="BS72" s="240"/>
      <c r="BT72" s="240"/>
      <c r="BU72" s="247" t="s">
        <v>221</v>
      </c>
      <c r="BV72" s="247"/>
      <c r="BW72" s="247"/>
      <c r="BX72" s="247" t="s">
        <v>222</v>
      </c>
      <c r="BY72" s="247"/>
      <c r="BZ72" s="247"/>
      <c r="CA72" s="186"/>
    </row>
    <row r="73" spans="1:85" ht="18.75" x14ac:dyDescent="0.35">
      <c r="A73" s="1">
        <v>6</v>
      </c>
      <c r="B73" s="32" t="s">
        <v>50</v>
      </c>
      <c r="C73" s="1">
        <v>12.829000000000001</v>
      </c>
      <c r="D73" s="32">
        <v>-8.1560000000000006</v>
      </c>
      <c r="E73" s="1">
        <v>6.8819999999999997</v>
      </c>
      <c r="F73" s="1">
        <v>-9.16</v>
      </c>
      <c r="H73" s="65" t="s">
        <v>86</v>
      </c>
      <c r="I73" s="65" t="s">
        <v>84</v>
      </c>
      <c r="J73" s="65" t="s">
        <v>85</v>
      </c>
      <c r="K73" s="65" t="s">
        <v>83</v>
      </c>
      <c r="L73" s="65" t="s">
        <v>128</v>
      </c>
      <c r="M73" s="148" t="s">
        <v>129</v>
      </c>
      <c r="N73" s="65" t="s">
        <v>87</v>
      </c>
      <c r="O73" s="65" t="s">
        <v>128</v>
      </c>
      <c r="P73" s="148" t="s">
        <v>129</v>
      </c>
      <c r="Q73" s="139" t="s">
        <v>86</v>
      </c>
      <c r="R73" s="139" t="s">
        <v>55</v>
      </c>
      <c r="S73" s="139" t="s">
        <v>56</v>
      </c>
      <c r="T73" s="139" t="s">
        <v>79</v>
      </c>
      <c r="U73" s="139" t="s">
        <v>86</v>
      </c>
      <c r="V73" s="240" t="s">
        <v>91</v>
      </c>
      <c r="W73" s="240"/>
      <c r="X73" s="240" t="s">
        <v>92</v>
      </c>
      <c r="Y73" s="240"/>
      <c r="Z73" s="263" t="s">
        <v>94</v>
      </c>
      <c r="AA73" s="263"/>
      <c r="AB73" s="263" t="s">
        <v>97</v>
      </c>
      <c r="AC73" s="263"/>
      <c r="AD73" s="263" t="s">
        <v>98</v>
      </c>
      <c r="AE73" s="263"/>
      <c r="AF73" s="324" t="s">
        <v>99</v>
      </c>
      <c r="AG73" s="262"/>
      <c r="AH73" s="157" t="s">
        <v>131</v>
      </c>
      <c r="AI73" s="157" t="s">
        <v>132</v>
      </c>
      <c r="AJ73" s="157" t="s">
        <v>133</v>
      </c>
      <c r="AK73" s="157" t="s">
        <v>134</v>
      </c>
      <c r="AL73" s="157" t="s">
        <v>135</v>
      </c>
      <c r="AM73" s="157" t="s">
        <v>136</v>
      </c>
      <c r="AN73" s="157" t="s">
        <v>137</v>
      </c>
      <c r="AO73" s="157" t="s">
        <v>138</v>
      </c>
      <c r="AP73" s="157" t="s">
        <v>139</v>
      </c>
      <c r="AQ73" s="158" t="s">
        <v>140</v>
      </c>
      <c r="AR73" s="157" t="s">
        <v>141</v>
      </c>
      <c r="AS73" s="157" t="s">
        <v>142</v>
      </c>
      <c r="AT73" s="159" t="s">
        <v>131</v>
      </c>
      <c r="AU73" s="157" t="s">
        <v>132</v>
      </c>
      <c r="AV73" s="157" t="s">
        <v>133</v>
      </c>
      <c r="AW73" s="157" t="s">
        <v>134</v>
      </c>
      <c r="AX73" s="157" t="s">
        <v>42</v>
      </c>
      <c r="AY73" s="157" t="s">
        <v>136</v>
      </c>
      <c r="AZ73" s="157" t="s">
        <v>137</v>
      </c>
      <c r="BA73" s="157" t="s">
        <v>138</v>
      </c>
      <c r="BB73" s="157" t="s">
        <v>139</v>
      </c>
      <c r="BC73" s="158" t="s">
        <v>140</v>
      </c>
      <c r="BD73" s="157" t="s">
        <v>143</v>
      </c>
      <c r="BE73" s="157" t="s">
        <v>144</v>
      </c>
      <c r="BF73" s="205" t="s">
        <v>145</v>
      </c>
      <c r="BG73" s="205" t="s">
        <v>188</v>
      </c>
      <c r="BH73" s="205" t="s">
        <v>186</v>
      </c>
      <c r="BI73" s="205" t="s">
        <v>146</v>
      </c>
      <c r="BJ73" s="205" t="s">
        <v>147</v>
      </c>
      <c r="BK73" s="205" t="s">
        <v>148</v>
      </c>
      <c r="BL73" s="205" t="s">
        <v>189</v>
      </c>
      <c r="BM73" s="210" t="s">
        <v>199</v>
      </c>
      <c r="BN73" s="210" t="s">
        <v>200</v>
      </c>
      <c r="BO73" s="210" t="s">
        <v>201</v>
      </c>
      <c r="BP73" s="219" t="s">
        <v>207</v>
      </c>
      <c r="BQ73" s="220" t="s">
        <v>208</v>
      </c>
      <c r="BR73" s="219" t="s">
        <v>204</v>
      </c>
      <c r="BS73" s="219" t="s">
        <v>205</v>
      </c>
      <c r="BT73" s="219" t="s">
        <v>206</v>
      </c>
      <c r="BU73" s="247"/>
      <c r="BV73" s="247"/>
      <c r="BW73" s="247"/>
      <c r="BX73" s="247"/>
      <c r="BY73" s="247"/>
      <c r="BZ73" s="247"/>
      <c r="CA73" s="219" t="s">
        <v>224</v>
      </c>
    </row>
    <row r="74" spans="1:85" ht="16.5" x14ac:dyDescent="0.35">
      <c r="B74" s="32" t="s">
        <v>33</v>
      </c>
      <c r="C74" s="35">
        <f>(ABS(C70)+ABS(C72))*SIGN(C70)</f>
        <v>14.782999999999999</v>
      </c>
      <c r="D74" s="37">
        <f t="shared" ref="D74:F75" si="278">(ABS(D70)+ABS(D72))*SIGN(D70)</f>
        <v>-9.3879999999999999</v>
      </c>
      <c r="E74" s="35">
        <f t="shared" si="278"/>
        <v>7.8849999999999998</v>
      </c>
      <c r="F74" s="35">
        <f t="shared" si="278"/>
        <v>-10.516999999999999</v>
      </c>
      <c r="H74" s="136">
        <v>5</v>
      </c>
      <c r="I74" s="63">
        <f>C78</f>
        <v>-183.3039</v>
      </c>
      <c r="J74" s="63">
        <f>C79</f>
        <v>-154.59588499999998</v>
      </c>
      <c r="K74" s="63">
        <f>$L$154</f>
        <v>242.41799582571059</v>
      </c>
      <c r="L74" s="140" t="str">
        <f>IF(ABS(I74)&lt;=K74,"VERIFICA","NON VERIFICA")</f>
        <v>VERIFICA</v>
      </c>
      <c r="M74" s="140" t="str">
        <f>IF(ABS(J74)&lt;=K74,"VERIFICA","NON VERIFICA")</f>
        <v>VERIFICA</v>
      </c>
      <c r="N74" s="63">
        <f>$L$155</f>
        <v>321.74002257104752</v>
      </c>
      <c r="O74" s="99" t="str">
        <f>IF(ABS(I74)&lt;=N74,"VERIFICA","NON VERIFICA")</f>
        <v>VERIFICA</v>
      </c>
      <c r="P74" s="99" t="str">
        <f>IF(ABS(J74)&lt;=N74,"VERIFICA","NON VERIFICA")</f>
        <v>VERIFICA</v>
      </c>
      <c r="Q74" s="136">
        <v>5</v>
      </c>
      <c r="R74" s="141">
        <f>C82</f>
        <v>7.8389437021081534</v>
      </c>
      <c r="S74" s="141">
        <f>C83</f>
        <v>5.5333886536129064</v>
      </c>
      <c r="T74" s="268">
        <f>C84</f>
        <v>5.5333886536129064</v>
      </c>
      <c r="U74" s="136">
        <v>5</v>
      </c>
      <c r="V74" s="141">
        <f>3*fi!$B$6</f>
        <v>6.0288000000000004</v>
      </c>
      <c r="W74" s="75" t="s">
        <v>95</v>
      </c>
      <c r="X74" s="141">
        <f>4*fi!$B$6</f>
        <v>8.0384000000000011</v>
      </c>
      <c r="Y74" s="75" t="s">
        <v>100</v>
      </c>
      <c r="Z74" s="141">
        <f>30*60*1.4/450</f>
        <v>5.6</v>
      </c>
      <c r="AA74" s="141" t="s">
        <v>96</v>
      </c>
      <c r="AB74" s="141">
        <f>X74+30*60*(3.5/450)</f>
        <v>22.038400000000003</v>
      </c>
      <c r="AC74" s="141" t="s">
        <v>96</v>
      </c>
      <c r="AD74" s="263" t="str">
        <f>IF((25*V74)/100&lt;=X74,"VERIFICA","NON VERIFICA")</f>
        <v>VERIFICA</v>
      </c>
      <c r="AE74" s="263"/>
      <c r="AF74" s="324" t="str">
        <f>IF((50*V74)/100&lt;=X74,"VERIFICA","NON VERIFICA")</f>
        <v>VERIFICA</v>
      </c>
      <c r="AG74" s="262"/>
      <c r="AH74" s="74">
        <f>(V74*100*391.3)/(30*10*($D$157)*10*14.17)</f>
        <v>9.9097247706422031E-2</v>
      </c>
      <c r="AI74" s="74">
        <f>X74/V74</f>
        <v>1.3333333333333335</v>
      </c>
      <c r="AJ74" s="74">
        <f>0.0035*AI74/0.00196</f>
        <v>2.3809523809523814</v>
      </c>
      <c r="AK74" s="177">
        <v>0.81</v>
      </c>
      <c r="AL74" s="178">
        <f>(AH74/(2*AK74))*((1-AJ74)+SQRT((1-AJ74)^2+(4*AK74*AJ74*0.04)/(AH74*(0.6-0.04))))*(0.6-0.04)</f>
        <v>4.6303875237172089E-2</v>
      </c>
      <c r="AM74" s="179">
        <f>(AL74-0.04)*0.0035/AL74</f>
        <v>4.7649496326367937E-4</v>
      </c>
      <c r="AN74" s="179">
        <v>1.9599999999999999E-3</v>
      </c>
      <c r="AO74" s="177" t="str">
        <f>IF(AM74&lt;AN74, "VERIFICA","NON VERIFICA")</f>
        <v>VERIFICA</v>
      </c>
      <c r="AP74" s="177">
        <v>0.41599999999999998</v>
      </c>
      <c r="AQ74" s="74">
        <f>(AL74-0.04)*0.0035/(AL74*0.00196)</f>
        <v>0.2431096751345303</v>
      </c>
      <c r="AR74" s="74">
        <f>(V74*100*0.9*391.3*($D$157)*10)*10^-6</f>
        <v>118.897099776</v>
      </c>
      <c r="AS74" s="74">
        <f>((V74*100*(($D$157)*10-AP74*AL74*1000)+AQ74*X74*100*(AP74*AL74*1000-0.04*1000))*391.3)*10^-6</f>
        <v>125.97798279274799</v>
      </c>
      <c r="AT74" s="74">
        <f>(X74*100*391.3)/(30*10*($D$157)*10*14.17)</f>
        <v>0.13212966360856271</v>
      </c>
      <c r="AU74" s="74">
        <f>V74/X74</f>
        <v>0.75</v>
      </c>
      <c r="AV74" s="74">
        <f>0.0035*AU74/0.00196</f>
        <v>1.3392857142857144</v>
      </c>
      <c r="AW74" s="177">
        <v>0.81</v>
      </c>
      <c r="AX74" s="74">
        <f>(AT74/(2*AW74))*((1-AV74)+SQRT((1-AV74)^2+(4*AW74*AV74*0.04)/(AT74*(0.56))))*(0.56)</f>
        <v>5.6154121332241326E-2</v>
      </c>
      <c r="AY74" s="179">
        <f>(AX74-0.04)*0.0035/AX74</f>
        <v>1.0068615325369197E-3</v>
      </c>
      <c r="AZ74" s="179">
        <v>1.9599999999999999E-3</v>
      </c>
      <c r="BA74" s="177" t="str">
        <f>IF(AY74&lt;AZ74, "VERIFICA","NON VERIFICA")</f>
        <v>VERIFICA</v>
      </c>
      <c r="BB74" s="177">
        <v>0.41599999999999998</v>
      </c>
      <c r="BC74" s="74">
        <f>(AX74-0.04)*0.0035/(AX74*0.00196)</f>
        <v>0.51370486353924472</v>
      </c>
      <c r="BD74" s="74">
        <f>(X74*100*0.9*391.3*($D$157)*10)*10^-6</f>
        <v>158.52946636800002</v>
      </c>
      <c r="BE74" s="74">
        <f>((X74*100*(($D$157)*10-BB74*AX74*1000)+BC74*V74*100*(BB74*AX74*1000-0.04*1000))*391.3)*10^-6</f>
        <v>166.77957033652677</v>
      </c>
      <c r="BF74" s="337">
        <f>K8</f>
        <v>13.700000000000001</v>
      </c>
      <c r="BG74" s="194">
        <f t="shared" ref="BG74:BG77" si="279">BE74</f>
        <v>166.77957033652677</v>
      </c>
      <c r="BH74" s="74">
        <f t="shared" ref="BH74:BH77" si="280">AS74</f>
        <v>125.97798279274799</v>
      </c>
      <c r="BI74" s="325">
        <f>(BF74*$AS$2/2)+(BH74+ABS(BG75))/$AS$2</f>
        <v>85.803609914097422</v>
      </c>
      <c r="BJ74" s="325">
        <f>(BF74*$AS$2/2)+(ABS(BG74)+BH75)/$AS$2</f>
        <v>94.484798753199286</v>
      </c>
      <c r="BK74" s="325">
        <f>MAX(ABS(F9),ABS(F8))</f>
        <v>51.344999999999999</v>
      </c>
      <c r="BL74" s="327">
        <f>MAX(BI74,BJ74,BK74)</f>
        <v>94.484798753199286</v>
      </c>
      <c r="BM74" s="285">
        <f>BL74*10/(0.9*(0.56)*391.3*2)</f>
        <v>2.39547455655546</v>
      </c>
      <c r="BN74" s="287">
        <v>8</v>
      </c>
      <c r="BO74" s="285">
        <f>fi!$B$2</f>
        <v>0.50240000000000007</v>
      </c>
      <c r="BP74" s="256">
        <f>0.56/4</f>
        <v>0.14000000000000001</v>
      </c>
      <c r="BQ74" s="256">
        <f>0.225</f>
        <v>0.22500000000000001</v>
      </c>
      <c r="BR74" s="256">
        <f>8*0.016</f>
        <v>0.128</v>
      </c>
      <c r="BS74" s="256">
        <f>24*0.008</f>
        <v>0.192</v>
      </c>
      <c r="BT74" s="256">
        <f>MIN(BP74:BS74)</f>
        <v>0.128</v>
      </c>
      <c r="BU74" s="240" t="str">
        <f>IF(BL74&lt;=$L$156,"VERIFICA","NON VERIFICA")</f>
        <v>VERIFICA</v>
      </c>
      <c r="BV74" s="240"/>
      <c r="BW74" s="240"/>
      <c r="BX74" s="240" t="str">
        <f>IF(BL74&lt;=$U$159,"VERIFICA","NON VERIFICA")</f>
        <v>VERIFICA</v>
      </c>
      <c r="BY74" s="240"/>
      <c r="BZ74" s="240"/>
      <c r="CA74" s="318">
        <v>20</v>
      </c>
    </row>
    <row r="75" spans="1:85" ht="16.5" x14ac:dyDescent="0.35">
      <c r="B75" s="32" t="s">
        <v>34</v>
      </c>
      <c r="C75" s="35">
        <f>(ABS(C71)+ABS(C73))*SIGN(C71)</f>
        <v>143.738</v>
      </c>
      <c r="D75" s="37">
        <f t="shared" si="278"/>
        <v>-91.358000000000004</v>
      </c>
      <c r="E75" s="35">
        <f t="shared" si="278"/>
        <v>76.722999999999999</v>
      </c>
      <c r="F75" s="35">
        <f t="shared" si="278"/>
        <v>-102.30799999999999</v>
      </c>
      <c r="H75" s="136">
        <v>12</v>
      </c>
      <c r="I75" s="63">
        <f>D77</f>
        <v>-117.8844</v>
      </c>
      <c r="J75" s="63">
        <f>D79</f>
        <v>-106.03164499999994</v>
      </c>
      <c r="K75" s="63">
        <f t="shared" ref="K75:K77" si="281">$L$154</f>
        <v>242.41799582571059</v>
      </c>
      <c r="L75" s="140" t="str">
        <f>IF(ABS(I75)&lt;=K75,"VERIFICA","NON VERIFICA")</f>
        <v>VERIFICA</v>
      </c>
      <c r="M75" s="140" t="str">
        <f t="shared" ref="M75:M77" si="282">IF(ABS(J75)&lt;=K75,"VERIFICA","NON VERIFICA")</f>
        <v>VERIFICA</v>
      </c>
      <c r="N75" s="63">
        <f t="shared" ref="N75:N77" si="283">$L$155</f>
        <v>321.74002257104752</v>
      </c>
      <c r="O75" s="99" t="str">
        <f>IF(ABS(I75)&lt;=N75,"VERIFICA","NON VERIFICA")</f>
        <v>VERIFICA</v>
      </c>
      <c r="P75" s="99" t="str">
        <f t="shared" ref="P75:P76" si="284">IF(ABS(J75)&lt;=N75,"VERIFICA","NON VERIFICA")</f>
        <v>VERIFICA</v>
      </c>
      <c r="Q75" s="136">
        <v>12</v>
      </c>
      <c r="R75" s="141">
        <f>D82</f>
        <v>5.3764438542262436</v>
      </c>
      <c r="S75" s="141">
        <f>D83</f>
        <v>3.4645907110608101</v>
      </c>
      <c r="T75" s="268"/>
      <c r="U75" s="136">
        <v>12</v>
      </c>
      <c r="V75" s="141">
        <f>3*fi!$B$6</f>
        <v>6.0288000000000004</v>
      </c>
      <c r="W75" s="75" t="s">
        <v>95</v>
      </c>
      <c r="X75" s="141">
        <f>3*fi!$B$6</f>
        <v>6.0288000000000004</v>
      </c>
      <c r="Y75" s="75" t="s">
        <v>95</v>
      </c>
      <c r="Z75" s="141">
        <f t="shared" ref="Z75:Z77" si="285">30*60*1.4/450</f>
        <v>5.6</v>
      </c>
      <c r="AA75" s="141" t="s">
        <v>96</v>
      </c>
      <c r="AB75" s="141">
        <f t="shared" ref="AB75:AB77" si="286">X75+30*60*(3.5/450)</f>
        <v>20.0288</v>
      </c>
      <c r="AC75" s="141" t="s">
        <v>96</v>
      </c>
      <c r="AD75" s="263" t="str">
        <f>IF((25*V75)/100&lt;=X75,"VERIFICA","NON VERIFICA")</f>
        <v>VERIFICA</v>
      </c>
      <c r="AE75" s="263"/>
      <c r="AF75" s="295" t="str">
        <f>IF((50*V75)/100&lt;=X75,"VERIFICA","NON VERIFICA")</f>
        <v>VERIFICA</v>
      </c>
      <c r="AG75" s="315"/>
      <c r="AH75" s="74">
        <f t="shared" ref="AH75:AH77" si="287">(V75*100*391.3)/(30*10*($D$157)*10*14.17)</f>
        <v>9.9097247706422031E-2</v>
      </c>
      <c r="AI75" s="74">
        <f t="shared" ref="AI75:AI77" si="288">X75/V75</f>
        <v>1</v>
      </c>
      <c r="AJ75" s="74">
        <f t="shared" ref="AJ75:AJ76" si="289">0.0035*AI75/0.00196</f>
        <v>1.7857142857142858</v>
      </c>
      <c r="AK75" s="177">
        <v>0.81</v>
      </c>
      <c r="AL75" s="178">
        <f t="shared" ref="AL75:AL77" si="290">(AH75/(2*AK75))*((1-AJ75)+SQRT((1-AJ75)^2+(4*AK75*AJ75*0.04)/(AH75*(0.6-0.04))))*(0.6-0.04)</f>
        <v>4.8038848927687935E-2</v>
      </c>
      <c r="AM75" s="179">
        <f t="shared" ref="AM75:AM77" si="291">(AL75-0.04)*0.0035/AL75</f>
        <v>5.8569203623634646E-4</v>
      </c>
      <c r="AN75" s="179">
        <v>1.9599999999999999E-3</v>
      </c>
      <c r="AO75" s="177" t="str">
        <f t="shared" ref="AO75:AO77" si="292">IF(AM75&lt;AN75, "VERIFICA","NON VERIFICA")</f>
        <v>VERIFICA</v>
      </c>
      <c r="AP75" s="177">
        <v>0.41599999999999998</v>
      </c>
      <c r="AQ75" s="74">
        <f>(AL75-0.04)*0.0035/(AL75*0.00196)</f>
        <v>0.29882246746752367</v>
      </c>
      <c r="AR75" s="74">
        <f t="shared" ref="AR75:AR77" si="293">(V75*100*0.9*391.3*($D$157)*10)*10^-6</f>
        <v>118.897099776</v>
      </c>
      <c r="AS75" s="74">
        <f t="shared" ref="AS75:AS77" si="294">((V75*100*(($D$157)*10-AP75*AL75*1000)+AQ75*X75*100*(AP75*AL75*1000-0.04*1000))*391.3)*10^-6</f>
        <v>125.98248380350987</v>
      </c>
      <c r="AT75" s="74">
        <f t="shared" ref="AT75:AT77" si="295">(X75*100*391.3)/(30*10*($D$157)*10*14.17)</f>
        <v>9.9097247706422031E-2</v>
      </c>
      <c r="AU75" s="74">
        <f t="shared" ref="AU75:AU77" si="296">V75/X75</f>
        <v>1</v>
      </c>
      <c r="AV75" s="74">
        <f t="shared" ref="AV75:AV77" si="297">0.0035*AU75/0.00196</f>
        <v>1.7857142857142858</v>
      </c>
      <c r="AW75" s="177">
        <v>0.81</v>
      </c>
      <c r="AX75" s="74">
        <f t="shared" ref="AX75:AX77" si="298">(AT75/(2*AW75))*((1-AV75)+SQRT((1-AV75)^2+(4*AW75*AV75*0.04)/(AT75*(0.56))))*(0.56)</f>
        <v>4.8038848927687929E-2</v>
      </c>
      <c r="AY75" s="179">
        <f t="shared" ref="AY75:AY77" si="299">(AX75-0.04)*0.0035/AX75</f>
        <v>5.8569203623634592E-4</v>
      </c>
      <c r="AZ75" s="179">
        <v>1.9599999999999999E-3</v>
      </c>
      <c r="BA75" s="177" t="str">
        <f t="shared" ref="BA75:BA77" si="300">IF(AY75&lt;AZ75, "VERIFICA","NON VERIFICA")</f>
        <v>VERIFICA</v>
      </c>
      <c r="BB75" s="177">
        <v>0.41599999999999998</v>
      </c>
      <c r="BC75" s="74">
        <f t="shared" ref="BC75:BC77" si="301">(AX75-0.04)*0.0035/(AX75*0.00196)</f>
        <v>0.29882246746752344</v>
      </c>
      <c r="BD75" s="74">
        <f t="shared" ref="BD75:BD77" si="302">(X75*100*0.9*391.3*($D$157)*10)*10^-6</f>
        <v>118.897099776</v>
      </c>
      <c r="BE75" s="74">
        <f t="shared" ref="BE75:BE77" si="303">((X75*100*(($D$157)*10-BB75*AX75*1000)+BC75*V75*100*(BB75*AX75*1000-0.04*1000))*391.3)*10^-6</f>
        <v>125.98248380350987</v>
      </c>
      <c r="BF75" s="338"/>
      <c r="BG75" s="194">
        <f t="shared" si="279"/>
        <v>125.98248380350987</v>
      </c>
      <c r="BH75" s="74">
        <f t="shared" si="280"/>
        <v>125.98248380350987</v>
      </c>
      <c r="BI75" s="326"/>
      <c r="BJ75" s="326"/>
      <c r="BK75" s="326"/>
      <c r="BL75" s="327"/>
      <c r="BM75" s="285"/>
      <c r="BN75" s="287"/>
      <c r="BO75" s="285"/>
      <c r="BP75" s="257"/>
      <c r="BQ75" s="257"/>
      <c r="BR75" s="257"/>
      <c r="BS75" s="257"/>
      <c r="BT75" s="257"/>
      <c r="BU75" s="240" t="str">
        <f>IF(BL75&lt;=$L$156,"VERIFICA","NON VERIFICA")</f>
        <v>VERIFICA</v>
      </c>
      <c r="BV75" s="240"/>
      <c r="BW75" s="240"/>
      <c r="BX75" s="240" t="str">
        <f t="shared" ref="BX75:BX77" si="304">IF(BL75&lt;=$U$159,"VERIFICA","NON VERIFICA")</f>
        <v>VERIFICA</v>
      </c>
      <c r="BY75" s="240"/>
      <c r="BZ75" s="240"/>
      <c r="CA75" s="318"/>
    </row>
    <row r="76" spans="1:85" ht="16.5" x14ac:dyDescent="0.35">
      <c r="B76" s="32" t="s">
        <v>75</v>
      </c>
      <c r="C76" s="35">
        <f>(ABS(C75)+0.3*ABS(C74))*SIGN(C75)</f>
        <v>148.1729</v>
      </c>
      <c r="D76" s="37">
        <f>(ABS(D75)+0.3*ABS(D74))*SIGN(D75)</f>
        <v>-94.174400000000006</v>
      </c>
      <c r="E76" s="35">
        <f>(ABS(E75)+0.3*ABS(E74))*SIGN(E75)</f>
        <v>79.088499999999996</v>
      </c>
      <c r="F76" s="35">
        <f>(ABS(F75)+0.3*ABS(F74))*SIGN(F75)</f>
        <v>-105.4631</v>
      </c>
      <c r="H76" s="137">
        <v>12</v>
      </c>
      <c r="I76" s="138">
        <f>E78</f>
        <v>-103.2105</v>
      </c>
      <c r="J76" s="138">
        <f>E79</f>
        <v>-93.566789999999969</v>
      </c>
      <c r="K76" s="63">
        <f t="shared" si="281"/>
        <v>242.41799582571059</v>
      </c>
      <c r="L76" s="140" t="str">
        <f>IF(ABS(I76)&lt;=K76,"VERIFICA","NON VERIFICA")</f>
        <v>VERIFICA</v>
      </c>
      <c r="M76" s="140" t="str">
        <f t="shared" si="282"/>
        <v>VERIFICA</v>
      </c>
      <c r="N76" s="63">
        <f t="shared" si="283"/>
        <v>321.74002257104752</v>
      </c>
      <c r="O76" s="99" t="str">
        <f>IF(ABS(I76)&lt;=N76,"VERIFICA","NON VERIFICA")</f>
        <v>VERIFICA</v>
      </c>
      <c r="P76" s="99" t="str">
        <f t="shared" si="284"/>
        <v>VERIFICA</v>
      </c>
      <c r="Q76" s="137">
        <v>12</v>
      </c>
      <c r="R76" s="68">
        <f>E82</f>
        <v>4.7444005330217944</v>
      </c>
      <c r="S76" s="68">
        <f>E83</f>
        <v>2.7256666828925966</v>
      </c>
      <c r="T76" s="254">
        <f>E84</f>
        <v>4.3976290874131418</v>
      </c>
      <c r="U76" s="137">
        <v>12</v>
      </c>
      <c r="V76" s="141">
        <f>3*fi!$B$6</f>
        <v>6.0288000000000004</v>
      </c>
      <c r="W76" s="75" t="s">
        <v>95</v>
      </c>
      <c r="X76" s="141">
        <f>3*fi!$B$6</f>
        <v>6.0288000000000004</v>
      </c>
      <c r="Y76" s="75" t="s">
        <v>95</v>
      </c>
      <c r="Z76" s="141">
        <f t="shared" si="285"/>
        <v>5.6</v>
      </c>
      <c r="AA76" s="141" t="s">
        <v>96</v>
      </c>
      <c r="AB76" s="141">
        <f t="shared" si="286"/>
        <v>20.0288</v>
      </c>
      <c r="AC76" s="141" t="s">
        <v>96</v>
      </c>
      <c r="AD76" s="263" t="str">
        <f>IF((25*V76)/100&lt;=X76,"VERIFICA","NON VERIFICA")</f>
        <v>VERIFICA</v>
      </c>
      <c r="AE76" s="263"/>
      <c r="AF76" s="295" t="str">
        <f>IF((50*V76)/100&lt;=X76,"VERIFICA","NON VERIFICA")</f>
        <v>VERIFICA</v>
      </c>
      <c r="AG76" s="315"/>
      <c r="AH76" s="74">
        <f t="shared" si="287"/>
        <v>9.9097247706422031E-2</v>
      </c>
      <c r="AI76" s="74">
        <f t="shared" si="288"/>
        <v>1</v>
      </c>
      <c r="AJ76" s="74">
        <f t="shared" si="289"/>
        <v>1.7857142857142858</v>
      </c>
      <c r="AK76" s="177">
        <v>0.81</v>
      </c>
      <c r="AL76" s="178">
        <f t="shared" si="290"/>
        <v>4.8038848927687935E-2</v>
      </c>
      <c r="AM76" s="179">
        <f t="shared" si="291"/>
        <v>5.8569203623634646E-4</v>
      </c>
      <c r="AN76" s="179">
        <v>1.9599999999999999E-3</v>
      </c>
      <c r="AO76" s="177" t="str">
        <f t="shared" si="292"/>
        <v>VERIFICA</v>
      </c>
      <c r="AP76" s="177">
        <v>0.41599999999999998</v>
      </c>
      <c r="AQ76" s="74">
        <f>(AL76-0.04)*0.0035/(AL76*0.00196)</f>
        <v>0.29882246746752367</v>
      </c>
      <c r="AR76" s="74">
        <f t="shared" si="293"/>
        <v>118.897099776</v>
      </c>
      <c r="AS76" s="74">
        <f t="shared" si="294"/>
        <v>125.98248380350987</v>
      </c>
      <c r="AT76" s="74">
        <f t="shared" si="295"/>
        <v>9.9097247706422031E-2</v>
      </c>
      <c r="AU76" s="74">
        <f t="shared" si="296"/>
        <v>1</v>
      </c>
      <c r="AV76" s="74">
        <f t="shared" si="297"/>
        <v>1.7857142857142858</v>
      </c>
      <c r="AW76" s="177">
        <v>0.81</v>
      </c>
      <c r="AX76" s="74">
        <f t="shared" si="298"/>
        <v>4.8038848927687929E-2</v>
      </c>
      <c r="AY76" s="179">
        <f t="shared" si="299"/>
        <v>5.8569203623634592E-4</v>
      </c>
      <c r="AZ76" s="179">
        <v>1.9599999999999999E-3</v>
      </c>
      <c r="BA76" s="177" t="str">
        <f t="shared" si="300"/>
        <v>VERIFICA</v>
      </c>
      <c r="BB76" s="177">
        <v>0.41599999999999998</v>
      </c>
      <c r="BC76" s="74">
        <f t="shared" si="301"/>
        <v>0.29882246746752344</v>
      </c>
      <c r="BD76" s="74">
        <f t="shared" si="302"/>
        <v>118.897099776</v>
      </c>
      <c r="BE76" s="74">
        <f t="shared" si="303"/>
        <v>125.98248380350987</v>
      </c>
      <c r="BF76" s="325">
        <f>K28</f>
        <v>10.8</v>
      </c>
      <c r="BG76" s="194">
        <f t="shared" si="279"/>
        <v>125.98248380350987</v>
      </c>
      <c r="BH76" s="74">
        <f t="shared" si="280"/>
        <v>125.98248380350987</v>
      </c>
      <c r="BI76" s="325">
        <f>(BF76*$AS$3/2)+(BH76+ABS(BG77))/$AS$3</f>
        <v>78.412701584795784</v>
      </c>
      <c r="BJ76" s="325">
        <f>(BF76*$AS$3/2)+(ABS(BG76)+BH77)/$AS$3</f>
        <v>78.412701584795784</v>
      </c>
      <c r="BK76" s="325">
        <f>MAX(ABS(F29),ABS(F28))</f>
        <v>44.996000000000002</v>
      </c>
      <c r="BL76" s="327">
        <f>MAX(BI76,BJ76,BK76)</f>
        <v>78.412701584795784</v>
      </c>
      <c r="BM76" s="285">
        <f>BL76*10/(0.9*(0.56)*391.3*2)</f>
        <v>1.9879984297558142</v>
      </c>
      <c r="BN76" s="287">
        <v>8</v>
      </c>
      <c r="BO76" s="285">
        <f>fi!$B$2</f>
        <v>0.50240000000000007</v>
      </c>
      <c r="BP76" s="256">
        <f>0.56/4</f>
        <v>0.14000000000000001</v>
      </c>
      <c r="BQ76" s="256">
        <f t="shared" ref="BQ76" si="305">0.225</f>
        <v>0.22500000000000001</v>
      </c>
      <c r="BR76" s="256">
        <f t="shared" ref="BR76" si="306">8*0.016</f>
        <v>0.128</v>
      </c>
      <c r="BS76" s="256">
        <f t="shared" ref="BS76" si="307">24*0.008</f>
        <v>0.192</v>
      </c>
      <c r="BT76" s="256">
        <f t="shared" ref="BT76" si="308">MIN(BP76:BS76)</f>
        <v>0.128</v>
      </c>
      <c r="BU76" s="240" t="str">
        <f>IF(BL76&lt;=$L$156,"VERIFICA","NON VERIFICA")</f>
        <v>VERIFICA</v>
      </c>
      <c r="BV76" s="240"/>
      <c r="BW76" s="240"/>
      <c r="BX76" s="240" t="str">
        <f t="shared" si="304"/>
        <v>VERIFICA</v>
      </c>
      <c r="BY76" s="240"/>
      <c r="BZ76" s="240"/>
      <c r="CA76" s="318">
        <v>20</v>
      </c>
    </row>
    <row r="77" spans="1:85" ht="16.5" x14ac:dyDescent="0.35">
      <c r="B77" s="32" t="s">
        <v>37</v>
      </c>
      <c r="C77" s="35">
        <f>C69+C76</f>
        <v>113.0419</v>
      </c>
      <c r="D77" s="37">
        <f t="shared" ref="D77:F77" si="309">D69+D76</f>
        <v>-117.8844</v>
      </c>
      <c r="E77" s="35">
        <f t="shared" si="309"/>
        <v>54.966499999999996</v>
      </c>
      <c r="F77" s="35">
        <f t="shared" si="309"/>
        <v>-122.57509999999999</v>
      </c>
      <c r="H77" s="137">
        <v>19</v>
      </c>
      <c r="I77" s="138">
        <f>F77</f>
        <v>-122.57509999999999</v>
      </c>
      <c r="J77" s="138">
        <f>F79</f>
        <v>-113.34043000000001</v>
      </c>
      <c r="K77" s="63">
        <f t="shared" si="281"/>
        <v>242.41799582571059</v>
      </c>
      <c r="L77" s="140" t="str">
        <f>IF(ABS(I77)&lt;=K77,"VERIFICA","NON VERIFICA")</f>
        <v>VERIFICA</v>
      </c>
      <c r="M77" s="140" t="str">
        <f t="shared" si="282"/>
        <v>VERIFICA</v>
      </c>
      <c r="N77" s="63">
        <f t="shared" si="283"/>
        <v>321.74002257104752</v>
      </c>
      <c r="O77" s="99" t="str">
        <f>IF(ABS(I77)&lt;=N77,"VERIFICA","NON VERIFICA")</f>
        <v>VERIFICA</v>
      </c>
      <c r="P77" s="99" t="str">
        <f>IF(ABS(J77)&lt;=N77,"VERIFICA","NON VERIFICA")</f>
        <v>VERIFICA</v>
      </c>
      <c r="Q77" s="137">
        <v>19</v>
      </c>
      <c r="R77" s="68">
        <f>F82</f>
        <v>5.7470433313456581</v>
      </c>
      <c r="S77" s="68">
        <f>F83</f>
        <v>4.3976290874131418</v>
      </c>
      <c r="T77" s="257"/>
      <c r="U77" s="137">
        <v>19</v>
      </c>
      <c r="V77" s="141">
        <f>3*fi!$B$6</f>
        <v>6.0288000000000004</v>
      </c>
      <c r="W77" s="75" t="s">
        <v>95</v>
      </c>
      <c r="X77" s="141">
        <f>3*fi!$B$6</f>
        <v>6.0288000000000004</v>
      </c>
      <c r="Y77" s="75" t="s">
        <v>95</v>
      </c>
      <c r="Z77" s="141">
        <f t="shared" si="285"/>
        <v>5.6</v>
      </c>
      <c r="AA77" s="141" t="s">
        <v>96</v>
      </c>
      <c r="AB77" s="141">
        <f t="shared" si="286"/>
        <v>20.0288</v>
      </c>
      <c r="AC77" s="141" t="s">
        <v>96</v>
      </c>
      <c r="AD77" s="263" t="str">
        <f>IF((25*V77)/100&lt;=X77,"VERIFICA","NON VERIFICA")</f>
        <v>VERIFICA</v>
      </c>
      <c r="AE77" s="263"/>
      <c r="AF77" s="263" t="str">
        <f>IF((50*V77)/100&lt;=X77,"VERIFICA","NON VERIFICA")</f>
        <v>VERIFICA</v>
      </c>
      <c r="AG77" s="263"/>
      <c r="AH77" s="74">
        <f t="shared" si="287"/>
        <v>9.9097247706422031E-2</v>
      </c>
      <c r="AI77" s="74">
        <f t="shared" si="288"/>
        <v>1</v>
      </c>
      <c r="AJ77" s="74">
        <f>0.0035*AI77/0.00196</f>
        <v>1.7857142857142858</v>
      </c>
      <c r="AK77" s="177">
        <v>0.81</v>
      </c>
      <c r="AL77" s="178">
        <f t="shared" si="290"/>
        <v>4.8038848927687935E-2</v>
      </c>
      <c r="AM77" s="179">
        <f t="shared" si="291"/>
        <v>5.8569203623634646E-4</v>
      </c>
      <c r="AN77" s="179">
        <v>1.9599999999999999E-3</v>
      </c>
      <c r="AO77" s="177" t="str">
        <f t="shared" si="292"/>
        <v>VERIFICA</v>
      </c>
      <c r="AP77" s="177">
        <v>0.41599999999999998</v>
      </c>
      <c r="AQ77" s="74">
        <f>(AL77-0.04)*0.0035/(AL77*0.00196)</f>
        <v>0.29882246746752367</v>
      </c>
      <c r="AR77" s="74">
        <f t="shared" si="293"/>
        <v>118.897099776</v>
      </c>
      <c r="AS77" s="74">
        <f t="shared" si="294"/>
        <v>125.98248380350987</v>
      </c>
      <c r="AT77" s="74">
        <f t="shared" si="295"/>
        <v>9.9097247706422031E-2</v>
      </c>
      <c r="AU77" s="74">
        <f t="shared" si="296"/>
        <v>1</v>
      </c>
      <c r="AV77" s="74">
        <f t="shared" si="297"/>
        <v>1.7857142857142858</v>
      </c>
      <c r="AW77" s="177">
        <v>0.81</v>
      </c>
      <c r="AX77" s="74">
        <f t="shared" si="298"/>
        <v>4.8038848927687929E-2</v>
      </c>
      <c r="AY77" s="179">
        <f t="shared" si="299"/>
        <v>5.8569203623634592E-4</v>
      </c>
      <c r="AZ77" s="179">
        <v>1.9599999999999999E-3</v>
      </c>
      <c r="BA77" s="177" t="str">
        <f t="shared" si="300"/>
        <v>VERIFICA</v>
      </c>
      <c r="BB77" s="177">
        <v>0.41599999999999998</v>
      </c>
      <c r="BC77" s="74">
        <f t="shared" si="301"/>
        <v>0.29882246746752344</v>
      </c>
      <c r="BD77" s="74">
        <f t="shared" si="302"/>
        <v>118.897099776</v>
      </c>
      <c r="BE77" s="74">
        <f t="shared" si="303"/>
        <v>125.98248380350987</v>
      </c>
      <c r="BF77" s="326"/>
      <c r="BG77" s="194">
        <f t="shared" si="279"/>
        <v>125.98248380350987</v>
      </c>
      <c r="BH77" s="74">
        <f t="shared" si="280"/>
        <v>125.98248380350987</v>
      </c>
      <c r="BI77" s="326"/>
      <c r="BJ77" s="326"/>
      <c r="BK77" s="326"/>
      <c r="BL77" s="327"/>
      <c r="BM77" s="285"/>
      <c r="BN77" s="287"/>
      <c r="BO77" s="285"/>
      <c r="BP77" s="257"/>
      <c r="BQ77" s="257"/>
      <c r="BR77" s="257"/>
      <c r="BS77" s="257"/>
      <c r="BT77" s="257"/>
      <c r="BU77" s="240" t="str">
        <f>IF(BL77&lt;=$L$156,"VERIFICA","NON VERIFICA")</f>
        <v>VERIFICA</v>
      </c>
      <c r="BV77" s="240"/>
      <c r="BW77" s="240"/>
      <c r="BX77" s="240" t="str">
        <f t="shared" si="304"/>
        <v>VERIFICA</v>
      </c>
      <c r="BY77" s="240"/>
      <c r="BZ77" s="240"/>
      <c r="CA77" s="318"/>
    </row>
    <row r="78" spans="1:85" x14ac:dyDescent="0.25">
      <c r="B78" s="32" t="s">
        <v>38</v>
      </c>
      <c r="C78" s="35">
        <f>C69-C76</f>
        <v>-183.3039</v>
      </c>
      <c r="D78" s="37">
        <f t="shared" ref="D78:F78" si="310">D69-D76</f>
        <v>70.464400000000012</v>
      </c>
      <c r="E78" s="35">
        <f t="shared" si="310"/>
        <v>-103.2105</v>
      </c>
      <c r="F78" s="35">
        <f t="shared" si="310"/>
        <v>88.351100000000002</v>
      </c>
      <c r="BU78" s="186"/>
      <c r="BV78" s="186"/>
      <c r="BW78" s="186"/>
      <c r="BX78" s="186"/>
      <c r="BY78" s="186"/>
      <c r="BZ78" s="186"/>
      <c r="CA78" s="186"/>
      <c r="CB78" s="186"/>
      <c r="CC78" s="186"/>
      <c r="CD78" s="186"/>
      <c r="CE78" s="186"/>
      <c r="CF78" s="186"/>
      <c r="CG78" s="186"/>
    </row>
    <row r="79" spans="1:85" x14ac:dyDescent="0.25">
      <c r="A79" s="44" t="s">
        <v>52</v>
      </c>
      <c r="B79" s="45" t="s">
        <v>53</v>
      </c>
      <c r="C79" s="46">
        <f>MIN(O7:O9)</f>
        <v>-154.59588499999998</v>
      </c>
      <c r="D79" s="47">
        <f>MIN(AL7:AL9)</f>
        <v>-106.03164499999994</v>
      </c>
      <c r="E79" s="46">
        <f>MIN(O27:O29)</f>
        <v>-93.566789999999969</v>
      </c>
      <c r="F79" s="47">
        <f>MIN(AL27:AL29)</f>
        <v>-113.34043000000001</v>
      </c>
      <c r="BP79" s="186"/>
      <c r="BQ79" s="186"/>
      <c r="BR79" s="186"/>
      <c r="BS79" s="186"/>
      <c r="BT79" s="186"/>
      <c r="BU79" s="186"/>
      <c r="BV79" s="186"/>
      <c r="BW79" s="186"/>
      <c r="BX79" s="186"/>
      <c r="BY79" s="186"/>
      <c r="BZ79" s="186"/>
      <c r="CA79" s="186"/>
      <c r="CB79" s="186"/>
      <c r="CC79" s="186"/>
      <c r="CD79" s="186"/>
      <c r="CE79" s="186"/>
      <c r="CF79" s="186"/>
      <c r="CG79" s="186"/>
    </row>
    <row r="80" spans="1:85" x14ac:dyDescent="0.25">
      <c r="A80" s="49"/>
      <c r="B80" s="45" t="s">
        <v>54</v>
      </c>
      <c r="C80" s="46">
        <f>MAX(O7:O9)</f>
        <v>109.126835</v>
      </c>
      <c r="D80" s="47">
        <f>MAX(AL7:AL9)</f>
        <v>68.326994999999982</v>
      </c>
      <c r="E80" s="46">
        <f>MAX(O27:O29)</f>
        <v>53.754289999999997</v>
      </c>
      <c r="F80" s="47">
        <f>MAX(AL27:AL29)</f>
        <v>86.727930000000015</v>
      </c>
      <c r="BP80" s="186"/>
      <c r="BQ80" s="186"/>
      <c r="BR80" s="186"/>
      <c r="BS80" s="186"/>
      <c r="BT80" s="186"/>
      <c r="BU80" s="186"/>
      <c r="BV80" s="186"/>
      <c r="BW80" s="186"/>
      <c r="BX80" s="186"/>
      <c r="BY80" s="186"/>
      <c r="BZ80" s="186"/>
      <c r="CA80" s="186"/>
      <c r="CB80" s="186"/>
      <c r="CC80" s="186"/>
      <c r="CD80" s="186"/>
      <c r="CE80" s="186"/>
      <c r="CF80" s="186"/>
      <c r="CG80" s="186"/>
    </row>
    <row r="81" spans="1:85" x14ac:dyDescent="0.25">
      <c r="C81" s="24">
        <f>MAX(O7:AL9)</f>
        <v>109.126835</v>
      </c>
      <c r="D81" s="25"/>
      <c r="E81" s="259">
        <f>MAX(O27:AL29)</f>
        <v>86.727930000000015</v>
      </c>
      <c r="F81" s="259"/>
      <c r="BP81" s="186"/>
      <c r="BQ81" s="186"/>
      <c r="BR81" s="186"/>
      <c r="BS81" s="186"/>
      <c r="BT81" s="186"/>
      <c r="BU81" s="186"/>
      <c r="BV81" s="186"/>
      <c r="BW81" s="186"/>
      <c r="BX81" s="186"/>
      <c r="BY81" s="186"/>
      <c r="BZ81" s="186"/>
      <c r="CA81" s="186"/>
      <c r="CB81" s="186"/>
      <c r="CC81" s="186"/>
      <c r="CD81" s="186"/>
      <c r="CE81" s="186"/>
      <c r="CF81" s="186"/>
      <c r="CG81" s="186"/>
    </row>
    <row r="82" spans="1:85" x14ac:dyDescent="0.25">
      <c r="B82" s="26" t="s">
        <v>55</v>
      </c>
      <c r="C82" s="27">
        <f t="shared" ref="C82:F83" si="311">ABS(C79*$D$158)</f>
        <v>7.8389437021081534</v>
      </c>
      <c r="D82" s="27">
        <f t="shared" si="311"/>
        <v>5.3764438542262436</v>
      </c>
      <c r="E82" s="27">
        <f t="shared" si="311"/>
        <v>4.7444005330217944</v>
      </c>
      <c r="F82" s="27">
        <f t="shared" si="311"/>
        <v>5.7470433313456581</v>
      </c>
      <c r="BP82" s="186"/>
      <c r="BQ82" s="186"/>
      <c r="BR82" s="186"/>
      <c r="BS82" s="186"/>
      <c r="BT82" s="186"/>
      <c r="BU82" s="186"/>
      <c r="BV82" s="186"/>
      <c r="BW82" s="186"/>
      <c r="BX82" s="186"/>
      <c r="BY82" s="186"/>
      <c r="BZ82" s="186"/>
      <c r="CA82" s="186"/>
      <c r="CB82" s="186"/>
      <c r="CC82" s="186"/>
      <c r="CD82" s="186"/>
      <c r="CE82" s="186"/>
      <c r="CF82" s="186"/>
      <c r="CG82" s="186"/>
    </row>
    <row r="83" spans="1:85" x14ac:dyDescent="0.25">
      <c r="B83" s="26" t="s">
        <v>56</v>
      </c>
      <c r="C83" s="27">
        <f t="shared" si="311"/>
        <v>5.5333886536129064</v>
      </c>
      <c r="D83" s="27">
        <f t="shared" si="311"/>
        <v>3.4645907110608101</v>
      </c>
      <c r="E83" s="27">
        <f t="shared" si="311"/>
        <v>2.7256666828925966</v>
      </c>
      <c r="F83" s="27">
        <f t="shared" si="311"/>
        <v>4.3976290874131418</v>
      </c>
      <c r="BP83" s="186"/>
      <c r="BQ83" s="186"/>
      <c r="BR83" s="186"/>
      <c r="BS83" s="186"/>
      <c r="BT83" s="186"/>
      <c r="BU83" s="186"/>
      <c r="BV83" s="186"/>
      <c r="BW83" s="186"/>
      <c r="BX83" s="186"/>
      <c r="BY83" s="186"/>
      <c r="BZ83" s="186"/>
      <c r="CA83" s="186"/>
      <c r="CB83" s="186"/>
      <c r="CC83" s="186"/>
      <c r="CD83" s="186"/>
      <c r="CE83" s="186"/>
      <c r="CF83" s="186"/>
      <c r="CG83" s="186"/>
    </row>
    <row r="84" spans="1:85" x14ac:dyDescent="0.25">
      <c r="B84" s="56" t="s">
        <v>79</v>
      </c>
      <c r="C84" s="260">
        <f>ABS(C81*$D$158)</f>
        <v>5.5333886536129064</v>
      </c>
      <c r="D84" s="260"/>
      <c r="E84" s="260">
        <f>ABS(E81*$D$158)</f>
        <v>4.3976290874131418</v>
      </c>
      <c r="F84" s="260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6"/>
      <c r="CC84" s="186"/>
      <c r="CD84" s="186"/>
      <c r="CE84" s="186"/>
      <c r="CF84" s="186"/>
      <c r="CG84" s="186"/>
    </row>
    <row r="85" spans="1:85" x14ac:dyDescent="0.25">
      <c r="BP85" s="186"/>
      <c r="BQ85" s="186"/>
      <c r="BR85" s="186"/>
      <c r="BS85" s="186"/>
      <c r="BT85" s="186"/>
      <c r="BU85" s="186"/>
      <c r="BV85" s="186"/>
      <c r="BW85" s="186"/>
      <c r="BX85" s="186"/>
      <c r="BY85" s="186"/>
      <c r="BZ85" s="186"/>
      <c r="CA85" s="186"/>
      <c r="CB85" s="186"/>
      <c r="CC85" s="186"/>
      <c r="CD85" s="186"/>
      <c r="CE85" s="186"/>
      <c r="CF85" s="186"/>
      <c r="CG85" s="186"/>
    </row>
    <row r="86" spans="1:85" x14ac:dyDescent="0.25">
      <c r="A86" t="s">
        <v>65</v>
      </c>
      <c r="BP86" s="186"/>
      <c r="BQ86" s="186"/>
      <c r="BR86" s="186"/>
      <c r="BS86" s="186"/>
      <c r="BT86" s="186"/>
      <c r="BU86" s="186"/>
      <c r="BV86" s="186"/>
      <c r="BW86" s="186"/>
      <c r="BX86" s="186"/>
      <c r="BY86" s="186"/>
      <c r="BZ86" s="186"/>
      <c r="CA86" s="186"/>
      <c r="CB86" s="186"/>
      <c r="CC86" s="186"/>
      <c r="CD86" s="186"/>
      <c r="CE86" s="186"/>
      <c r="CF86" s="186"/>
      <c r="CG86" s="186"/>
    </row>
    <row r="87" spans="1:85" x14ac:dyDescent="0.25">
      <c r="BP87" s="186"/>
      <c r="BQ87" s="186"/>
      <c r="BR87" s="186"/>
      <c r="BS87" s="186"/>
      <c r="BT87" s="186"/>
      <c r="BU87" s="186"/>
      <c r="BV87" s="186"/>
      <c r="BW87" s="186"/>
      <c r="BX87" s="186"/>
      <c r="BY87" s="186"/>
      <c r="BZ87" s="186"/>
      <c r="CA87" s="186"/>
      <c r="CB87" s="186"/>
      <c r="CC87" s="186"/>
      <c r="CD87" s="186"/>
      <c r="CE87" s="186"/>
      <c r="CF87" s="186"/>
      <c r="CG87" s="186"/>
    </row>
    <row r="88" spans="1:85" x14ac:dyDescent="0.25">
      <c r="C88" s="23">
        <v>5</v>
      </c>
      <c r="D88" s="8">
        <v>12</v>
      </c>
      <c r="E88" s="23">
        <v>12</v>
      </c>
      <c r="F88" s="8">
        <v>19</v>
      </c>
      <c r="BP88" s="186"/>
      <c r="BQ88" s="186"/>
      <c r="BR88" s="186"/>
      <c r="BS88" s="186"/>
      <c r="BT88" s="186"/>
      <c r="BU88" s="186"/>
      <c r="BV88" s="186"/>
      <c r="BW88" s="186"/>
      <c r="BX88" s="186"/>
      <c r="BY88" s="186"/>
      <c r="BZ88" s="186"/>
      <c r="CA88" s="186"/>
      <c r="CB88" s="186"/>
      <c r="CC88" s="186"/>
      <c r="CD88" s="186"/>
      <c r="CE88" s="186"/>
      <c r="CF88" s="186"/>
      <c r="CG88" s="186"/>
    </row>
    <row r="89" spans="1:85" x14ac:dyDescent="0.25">
      <c r="A89" s="1">
        <v>1</v>
      </c>
      <c r="B89" s="32" t="s">
        <v>45</v>
      </c>
      <c r="C89" s="1">
        <v>-53.37</v>
      </c>
      <c r="D89" s="32">
        <v>-32.296999999999997</v>
      </c>
      <c r="E89" s="1">
        <v>-37.152000000000001</v>
      </c>
      <c r="F89" s="1">
        <v>-24.297000000000001</v>
      </c>
      <c r="BP89" s="186"/>
      <c r="BQ89" s="186"/>
      <c r="BR89" s="186"/>
      <c r="BS89" s="186"/>
      <c r="BT89" s="186"/>
      <c r="BU89" s="186"/>
      <c r="BV89" s="186"/>
      <c r="BW89" s="186"/>
      <c r="BX89" s="186"/>
      <c r="BY89" s="186"/>
      <c r="BZ89" s="186"/>
      <c r="CA89" s="186"/>
      <c r="CB89" s="186"/>
      <c r="CC89" s="186"/>
      <c r="CD89" s="186"/>
      <c r="CE89" s="186"/>
      <c r="CF89" s="186"/>
      <c r="CG89" s="186"/>
    </row>
    <row r="90" spans="1:85" x14ac:dyDescent="0.25">
      <c r="A90" s="1">
        <v>2</v>
      </c>
      <c r="B90" s="32" t="s">
        <v>46</v>
      </c>
      <c r="C90" s="1">
        <v>-38.228999999999999</v>
      </c>
      <c r="D90" s="32">
        <v>-24.035</v>
      </c>
      <c r="E90" s="1">
        <v>-24.678000000000001</v>
      </c>
      <c r="F90" s="1">
        <v>-16.05</v>
      </c>
      <c r="BP90" s="186"/>
      <c r="BQ90" s="186"/>
      <c r="BR90" s="186"/>
      <c r="BS90" s="186"/>
      <c r="BT90" s="186"/>
      <c r="BU90" s="186"/>
      <c r="BV90" s="186"/>
      <c r="BW90" s="186"/>
      <c r="BX90" s="186"/>
      <c r="BY90" s="186"/>
      <c r="BZ90" s="216"/>
      <c r="CA90" s="216"/>
      <c r="CB90" s="216"/>
      <c r="CC90" s="186"/>
      <c r="CD90" s="186"/>
      <c r="CE90" s="186"/>
      <c r="CF90" s="186"/>
      <c r="CG90" s="186"/>
    </row>
    <row r="91" spans="1:85" x14ac:dyDescent="0.25">
      <c r="A91" s="1">
        <v>3</v>
      </c>
      <c r="B91" s="32" t="s">
        <v>47</v>
      </c>
      <c r="C91" s="1">
        <v>11.352</v>
      </c>
      <c r="D91" s="32">
        <v>-6.4420000000000002</v>
      </c>
      <c r="E91" s="1">
        <v>4.6230000000000002</v>
      </c>
      <c r="F91" s="1">
        <v>-6.8630000000000004</v>
      </c>
      <c r="BP91" s="186"/>
      <c r="BQ91" s="186"/>
      <c r="BR91" s="186"/>
      <c r="BS91" s="186"/>
      <c r="BT91" s="186"/>
      <c r="BU91" s="186"/>
      <c r="BV91" s="186"/>
      <c r="BW91" s="186"/>
      <c r="BX91" s="186"/>
      <c r="BY91" s="186"/>
      <c r="BZ91" s="216"/>
      <c r="CA91" s="216"/>
      <c r="CB91" s="216"/>
      <c r="CC91" s="186"/>
      <c r="CD91" s="186"/>
      <c r="CE91" s="186"/>
      <c r="CF91" s="186"/>
      <c r="CG91" s="186"/>
    </row>
    <row r="92" spans="1:85" x14ac:dyDescent="0.25">
      <c r="A92" s="1">
        <v>4</v>
      </c>
      <c r="B92" s="32" t="s">
        <v>48</v>
      </c>
      <c r="C92" s="1">
        <v>217.697</v>
      </c>
      <c r="D92" s="32">
        <v>-123.565</v>
      </c>
      <c r="E92" s="1">
        <v>88.546999999999997</v>
      </c>
      <c r="F92" s="1">
        <v>-131.50399999999999</v>
      </c>
      <c r="BP92" s="186"/>
      <c r="BQ92" s="186"/>
      <c r="BR92" s="186"/>
      <c r="BS92" s="186"/>
      <c r="BT92" s="186"/>
      <c r="BU92" s="186"/>
      <c r="BV92" s="186"/>
      <c r="BW92" s="186"/>
      <c r="BX92" s="186"/>
      <c r="BY92" s="186"/>
      <c r="BZ92" s="216"/>
      <c r="CA92" s="216"/>
      <c r="CB92" s="216"/>
      <c r="CC92" s="186"/>
      <c r="CD92" s="186"/>
      <c r="CE92" s="186"/>
      <c r="CF92" s="186"/>
      <c r="CG92" s="186"/>
    </row>
    <row r="93" spans="1:85" x14ac:dyDescent="0.25">
      <c r="A93" s="1">
        <v>5</v>
      </c>
      <c r="B93" s="32" t="s">
        <v>49</v>
      </c>
      <c r="C93" s="1">
        <v>13.279</v>
      </c>
      <c r="D93" s="32">
        <v>-7.5430000000000001</v>
      </c>
      <c r="E93" s="1">
        <v>5.4210000000000003</v>
      </c>
      <c r="F93" s="1">
        <v>-8.0370000000000008</v>
      </c>
      <c r="H93" s="258" t="s">
        <v>81</v>
      </c>
      <c r="I93" s="258"/>
      <c r="J93" s="258"/>
      <c r="K93" s="258"/>
      <c r="L93" s="258"/>
      <c r="M93" s="258"/>
      <c r="N93" s="258"/>
      <c r="O93" s="258"/>
      <c r="P93" s="258"/>
      <c r="Q93" s="276" t="s">
        <v>89</v>
      </c>
      <c r="R93" s="277"/>
      <c r="S93" s="277"/>
      <c r="T93" s="278"/>
      <c r="U93" s="279" t="s">
        <v>90</v>
      </c>
      <c r="V93" s="280"/>
      <c r="W93" s="280"/>
      <c r="X93" s="280"/>
      <c r="Y93" s="281"/>
      <c r="Z93" s="270" t="s">
        <v>93</v>
      </c>
      <c r="AA93" s="271"/>
      <c r="AB93" s="271"/>
      <c r="AC93" s="271"/>
      <c r="AD93" s="271"/>
      <c r="AE93" s="271"/>
      <c r="AF93" s="271"/>
      <c r="AG93" s="272"/>
      <c r="AH93" s="286" t="s">
        <v>130</v>
      </c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  <c r="BG93" s="286"/>
      <c r="BH93" s="286"/>
      <c r="BI93" s="286"/>
      <c r="BJ93" s="286"/>
      <c r="BK93" s="286"/>
      <c r="BL93" s="286"/>
      <c r="BM93" s="286"/>
      <c r="BN93" s="286"/>
      <c r="BO93" s="286"/>
      <c r="BP93" s="240" t="s">
        <v>203</v>
      </c>
      <c r="BQ93" s="240"/>
      <c r="BR93" s="240"/>
      <c r="BS93" s="240"/>
      <c r="BT93" s="240"/>
      <c r="BU93" s="247" t="s">
        <v>221</v>
      </c>
      <c r="BV93" s="247"/>
      <c r="BW93" s="247"/>
      <c r="BX93" s="247" t="s">
        <v>222</v>
      </c>
      <c r="BY93" s="247"/>
      <c r="BZ93" s="247"/>
      <c r="CA93" s="186"/>
    </row>
    <row r="94" spans="1:85" ht="18.75" x14ac:dyDescent="0.35">
      <c r="A94" s="1">
        <v>6</v>
      </c>
      <c r="B94" s="32" t="s">
        <v>50</v>
      </c>
      <c r="C94" s="1">
        <v>21.585999999999999</v>
      </c>
      <c r="D94" s="32">
        <v>-12.262</v>
      </c>
      <c r="E94" s="1">
        <v>8.8109999999999999</v>
      </c>
      <c r="F94" s="1">
        <v>-13.064</v>
      </c>
      <c r="H94" s="65" t="s">
        <v>86</v>
      </c>
      <c r="I94" s="65" t="s">
        <v>84</v>
      </c>
      <c r="J94" s="65" t="s">
        <v>85</v>
      </c>
      <c r="K94" s="65" t="s">
        <v>83</v>
      </c>
      <c r="L94" s="65" t="s">
        <v>128</v>
      </c>
      <c r="M94" s="148" t="s">
        <v>129</v>
      </c>
      <c r="N94" s="65" t="s">
        <v>87</v>
      </c>
      <c r="O94" s="65" t="s">
        <v>128</v>
      </c>
      <c r="P94" s="148" t="s">
        <v>129</v>
      </c>
      <c r="Q94" s="139" t="s">
        <v>86</v>
      </c>
      <c r="R94" s="139" t="s">
        <v>55</v>
      </c>
      <c r="S94" s="139" t="s">
        <v>56</v>
      </c>
      <c r="T94" s="139" t="s">
        <v>79</v>
      </c>
      <c r="U94" s="139" t="s">
        <v>86</v>
      </c>
      <c r="V94" s="240" t="s">
        <v>91</v>
      </c>
      <c r="W94" s="240"/>
      <c r="X94" s="240" t="s">
        <v>92</v>
      </c>
      <c r="Y94" s="240"/>
      <c r="Z94" s="263" t="s">
        <v>94</v>
      </c>
      <c r="AA94" s="263"/>
      <c r="AB94" s="263" t="s">
        <v>97</v>
      </c>
      <c r="AC94" s="263"/>
      <c r="AD94" s="263" t="s">
        <v>98</v>
      </c>
      <c r="AE94" s="263"/>
      <c r="AF94" s="324" t="s">
        <v>99</v>
      </c>
      <c r="AG94" s="262"/>
      <c r="AH94" s="157" t="s">
        <v>131</v>
      </c>
      <c r="AI94" s="157" t="s">
        <v>132</v>
      </c>
      <c r="AJ94" s="157" t="s">
        <v>133</v>
      </c>
      <c r="AK94" s="157" t="s">
        <v>134</v>
      </c>
      <c r="AL94" s="157" t="s">
        <v>135</v>
      </c>
      <c r="AM94" s="157" t="s">
        <v>136</v>
      </c>
      <c r="AN94" s="157" t="s">
        <v>137</v>
      </c>
      <c r="AO94" s="157" t="s">
        <v>138</v>
      </c>
      <c r="AP94" s="157" t="s">
        <v>139</v>
      </c>
      <c r="AQ94" s="158" t="s">
        <v>140</v>
      </c>
      <c r="AR94" s="157" t="s">
        <v>141</v>
      </c>
      <c r="AS94" s="157" t="s">
        <v>142</v>
      </c>
      <c r="AT94" s="159" t="s">
        <v>131</v>
      </c>
      <c r="AU94" s="157" t="s">
        <v>132</v>
      </c>
      <c r="AV94" s="157" t="s">
        <v>133</v>
      </c>
      <c r="AW94" s="157" t="s">
        <v>134</v>
      </c>
      <c r="AX94" s="157" t="s">
        <v>42</v>
      </c>
      <c r="AY94" s="157" t="s">
        <v>136</v>
      </c>
      <c r="AZ94" s="157" t="s">
        <v>137</v>
      </c>
      <c r="BA94" s="157" t="s">
        <v>138</v>
      </c>
      <c r="BB94" s="157" t="s">
        <v>139</v>
      </c>
      <c r="BC94" s="158" t="s">
        <v>140</v>
      </c>
      <c r="BD94" s="157" t="s">
        <v>143</v>
      </c>
      <c r="BE94" s="157" t="s">
        <v>144</v>
      </c>
      <c r="BF94" s="205" t="s">
        <v>145</v>
      </c>
      <c r="BG94" s="205" t="s">
        <v>188</v>
      </c>
      <c r="BH94" s="205" t="s">
        <v>186</v>
      </c>
      <c r="BI94" s="205" t="s">
        <v>146</v>
      </c>
      <c r="BJ94" s="205" t="s">
        <v>147</v>
      </c>
      <c r="BK94" s="205" t="s">
        <v>148</v>
      </c>
      <c r="BL94" s="205" t="s">
        <v>189</v>
      </c>
      <c r="BM94" s="210" t="s">
        <v>199</v>
      </c>
      <c r="BN94" s="210" t="s">
        <v>200</v>
      </c>
      <c r="BO94" s="210" t="s">
        <v>201</v>
      </c>
      <c r="BP94" s="219" t="s">
        <v>207</v>
      </c>
      <c r="BQ94" s="220" t="s">
        <v>208</v>
      </c>
      <c r="BR94" s="219" t="s">
        <v>204</v>
      </c>
      <c r="BS94" s="219" t="s">
        <v>205</v>
      </c>
      <c r="BT94" s="219" t="s">
        <v>206</v>
      </c>
      <c r="BU94" s="247"/>
      <c r="BV94" s="247"/>
      <c r="BW94" s="247"/>
      <c r="BX94" s="247"/>
      <c r="BY94" s="247"/>
      <c r="BZ94" s="247"/>
      <c r="CA94" s="219" t="s">
        <v>224</v>
      </c>
    </row>
    <row r="95" spans="1:85" ht="16.5" x14ac:dyDescent="0.35">
      <c r="B95" s="32" t="s">
        <v>33</v>
      </c>
      <c r="C95" s="35">
        <f>(ABS(C91)+ABS(C93))*SIGN(C91)</f>
        <v>24.631</v>
      </c>
      <c r="D95" s="37">
        <f t="shared" ref="D95:F96" si="312">(ABS(D91)+ABS(D93))*SIGN(D91)</f>
        <v>-13.984999999999999</v>
      </c>
      <c r="E95" s="35">
        <f t="shared" si="312"/>
        <v>10.044</v>
      </c>
      <c r="F95" s="35">
        <f t="shared" si="312"/>
        <v>-14.900000000000002</v>
      </c>
      <c r="H95" s="136">
        <v>5</v>
      </c>
      <c r="I95" s="63">
        <f>C99</f>
        <v>-284.90129999999999</v>
      </c>
      <c r="J95" s="63">
        <f>C100</f>
        <v>-240.23977999999997</v>
      </c>
      <c r="K95" s="63">
        <f>$J$154</f>
        <v>336.7260171609679</v>
      </c>
      <c r="L95" s="140" t="str">
        <f>IF(ABS(I95)&lt;=K95,"VERIFICA","NON VERIFICA")</f>
        <v>VERIFICA</v>
      </c>
      <c r="M95" s="140" t="str">
        <f>IF(ABS(J95)&lt;=K95,"VERIFICA","NON VERIFICA")</f>
        <v>VERIFICA</v>
      </c>
      <c r="N95" s="63">
        <f>$J$155</f>
        <v>446.90674053554949</v>
      </c>
      <c r="O95" s="99" t="str">
        <f>IF(ABS(I95)&lt;=N95,"VERIFICA","NON VERIFICA")</f>
        <v>VERIFICA</v>
      </c>
      <c r="P95" s="99" t="str">
        <f>IF(ABS(J95)&lt;=N95,"VERIFICA","NON VERIFICA")</f>
        <v>VERIFICA</v>
      </c>
      <c r="Q95" s="136">
        <v>5</v>
      </c>
      <c r="R95" s="141">
        <f>C103</f>
        <v>10.335907847535752</v>
      </c>
      <c r="S95" s="141">
        <f>C104</f>
        <v>8.3299035159500292</v>
      </c>
      <c r="T95" s="268">
        <f>C105</f>
        <v>8.3299035159500292</v>
      </c>
      <c r="U95" s="136">
        <v>5</v>
      </c>
      <c r="V95" s="141">
        <f>3*fi!$B$6+1*fi!$B$8</f>
        <v>9.1688000000000009</v>
      </c>
      <c r="W95" s="73" t="s">
        <v>102</v>
      </c>
      <c r="X95" s="141">
        <f>4*fi!$B$6+1*fi!$B$8</f>
        <v>11.178400000000002</v>
      </c>
      <c r="Y95" s="73" t="s">
        <v>104</v>
      </c>
      <c r="Z95" s="141">
        <f>30*70*1.4/450</f>
        <v>6.5333333333333332</v>
      </c>
      <c r="AA95" s="141" t="s">
        <v>96</v>
      </c>
      <c r="AB95" s="141">
        <f>X95+30*70*(3.5/450)</f>
        <v>27.511733333333332</v>
      </c>
      <c r="AC95" s="141" t="s">
        <v>96</v>
      </c>
      <c r="AD95" s="263" t="str">
        <f>IF((25*V95)/100&lt;=X95,"VERIFICA","NON VERIFICA")</f>
        <v>VERIFICA</v>
      </c>
      <c r="AE95" s="263"/>
      <c r="AF95" s="324" t="str">
        <f>IF((50*V95)/100&lt;=X95,"VERIFICA","NON VERIFICA")</f>
        <v>VERIFICA</v>
      </c>
      <c r="AG95" s="262"/>
      <c r="AH95" s="74">
        <f>(V95*100*391.3)/(30*10*($B$157)*10*14.17)</f>
        <v>0.127875488833287</v>
      </c>
      <c r="AI95" s="74">
        <f>X95/V95</f>
        <v>1.2191780821917808</v>
      </c>
      <c r="AJ95" s="74">
        <f>0.0035*AI95/0.00196</f>
        <v>2.1771037181996085</v>
      </c>
      <c r="AK95" s="177">
        <v>0.81</v>
      </c>
      <c r="AL95" s="178">
        <f>(AH95/(2*AK95))*((1-AJ95)+SQRT((1-AJ95)^2+(4*AK95*AJ95*0.04)/(AH95*(0.7-0.04))))*(0.7-0.04)</f>
        <v>5.1964768415409805E-2</v>
      </c>
      <c r="AM95" s="179">
        <f>(AL95-0.04)*0.0035/AL95</f>
        <v>8.0586695045322407E-4</v>
      </c>
      <c r="AN95" s="179">
        <v>1.9599999999999999E-3</v>
      </c>
      <c r="AO95" s="177" t="str">
        <f>IF(AM95&lt;AN95, "VERIFICA","NON VERIFICA")</f>
        <v>VERIFICA</v>
      </c>
      <c r="AP95" s="177">
        <v>0.41599999999999998</v>
      </c>
      <c r="AQ95" s="74">
        <f>(AL95-0.04)*0.0035/(AL95*0.00196)</f>
        <v>0.41115660737409387</v>
      </c>
      <c r="AR95" s="74">
        <f>(V95*100*0.9*391.3*($B$157)*10)*10^-6</f>
        <v>213.11243553599999</v>
      </c>
      <c r="AS95" s="74">
        <f>((V95*100*(($B$157)*10-AP95*AL95*1000)+AQ95*X95*100*(AP95*AL95*1000-0.04*1000))*391.3)*10^-6</f>
        <v>225.7298128086569</v>
      </c>
      <c r="AT95" s="74">
        <f>(X95*100*391.3)/(30*10*($B$157)*10*14.17)</f>
        <v>0.15590299323510334</v>
      </c>
      <c r="AU95" s="74">
        <f>V95/X95</f>
        <v>0.8202247191011236</v>
      </c>
      <c r="AV95" s="74">
        <f>0.0035*AU95/0.00196</f>
        <v>1.4646869983948636</v>
      </c>
      <c r="AW95" s="177">
        <v>0.81</v>
      </c>
      <c r="AX95" s="74">
        <f>(AT95/(2*AW95))*((1-AV95)+SQRT((1-AV95)^2+(4*AW95*AV95*0.04)/(AT95*(0.66))))*(0.66)</f>
        <v>6.1664025570632219E-2</v>
      </c>
      <c r="AY95" s="179">
        <f>(AX95-0.04)*0.0035/AX95</f>
        <v>1.2296324931034724E-3</v>
      </c>
      <c r="AZ95" s="179">
        <v>1.9599999999999999E-3</v>
      </c>
      <c r="BA95" s="177" t="str">
        <f>IF(AY95&lt;AZ95, "VERIFICA","NON VERIFICA")</f>
        <v>VERIFICA</v>
      </c>
      <c r="BB95" s="177">
        <v>0.41599999999999998</v>
      </c>
      <c r="BC95" s="74">
        <f>(AX95-0.04)*0.0035/(AX95*0.00196)</f>
        <v>0.62736351688952674</v>
      </c>
      <c r="BD95" s="74">
        <f>(X95*100*0.9*391.3*($B$157)*10)*10^-6</f>
        <v>259.82201044800007</v>
      </c>
      <c r="BE95" s="74">
        <f>((X95*100*(($B$157)*10-BB95*AX95*1000)+BC95*V95*100*(BB95*AX95*1000-0.04*1000))*391.3)*10^-6</f>
        <v>274.24112847010576</v>
      </c>
      <c r="BF95" s="337">
        <f>K12</f>
        <v>14.400000000000002</v>
      </c>
      <c r="BG95" s="194">
        <f t="shared" ref="BG95:BG98" si="313">BE95</f>
        <v>274.24112847010576</v>
      </c>
      <c r="BH95" s="74">
        <f t="shared" ref="BH95:BH98" si="314">AS95</f>
        <v>225.7298128086569</v>
      </c>
      <c r="BI95" s="325">
        <f>(BF95*$AT$2/2)+(BH95+ABS(BG96))/$AT$2</f>
        <v>120.08587683493921</v>
      </c>
      <c r="BJ95" s="325">
        <f>(BF95*$AT$2/2)+(ABS(BG95)+BH96)/$AT$2</f>
        <v>130.51841783740133</v>
      </c>
      <c r="BK95" s="325">
        <f>MAX(ABS(F13),ABS(F12))</f>
        <v>54.491999999999997</v>
      </c>
      <c r="BL95" s="327">
        <f>MAX(BI95,BJ95,BK95)</f>
        <v>130.51841783740133</v>
      </c>
      <c r="BM95" s="285">
        <f>BL95*10/(0.9*(0.66)*391.3*2)</f>
        <v>2.8076664471919401</v>
      </c>
      <c r="BN95" s="287">
        <v>8</v>
      </c>
      <c r="BO95" s="285">
        <f>fi!$B$2</f>
        <v>0.50240000000000007</v>
      </c>
      <c r="BP95" s="247">
        <f>0.66/4</f>
        <v>0.16500000000000001</v>
      </c>
      <c r="BQ95" s="247">
        <f>0.225</f>
        <v>0.22500000000000001</v>
      </c>
      <c r="BR95" s="247">
        <f>8*0.016</f>
        <v>0.128</v>
      </c>
      <c r="BS95" s="247">
        <f>24*0.008</f>
        <v>0.192</v>
      </c>
      <c r="BT95" s="247">
        <f>MIN(BP95:BS96)</f>
        <v>0.128</v>
      </c>
      <c r="BU95" s="240" t="str">
        <f>IF(BL95&lt;=$J$156,"VERIFICA","NON VERIFICA")</f>
        <v>VERIFICA</v>
      </c>
      <c r="BV95" s="240"/>
      <c r="BW95" s="240"/>
      <c r="BX95" s="240" t="str">
        <f>IF(BL95&lt;=$V$159,"VERIFICA","NON VERIFICA")</f>
        <v>VERIFICA</v>
      </c>
      <c r="BY95" s="240"/>
      <c r="BZ95" s="240"/>
      <c r="CA95" s="318">
        <v>20</v>
      </c>
    </row>
    <row r="96" spans="1:85" ht="16.5" x14ac:dyDescent="0.35">
      <c r="B96" s="32" t="s">
        <v>34</v>
      </c>
      <c r="C96" s="35">
        <f>(ABS(C92)+ABS(C94))*SIGN(C92)</f>
        <v>239.28300000000002</v>
      </c>
      <c r="D96" s="37">
        <f t="shared" si="312"/>
        <v>-135.827</v>
      </c>
      <c r="E96" s="35">
        <f t="shared" si="312"/>
        <v>97.358000000000004</v>
      </c>
      <c r="F96" s="35">
        <f t="shared" si="312"/>
        <v>-144.56799999999998</v>
      </c>
      <c r="H96" s="136">
        <v>12</v>
      </c>
      <c r="I96" s="63">
        <f>D98</f>
        <v>-164.0575</v>
      </c>
      <c r="J96" s="63">
        <f>D100</f>
        <v>-147.85338999999996</v>
      </c>
      <c r="K96" s="63">
        <f t="shared" ref="K96:K98" si="315">$J$154</f>
        <v>336.7260171609679</v>
      </c>
      <c r="L96" s="140" t="str">
        <f>IF(ABS(I96)&lt;=K96,"VERIFICA","NON VERIFICA")</f>
        <v>VERIFICA</v>
      </c>
      <c r="M96" s="140" t="str">
        <f t="shared" ref="M96:M98" si="316">IF(ABS(J96)&lt;=K96,"VERIFICA","NON VERIFICA")</f>
        <v>VERIFICA</v>
      </c>
      <c r="N96" s="63">
        <f t="shared" ref="N96:N98" si="317">$J$155</f>
        <v>446.90674053554949</v>
      </c>
      <c r="O96" s="99" t="str">
        <f>IF(ABS(I96)&lt;=N96,"VERIFICA","NON VERIFICA")</f>
        <v>VERIFICA</v>
      </c>
      <c r="P96" s="99" t="str">
        <f t="shared" ref="P96:P97" si="318">IF(ABS(J96)&lt;=N96,"VERIFICA","NON VERIFICA")</f>
        <v>VERIFICA</v>
      </c>
      <c r="Q96" s="136">
        <v>12</v>
      </c>
      <c r="R96" s="141">
        <f>D103</f>
        <v>6.3611405820708127</v>
      </c>
      <c r="S96" s="141">
        <f>D104</f>
        <v>4.7272447621284801</v>
      </c>
      <c r="T96" s="268"/>
      <c r="U96" s="136">
        <v>12</v>
      </c>
      <c r="V96" s="235">
        <f>2*fi!$B$6+1*fi!$B$8</f>
        <v>7.1592000000000002</v>
      </c>
      <c r="W96" s="73" t="s">
        <v>101</v>
      </c>
      <c r="X96" s="141">
        <f>2*fi!$B$6+1*fi!$B$8</f>
        <v>7.1592000000000002</v>
      </c>
      <c r="Y96" s="73" t="s">
        <v>101</v>
      </c>
      <c r="Z96" s="141">
        <f t="shared" ref="Z96:Z98" si="319">30*70*1.4/450</f>
        <v>6.5333333333333332</v>
      </c>
      <c r="AA96" s="141" t="s">
        <v>96</v>
      </c>
      <c r="AB96" s="141">
        <f t="shared" ref="AB96:AB98" si="320">X96+30*70*(3.5/450)</f>
        <v>23.492533333333334</v>
      </c>
      <c r="AC96" s="141" t="s">
        <v>96</v>
      </c>
      <c r="AD96" s="263" t="str">
        <f>IF((25*V96)/100&lt;=X96,"VERIFICA","NON VERIFICA")</f>
        <v>VERIFICA</v>
      </c>
      <c r="AE96" s="263"/>
      <c r="AF96" s="295" t="str">
        <f>IF((50*V96)/100&lt;=X96,"VERIFICA","NON VERIFICA")</f>
        <v>VERIFICA</v>
      </c>
      <c r="AG96" s="315"/>
      <c r="AH96" s="74">
        <f t="shared" ref="AH96:AH98" si="321">(V96*100*391.3)/(30*10*($B$157)*10*14.17)</f>
        <v>9.9847984431470679E-2</v>
      </c>
      <c r="AI96" s="74">
        <f t="shared" ref="AI96:AI98" si="322">X96/V96</f>
        <v>1</v>
      </c>
      <c r="AJ96" s="74">
        <f t="shared" ref="AJ96:AJ97" si="323">0.0035*AI96/0.00196</f>
        <v>1.7857142857142858</v>
      </c>
      <c r="AK96" s="177">
        <v>0.81</v>
      </c>
      <c r="AL96" s="178">
        <f t="shared" ref="AL96:AL98" si="324">(AH96/(2*AK96))*((1-AJ96)+SQRT((1-AJ96)^2+(4*AK96*AJ96*0.04)/(AH96*(0.7-0.04))))*(0.7-0.04)</f>
        <v>5.0698969105359405E-2</v>
      </c>
      <c r="AM96" s="179">
        <f t="shared" ref="AM96:AM98" si="325">(AL96-0.04)*0.0035/AL96</f>
        <v>7.3860262899900749E-4</v>
      </c>
      <c r="AN96" s="179">
        <v>1.9599999999999999E-3</v>
      </c>
      <c r="AO96" s="177" t="str">
        <f t="shared" ref="AO96:AO98" si="326">IF(AM96&lt;AN96, "VERIFICA","NON VERIFICA")</f>
        <v>VERIFICA</v>
      </c>
      <c r="AP96" s="177">
        <v>0.41599999999999998</v>
      </c>
      <c r="AQ96" s="74">
        <f>(AL96-0.04)*0.0035/(AL96*0.00196)</f>
        <v>0.37683807601990182</v>
      </c>
      <c r="AR96" s="74">
        <f t="shared" ref="AR96:AR98" si="327">(V96*100*0.9*391.3*($B$157)*10)*10^-6</f>
        <v>166.40286062400003</v>
      </c>
      <c r="AS96" s="74">
        <f t="shared" ref="AS96:AS98" si="328">((V96*100*(($B$157)*10-AP96*AL96*1000)+AQ96*X96*100*(AP96*AL96*1000-0.04*1000))*391.3)*10^-6</f>
        <v>176.98751447381036</v>
      </c>
      <c r="AT96" s="74">
        <f t="shared" ref="AT96:AT98" si="329">(X96*100*391.3)/(30*10*($B$157)*10*14.17)</f>
        <v>9.9847984431470679E-2</v>
      </c>
      <c r="AU96" s="74">
        <f t="shared" ref="AU96:AU98" si="330">V96/X96</f>
        <v>1</v>
      </c>
      <c r="AV96" s="74">
        <f t="shared" ref="AV96:AV98" si="331">0.0035*AU96/0.00196</f>
        <v>1.7857142857142858</v>
      </c>
      <c r="AW96" s="177">
        <v>0.81</v>
      </c>
      <c r="AX96" s="74">
        <f t="shared" ref="AX96:AX98" si="332">(AT96/(2*AW96))*((1-AV96)+SQRT((1-AV96)^2+(4*AW96*AV96*0.04)/(AT96*(0.66))))*(0.66)</f>
        <v>5.0698969105359412E-2</v>
      </c>
      <c r="AY96" s="179">
        <f t="shared" ref="AY96:AY98" si="333">(AX96-0.04)*0.0035/AX96</f>
        <v>7.3860262899900792E-4</v>
      </c>
      <c r="AZ96" s="179">
        <v>1.9599999999999999E-3</v>
      </c>
      <c r="BA96" s="177" t="str">
        <f t="shared" ref="BA96:BA98" si="334">IF(AY96&lt;AZ96, "VERIFICA","NON VERIFICA")</f>
        <v>VERIFICA</v>
      </c>
      <c r="BB96" s="177">
        <v>0.41599999999999998</v>
      </c>
      <c r="BC96" s="74">
        <f t="shared" ref="BC96:BC98" si="335">(AX96-0.04)*0.0035/(AX96*0.00196)</f>
        <v>0.37683807601990205</v>
      </c>
      <c r="BD96" s="74">
        <f t="shared" ref="BD96:BD98" si="336">(X96*100*0.9*391.3*($B$157)*10)*10^-6</f>
        <v>166.40286062400003</v>
      </c>
      <c r="BE96" s="74">
        <f t="shared" ref="BE96:BE98" si="337">((X96*100*(($B$157)*10-BB96*AX96*1000)+BC96*V96*100*(BB96*AX96*1000-0.04*1000))*391.3)*10^-6</f>
        <v>176.98751447381036</v>
      </c>
      <c r="BF96" s="338"/>
      <c r="BG96" s="194">
        <f t="shared" si="313"/>
        <v>176.98751447381036</v>
      </c>
      <c r="BH96" s="74">
        <f t="shared" si="314"/>
        <v>176.98751447381036</v>
      </c>
      <c r="BI96" s="326"/>
      <c r="BJ96" s="326"/>
      <c r="BK96" s="326"/>
      <c r="BL96" s="327"/>
      <c r="BM96" s="285"/>
      <c r="BN96" s="287"/>
      <c r="BO96" s="285"/>
      <c r="BP96" s="247"/>
      <c r="BQ96" s="247"/>
      <c r="BR96" s="247"/>
      <c r="BS96" s="247"/>
      <c r="BT96" s="247"/>
      <c r="BU96" s="240" t="str">
        <f>IF(BL96&lt;=$J$156,"VERIFICA","NON VERIFICA")</f>
        <v>VERIFICA</v>
      </c>
      <c r="BV96" s="240"/>
      <c r="BW96" s="240"/>
      <c r="BX96" s="240" t="str">
        <f t="shared" ref="BX96:BX98" si="338">IF(BL96&lt;=$V$159,"VERIFICA","NON VERIFICA")</f>
        <v>VERIFICA</v>
      </c>
      <c r="BY96" s="240"/>
      <c r="BZ96" s="240"/>
      <c r="CA96" s="318"/>
    </row>
    <row r="97" spans="1:85" ht="16.5" x14ac:dyDescent="0.35">
      <c r="B97" s="32" t="s">
        <v>75</v>
      </c>
      <c r="C97" s="35">
        <f>(ABS(C96)+0.3*ABS(C95))*SIGN(C96)</f>
        <v>246.67230000000001</v>
      </c>
      <c r="D97" s="37">
        <f>(ABS(D96)+0.3*ABS(D95))*SIGN(D96)</f>
        <v>-140.02250000000001</v>
      </c>
      <c r="E97" s="35">
        <f>(ABS(E96)+0.3*ABS(E95))*SIGN(E96)</f>
        <v>100.3712</v>
      </c>
      <c r="F97" s="35">
        <f>(ABS(F96)+0.3*ABS(F95))*SIGN(F96)</f>
        <v>-149.03799999999998</v>
      </c>
      <c r="H97" s="137">
        <v>12</v>
      </c>
      <c r="I97" s="138">
        <f>E99</f>
        <v>-125.0492</v>
      </c>
      <c r="J97" s="138">
        <f>E100</f>
        <v>-113.19052999999997</v>
      </c>
      <c r="K97" s="63">
        <f t="shared" si="315"/>
        <v>336.7260171609679</v>
      </c>
      <c r="L97" s="140" t="str">
        <f>IF(ABS(I97)&lt;=K97,"VERIFICA","NON VERIFICA")</f>
        <v>VERIFICA</v>
      </c>
      <c r="M97" s="140" t="str">
        <f t="shared" si="316"/>
        <v>VERIFICA</v>
      </c>
      <c r="N97" s="63">
        <f t="shared" si="317"/>
        <v>446.90674053554949</v>
      </c>
      <c r="O97" s="99" t="str">
        <f>IF(ABS(I97)&lt;=N97,"VERIFICA","NON VERIFICA")</f>
        <v>VERIFICA</v>
      </c>
      <c r="P97" s="99" t="str">
        <f t="shared" si="318"/>
        <v>VERIFICA</v>
      </c>
      <c r="Q97" s="137">
        <v>12</v>
      </c>
      <c r="R97" s="68">
        <f>E103</f>
        <v>4.8698299977369732</v>
      </c>
      <c r="S97" s="68">
        <f>E104</f>
        <v>3.1355758797619262</v>
      </c>
      <c r="T97" s="254">
        <f>E105</f>
        <v>5.578698218233102</v>
      </c>
      <c r="U97" s="137">
        <v>12</v>
      </c>
      <c r="V97" s="141">
        <f>2*fi!$B$6+1*fi!$B$8</f>
        <v>7.1592000000000002</v>
      </c>
      <c r="W97" s="73" t="s">
        <v>101</v>
      </c>
      <c r="X97" s="141">
        <f>2*fi!$B$6+1*fi!$B$8</f>
        <v>7.1592000000000002</v>
      </c>
      <c r="Y97" s="73" t="s">
        <v>101</v>
      </c>
      <c r="Z97" s="141">
        <f t="shared" si="319"/>
        <v>6.5333333333333332</v>
      </c>
      <c r="AA97" s="141" t="s">
        <v>96</v>
      </c>
      <c r="AB97" s="141">
        <f t="shared" si="320"/>
        <v>23.492533333333334</v>
      </c>
      <c r="AC97" s="141" t="s">
        <v>96</v>
      </c>
      <c r="AD97" s="263" t="str">
        <f>IF((25*V97)/100&lt;=X97,"VERIFICA","NON VERIFICA")</f>
        <v>VERIFICA</v>
      </c>
      <c r="AE97" s="263"/>
      <c r="AF97" s="295" t="str">
        <f>IF((50*V97)/100&lt;=X97,"VERIFICA","NON VERIFICA")</f>
        <v>VERIFICA</v>
      </c>
      <c r="AG97" s="315"/>
      <c r="AH97" s="74">
        <f t="shared" si="321"/>
        <v>9.9847984431470679E-2</v>
      </c>
      <c r="AI97" s="74">
        <f t="shared" si="322"/>
        <v>1</v>
      </c>
      <c r="AJ97" s="74">
        <f t="shared" si="323"/>
        <v>1.7857142857142858</v>
      </c>
      <c r="AK97" s="177">
        <v>0.81</v>
      </c>
      <c r="AL97" s="178">
        <f t="shared" si="324"/>
        <v>5.0698969105359405E-2</v>
      </c>
      <c r="AM97" s="179">
        <f t="shared" si="325"/>
        <v>7.3860262899900749E-4</v>
      </c>
      <c r="AN97" s="179">
        <v>1.9599999999999999E-3</v>
      </c>
      <c r="AO97" s="177" t="str">
        <f t="shared" si="326"/>
        <v>VERIFICA</v>
      </c>
      <c r="AP97" s="177">
        <v>0.41599999999999998</v>
      </c>
      <c r="AQ97" s="74">
        <f>(AL97-0.04)*0.0035/(AL97*0.00196)</f>
        <v>0.37683807601990182</v>
      </c>
      <c r="AR97" s="74">
        <f t="shared" si="327"/>
        <v>166.40286062400003</v>
      </c>
      <c r="AS97" s="74">
        <f t="shared" si="328"/>
        <v>176.98751447381036</v>
      </c>
      <c r="AT97" s="74">
        <f t="shared" si="329"/>
        <v>9.9847984431470679E-2</v>
      </c>
      <c r="AU97" s="74">
        <f t="shared" si="330"/>
        <v>1</v>
      </c>
      <c r="AV97" s="74">
        <f t="shared" si="331"/>
        <v>1.7857142857142858</v>
      </c>
      <c r="AW97" s="177">
        <v>0.81</v>
      </c>
      <c r="AX97" s="74">
        <f t="shared" si="332"/>
        <v>5.0698969105359412E-2</v>
      </c>
      <c r="AY97" s="179">
        <f t="shared" si="333"/>
        <v>7.3860262899900792E-4</v>
      </c>
      <c r="AZ97" s="179">
        <v>1.9599999999999999E-3</v>
      </c>
      <c r="BA97" s="177" t="str">
        <f t="shared" si="334"/>
        <v>VERIFICA</v>
      </c>
      <c r="BB97" s="177">
        <v>0.41599999999999998</v>
      </c>
      <c r="BC97" s="74">
        <f t="shared" si="335"/>
        <v>0.37683807601990205</v>
      </c>
      <c r="BD97" s="74">
        <f t="shared" si="336"/>
        <v>166.40286062400003</v>
      </c>
      <c r="BE97" s="74">
        <f t="shared" si="337"/>
        <v>176.98751447381036</v>
      </c>
      <c r="BF97" s="325">
        <f>K32</f>
        <v>11.5</v>
      </c>
      <c r="BG97" s="194">
        <f t="shared" si="313"/>
        <v>176.98751447381036</v>
      </c>
      <c r="BH97" s="74">
        <f t="shared" si="314"/>
        <v>176.98751447381036</v>
      </c>
      <c r="BI97" s="325">
        <f>(BF97*$AT$3/2)+(BH97+ABS(BG98))/$AT$3</f>
        <v>101.34479769742099</v>
      </c>
      <c r="BJ97" s="325">
        <f>(BF97*$AT$3/2)+(ABS(BG97)+BH98)/$AT$3</f>
        <v>101.34479769742099</v>
      </c>
      <c r="BK97" s="325">
        <f>MAX(ABS(F33),ABS(F32))</f>
        <v>47.911000000000001</v>
      </c>
      <c r="BL97" s="327">
        <f>MAX(BI97,BJ97,BK97)</f>
        <v>101.34479769742099</v>
      </c>
      <c r="BM97" s="285">
        <f>BL97*10/(0.9*(0.66)*391.3*2)</f>
        <v>2.1800937584685118</v>
      </c>
      <c r="BN97" s="287">
        <v>8</v>
      </c>
      <c r="BO97" s="285">
        <f>fi!$B$2</f>
        <v>0.50240000000000007</v>
      </c>
      <c r="BP97" s="247">
        <f>0.66/4</f>
        <v>0.16500000000000001</v>
      </c>
      <c r="BQ97" s="247">
        <f t="shared" ref="BQ97" si="339">0.225</f>
        <v>0.22500000000000001</v>
      </c>
      <c r="BR97" s="247">
        <f t="shared" ref="BR97" si="340">8*0.016</f>
        <v>0.128</v>
      </c>
      <c r="BS97" s="247">
        <f t="shared" ref="BS97" si="341">24*0.008</f>
        <v>0.192</v>
      </c>
      <c r="BT97" s="247">
        <f t="shared" ref="BT97" si="342">MIN(BP97:BS97)</f>
        <v>0.128</v>
      </c>
      <c r="BU97" s="240" t="str">
        <f>IF(BL97&lt;=$J$156,"VERIFICA","NON VERIFICA")</f>
        <v>VERIFICA</v>
      </c>
      <c r="BV97" s="240"/>
      <c r="BW97" s="240"/>
      <c r="BX97" s="240" t="str">
        <f t="shared" si="338"/>
        <v>VERIFICA</v>
      </c>
      <c r="BY97" s="240"/>
      <c r="BZ97" s="240"/>
      <c r="CA97" s="318">
        <v>20</v>
      </c>
    </row>
    <row r="98" spans="1:85" ht="16.5" x14ac:dyDescent="0.35">
      <c r="B98" s="32" t="s">
        <v>37</v>
      </c>
      <c r="C98" s="35">
        <f>C90+C97</f>
        <v>208.44330000000002</v>
      </c>
      <c r="D98" s="37">
        <f t="shared" ref="D98:F98" si="343">D90+D97</f>
        <v>-164.0575</v>
      </c>
      <c r="E98" s="35">
        <f t="shared" si="343"/>
        <v>75.693200000000004</v>
      </c>
      <c r="F98" s="35">
        <f t="shared" si="343"/>
        <v>-165.08799999999999</v>
      </c>
      <c r="H98" s="137">
        <v>19</v>
      </c>
      <c r="I98" s="138">
        <f>F98</f>
        <v>-165.08799999999999</v>
      </c>
      <c r="J98" s="138">
        <f>F100</f>
        <v>-153.73336</v>
      </c>
      <c r="K98" s="63">
        <f t="shared" si="315"/>
        <v>336.7260171609679</v>
      </c>
      <c r="L98" s="140" t="str">
        <f>IF(ABS(I98)&lt;=K98,"VERIFICA","NON VERIFICA")</f>
        <v>VERIFICA</v>
      </c>
      <c r="M98" s="140" t="str">
        <f t="shared" si="316"/>
        <v>VERIFICA</v>
      </c>
      <c r="N98" s="63">
        <f t="shared" si="317"/>
        <v>446.90674053554949</v>
      </c>
      <c r="O98" s="99" t="str">
        <f>IF(ABS(I98)&lt;=N98,"VERIFICA","NON VERIFICA")</f>
        <v>VERIFICA</v>
      </c>
      <c r="P98" s="99" t="str">
        <f>IF(ABS(J98)&lt;=N98,"VERIFICA","NON VERIFICA")</f>
        <v>VERIFICA</v>
      </c>
      <c r="Q98" s="137">
        <v>19</v>
      </c>
      <c r="R98" s="68">
        <f>F103</f>
        <v>6.614116288534893</v>
      </c>
      <c r="S98" s="68">
        <f>F104</f>
        <v>5.578698218233102</v>
      </c>
      <c r="T98" s="257"/>
      <c r="U98" s="137">
        <v>19</v>
      </c>
      <c r="V98" s="141">
        <f>2*fi!$B$6+1*fi!$B$8</f>
        <v>7.1592000000000002</v>
      </c>
      <c r="W98" s="73" t="s">
        <v>101</v>
      </c>
      <c r="X98" s="141">
        <f>2*fi!$B$6+1*fi!$B$8</f>
        <v>7.1592000000000002</v>
      </c>
      <c r="Y98" s="73" t="s">
        <v>101</v>
      </c>
      <c r="Z98" s="141">
        <f t="shared" si="319"/>
        <v>6.5333333333333332</v>
      </c>
      <c r="AA98" s="141" t="s">
        <v>96</v>
      </c>
      <c r="AB98" s="141">
        <f t="shared" si="320"/>
        <v>23.492533333333334</v>
      </c>
      <c r="AC98" s="141" t="s">
        <v>96</v>
      </c>
      <c r="AD98" s="263" t="str">
        <f>IF((25*V98)/100&lt;=X98,"VERIFICA","NON VERIFICA")</f>
        <v>VERIFICA</v>
      </c>
      <c r="AE98" s="263"/>
      <c r="AF98" s="263" t="str">
        <f>IF((50*V98)/100&lt;=X98,"VERIFICA","NON VERIFICA")</f>
        <v>VERIFICA</v>
      </c>
      <c r="AG98" s="263"/>
      <c r="AH98" s="74">
        <f t="shared" si="321"/>
        <v>9.9847984431470679E-2</v>
      </c>
      <c r="AI98" s="74">
        <f t="shared" si="322"/>
        <v>1</v>
      </c>
      <c r="AJ98" s="74">
        <f>0.0035*AI98/0.00196</f>
        <v>1.7857142857142858</v>
      </c>
      <c r="AK98" s="177">
        <v>0.81</v>
      </c>
      <c r="AL98" s="178">
        <f t="shared" si="324"/>
        <v>5.0698969105359405E-2</v>
      </c>
      <c r="AM98" s="179">
        <f t="shared" si="325"/>
        <v>7.3860262899900749E-4</v>
      </c>
      <c r="AN98" s="179">
        <v>1.9599999999999999E-3</v>
      </c>
      <c r="AO98" s="177" t="str">
        <f t="shared" si="326"/>
        <v>VERIFICA</v>
      </c>
      <c r="AP98" s="177">
        <v>0.41599999999999998</v>
      </c>
      <c r="AQ98" s="74">
        <f>(AL98-0.04)*0.0035/(AL98*0.00196)</f>
        <v>0.37683807601990182</v>
      </c>
      <c r="AR98" s="74">
        <f t="shared" si="327"/>
        <v>166.40286062400003</v>
      </c>
      <c r="AS98" s="74">
        <f t="shared" si="328"/>
        <v>176.98751447381036</v>
      </c>
      <c r="AT98" s="74">
        <f t="shared" si="329"/>
        <v>9.9847984431470679E-2</v>
      </c>
      <c r="AU98" s="74">
        <f t="shared" si="330"/>
        <v>1</v>
      </c>
      <c r="AV98" s="74">
        <f t="shared" si="331"/>
        <v>1.7857142857142858</v>
      </c>
      <c r="AW98" s="177">
        <v>0.81</v>
      </c>
      <c r="AX98" s="74">
        <f t="shared" si="332"/>
        <v>5.0698969105359412E-2</v>
      </c>
      <c r="AY98" s="179">
        <f t="shared" si="333"/>
        <v>7.3860262899900792E-4</v>
      </c>
      <c r="AZ98" s="179">
        <v>1.9599999999999999E-3</v>
      </c>
      <c r="BA98" s="177" t="str">
        <f t="shared" si="334"/>
        <v>VERIFICA</v>
      </c>
      <c r="BB98" s="177">
        <v>0.41599999999999998</v>
      </c>
      <c r="BC98" s="74">
        <f t="shared" si="335"/>
        <v>0.37683807601990205</v>
      </c>
      <c r="BD98" s="74">
        <f t="shared" si="336"/>
        <v>166.40286062400003</v>
      </c>
      <c r="BE98" s="74">
        <f t="shared" si="337"/>
        <v>176.98751447381036</v>
      </c>
      <c r="BF98" s="326"/>
      <c r="BG98" s="194">
        <f t="shared" si="313"/>
        <v>176.98751447381036</v>
      </c>
      <c r="BH98" s="74">
        <f t="shared" si="314"/>
        <v>176.98751447381036</v>
      </c>
      <c r="BI98" s="326"/>
      <c r="BJ98" s="326"/>
      <c r="BK98" s="326"/>
      <c r="BL98" s="327"/>
      <c r="BM98" s="285"/>
      <c r="BN98" s="287"/>
      <c r="BO98" s="285"/>
      <c r="BP98" s="247"/>
      <c r="BQ98" s="247"/>
      <c r="BR98" s="247"/>
      <c r="BS98" s="247"/>
      <c r="BT98" s="247"/>
      <c r="BU98" s="240" t="str">
        <f>IF(BL98&lt;=$J$156,"VERIFICA","NON VERIFICA")</f>
        <v>VERIFICA</v>
      </c>
      <c r="BV98" s="240"/>
      <c r="BW98" s="240"/>
      <c r="BX98" s="240" t="str">
        <f t="shared" si="338"/>
        <v>VERIFICA</v>
      </c>
      <c r="BY98" s="240"/>
      <c r="BZ98" s="240"/>
      <c r="CA98" s="318"/>
    </row>
    <row r="99" spans="1:85" x14ac:dyDescent="0.25">
      <c r="B99" s="32" t="s">
        <v>38</v>
      </c>
      <c r="C99" s="35">
        <f>C90-C97</f>
        <v>-284.90129999999999</v>
      </c>
      <c r="D99" s="37">
        <f t="shared" ref="D99:F99" si="344">D90-D97</f>
        <v>115.98750000000001</v>
      </c>
      <c r="E99" s="35">
        <f t="shared" si="344"/>
        <v>-125.0492</v>
      </c>
      <c r="F99" s="35">
        <f t="shared" si="344"/>
        <v>132.98799999999997</v>
      </c>
      <c r="BU99" s="186"/>
      <c r="BV99" s="186"/>
      <c r="BW99" s="186"/>
      <c r="BX99" s="186"/>
      <c r="BY99" s="186"/>
      <c r="BZ99" s="216"/>
      <c r="CA99" s="216"/>
      <c r="CB99" s="216"/>
      <c r="CC99" s="186"/>
      <c r="CD99" s="186"/>
      <c r="CE99" s="186"/>
      <c r="CF99" s="186"/>
      <c r="CG99" s="186"/>
    </row>
    <row r="100" spans="1:85" x14ac:dyDescent="0.25">
      <c r="A100" s="44" t="s">
        <v>52</v>
      </c>
      <c r="B100" s="45" t="s">
        <v>53</v>
      </c>
      <c r="C100" s="46">
        <f>MIN(O11:O13)</f>
        <v>-240.23977999999997</v>
      </c>
      <c r="D100" s="47">
        <f>MIN(AL11:AL13)</f>
        <v>-147.85338999999996</v>
      </c>
      <c r="E100" s="46">
        <f>MIN(O31:O33)</f>
        <v>-113.19052999999997</v>
      </c>
      <c r="F100" s="47">
        <f>MIN(AL31:AL33)</f>
        <v>-153.73336</v>
      </c>
      <c r="BU100" s="186"/>
      <c r="BV100" s="186"/>
      <c r="BW100" s="186"/>
      <c r="BX100" s="186"/>
      <c r="BY100" s="186"/>
      <c r="BZ100" s="216"/>
      <c r="CA100" s="216"/>
      <c r="CB100" s="216"/>
      <c r="CC100" s="186"/>
      <c r="CD100" s="186"/>
      <c r="CE100" s="186"/>
      <c r="CF100" s="186"/>
      <c r="CG100" s="186"/>
    </row>
    <row r="101" spans="1:85" x14ac:dyDescent="0.25">
      <c r="A101" s="49"/>
      <c r="B101" s="45" t="s">
        <v>54</v>
      </c>
      <c r="C101" s="46">
        <f>MAX(O11:O13)</f>
        <v>193.61378000000005</v>
      </c>
      <c r="D101" s="47">
        <f>MAX(AL11:AL13)</f>
        <v>109.87638999999993</v>
      </c>
      <c r="E101" s="46">
        <f>MAX(O31:O33)</f>
        <v>72.880880000000005</v>
      </c>
      <c r="F101" s="47">
        <f>MAX(AL31:AL33)</f>
        <v>129.66691</v>
      </c>
      <c r="BP101" s="186"/>
      <c r="BQ101" s="186"/>
      <c r="BR101" s="186"/>
      <c r="BS101" s="186"/>
      <c r="BT101" s="186"/>
      <c r="BU101" s="186"/>
      <c r="BV101" s="186"/>
      <c r="BW101" s="186"/>
      <c r="BX101" s="186"/>
      <c r="BY101" s="186"/>
      <c r="BZ101" s="216"/>
      <c r="CA101" s="216"/>
      <c r="CB101" s="216"/>
      <c r="CC101" s="186"/>
      <c r="CD101" s="186"/>
      <c r="CE101" s="186"/>
      <c r="CF101" s="186"/>
      <c r="CG101" s="186"/>
    </row>
    <row r="102" spans="1:85" x14ac:dyDescent="0.25">
      <c r="C102" s="24">
        <f>MAX(O11:AL13)</f>
        <v>193.61378000000005</v>
      </c>
      <c r="D102" s="25"/>
      <c r="E102" s="259">
        <f>MAX(O31:AL33)</f>
        <v>129.66691</v>
      </c>
      <c r="F102" s="259"/>
      <c r="BP102" s="186"/>
      <c r="BQ102" s="186"/>
      <c r="BR102" s="186"/>
      <c r="BS102" s="186"/>
      <c r="BT102" s="186"/>
      <c r="BU102" s="186"/>
      <c r="BV102" s="186"/>
      <c r="BW102" s="186"/>
      <c r="BX102" s="186"/>
      <c r="BY102" s="186"/>
      <c r="BZ102" s="216"/>
      <c r="CA102" s="216"/>
      <c r="CB102" s="216"/>
      <c r="CC102" s="186"/>
      <c r="CD102" s="186"/>
      <c r="CE102" s="186"/>
      <c r="CF102" s="186"/>
      <c r="CG102" s="186"/>
    </row>
    <row r="103" spans="1:85" x14ac:dyDescent="0.25">
      <c r="B103" s="26" t="s">
        <v>55</v>
      </c>
      <c r="C103" s="27">
        <f t="shared" ref="C103:F104" si="345">ABS(C100*$B$158)</f>
        <v>10.335907847535752</v>
      </c>
      <c r="D103" s="27">
        <f t="shared" si="345"/>
        <v>6.3611405820708127</v>
      </c>
      <c r="E103" s="27">
        <f t="shared" si="345"/>
        <v>4.8698299977369732</v>
      </c>
      <c r="F103" s="27">
        <f t="shared" si="345"/>
        <v>6.614116288534893</v>
      </c>
      <c r="BP103" s="186"/>
      <c r="BQ103" s="186"/>
      <c r="BR103" s="186"/>
      <c r="BS103" s="186"/>
      <c r="BT103" s="186"/>
      <c r="BU103" s="186"/>
      <c r="BV103" s="186"/>
      <c r="BW103" s="186"/>
      <c r="BX103" s="186"/>
      <c r="BY103" s="186"/>
      <c r="BZ103" s="216"/>
      <c r="CA103" s="216"/>
      <c r="CB103" s="216"/>
      <c r="CC103" s="186"/>
      <c r="CD103" s="186"/>
      <c r="CE103" s="186"/>
      <c r="CF103" s="186"/>
      <c r="CG103" s="186"/>
    </row>
    <row r="104" spans="1:85" x14ac:dyDescent="0.25">
      <c r="B104" s="26" t="s">
        <v>56</v>
      </c>
      <c r="C104" s="27">
        <f t="shared" si="345"/>
        <v>8.3299035159500292</v>
      </c>
      <c r="D104" s="27">
        <f t="shared" si="345"/>
        <v>4.7272447621284801</v>
      </c>
      <c r="E104" s="27">
        <f t="shared" si="345"/>
        <v>3.1355758797619262</v>
      </c>
      <c r="F104" s="27">
        <f t="shared" si="345"/>
        <v>5.578698218233102</v>
      </c>
      <c r="BP104" s="186"/>
      <c r="BQ104" s="186"/>
      <c r="BR104" s="186"/>
      <c r="BS104" s="186"/>
      <c r="BT104" s="186"/>
      <c r="BU104" s="186"/>
      <c r="BV104" s="186"/>
      <c r="BW104" s="186"/>
      <c r="BX104" s="186"/>
      <c r="BY104" s="186"/>
      <c r="BZ104" s="216"/>
      <c r="CA104" s="216"/>
      <c r="CB104" s="216"/>
      <c r="CC104" s="186"/>
      <c r="CD104" s="186"/>
      <c r="CE104" s="186"/>
      <c r="CF104" s="186"/>
      <c r="CG104" s="186"/>
    </row>
    <row r="105" spans="1:85" x14ac:dyDescent="0.25">
      <c r="B105" s="56" t="s">
        <v>79</v>
      </c>
      <c r="C105" s="260">
        <f>ABS(C102*$B$158)</f>
        <v>8.3299035159500292</v>
      </c>
      <c r="D105" s="260"/>
      <c r="E105" s="260">
        <f>ABS(E102*$B$158)</f>
        <v>5.578698218233102</v>
      </c>
      <c r="F105" s="260"/>
      <c r="BP105" s="186"/>
      <c r="BQ105" s="186"/>
      <c r="BR105" s="186"/>
      <c r="BS105" s="186"/>
      <c r="BT105" s="186"/>
      <c r="BU105" s="186"/>
      <c r="BV105" s="186"/>
      <c r="BW105" s="186"/>
      <c r="BX105" s="186"/>
      <c r="BY105" s="186"/>
      <c r="BZ105" s="216"/>
      <c r="CA105" s="216"/>
      <c r="CB105" s="216"/>
      <c r="CC105" s="186"/>
      <c r="CD105" s="186"/>
      <c r="CE105" s="186"/>
      <c r="CF105" s="186"/>
      <c r="CG105" s="186"/>
    </row>
    <row r="106" spans="1:85" x14ac:dyDescent="0.25">
      <c r="BP106" s="186"/>
      <c r="BQ106" s="186"/>
      <c r="BR106" s="186"/>
      <c r="BS106" s="186"/>
      <c r="BT106" s="186"/>
      <c r="BU106" s="186"/>
      <c r="BV106" s="186"/>
      <c r="BW106" s="186"/>
      <c r="BX106" s="186"/>
      <c r="BY106" s="186"/>
      <c r="BZ106" s="216"/>
      <c r="CA106" s="216"/>
      <c r="CB106" s="216"/>
      <c r="CC106" s="186"/>
      <c r="CD106" s="186"/>
      <c r="CE106" s="186"/>
      <c r="CF106" s="186"/>
      <c r="CG106" s="186"/>
    </row>
    <row r="107" spans="1:85" x14ac:dyDescent="0.25">
      <c r="A107" t="s">
        <v>66</v>
      </c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216"/>
      <c r="CA107" s="216"/>
      <c r="CB107" s="216"/>
      <c r="CC107" s="186"/>
      <c r="CD107" s="186"/>
      <c r="CE107" s="186"/>
      <c r="CF107" s="186"/>
      <c r="CG107" s="186"/>
    </row>
    <row r="108" spans="1:85" x14ac:dyDescent="0.25">
      <c r="BP108" s="186"/>
      <c r="BQ108" s="186"/>
      <c r="BR108" s="186"/>
      <c r="BS108" s="186"/>
      <c r="BT108" s="186"/>
      <c r="BU108" s="186"/>
      <c r="BV108" s="186"/>
      <c r="BW108" s="186"/>
      <c r="BX108" s="186"/>
      <c r="BY108" s="186"/>
      <c r="BZ108" s="216"/>
      <c r="CA108" s="216"/>
      <c r="CB108" s="216"/>
      <c r="CC108" s="186"/>
      <c r="CD108" s="186"/>
      <c r="CE108" s="186"/>
      <c r="CF108" s="186"/>
      <c r="CG108" s="186"/>
    </row>
    <row r="109" spans="1:85" x14ac:dyDescent="0.25">
      <c r="C109" s="23">
        <v>5</v>
      </c>
      <c r="D109" s="8">
        <v>12</v>
      </c>
      <c r="E109" s="23">
        <v>12</v>
      </c>
      <c r="F109" s="8">
        <v>19</v>
      </c>
      <c r="BP109" s="186"/>
      <c r="BQ109" s="186"/>
      <c r="BR109" s="186"/>
      <c r="BS109" s="186"/>
      <c r="BT109" s="186"/>
      <c r="BU109" s="186"/>
      <c r="BV109" s="186"/>
      <c r="BW109" s="186"/>
      <c r="BX109" s="186"/>
      <c r="BY109" s="186"/>
      <c r="BZ109" s="216"/>
      <c r="CA109" s="216"/>
      <c r="CB109" s="216"/>
      <c r="CC109" s="186"/>
      <c r="CD109" s="186"/>
      <c r="CE109" s="186"/>
      <c r="CF109" s="186"/>
      <c r="CG109" s="186"/>
    </row>
    <row r="110" spans="1:85" x14ac:dyDescent="0.25">
      <c r="A110" s="1">
        <v>1</v>
      </c>
      <c r="B110" s="32" t="s">
        <v>45</v>
      </c>
      <c r="C110" s="1">
        <v>-51.311999999999998</v>
      </c>
      <c r="D110" s="32">
        <v>-34.941000000000003</v>
      </c>
      <c r="E110" s="1">
        <v>-38.933999999999997</v>
      </c>
      <c r="F110" s="1">
        <v>-24.390999999999998</v>
      </c>
      <c r="BP110" s="186"/>
      <c r="BQ110" s="186"/>
      <c r="BR110" s="186"/>
      <c r="BS110" s="186"/>
      <c r="BT110" s="186"/>
      <c r="BU110" s="186"/>
      <c r="BV110" s="186"/>
      <c r="BW110" s="186"/>
      <c r="BX110" s="186"/>
      <c r="BY110" s="186"/>
      <c r="BZ110" s="216"/>
      <c r="CA110" s="216"/>
      <c r="CB110" s="216"/>
      <c r="CC110" s="186"/>
      <c r="CD110" s="186"/>
      <c r="CE110" s="186"/>
      <c r="CF110" s="186"/>
      <c r="CG110" s="186"/>
    </row>
    <row r="111" spans="1:85" x14ac:dyDescent="0.25">
      <c r="A111" s="1">
        <v>2</v>
      </c>
      <c r="B111" s="32" t="s">
        <v>46</v>
      </c>
      <c r="C111" s="1">
        <v>-37.064</v>
      </c>
      <c r="D111" s="32">
        <v>-25.69</v>
      </c>
      <c r="E111" s="1">
        <v>-25.923999999999999</v>
      </c>
      <c r="F111" s="1">
        <v>-16.009</v>
      </c>
      <c r="BP111" s="186"/>
      <c r="BQ111" s="186"/>
      <c r="BR111" s="186"/>
      <c r="BS111" s="186"/>
      <c r="BT111" s="186"/>
      <c r="BU111" s="186"/>
      <c r="BV111" s="186"/>
      <c r="BW111" s="186"/>
      <c r="BX111" s="186"/>
      <c r="BY111" s="186"/>
      <c r="BZ111" s="216"/>
      <c r="CA111" s="216"/>
      <c r="CB111" s="216"/>
      <c r="CC111" s="186"/>
      <c r="CD111" s="186"/>
      <c r="CE111" s="186"/>
      <c r="CF111" s="186"/>
      <c r="CG111" s="186"/>
    </row>
    <row r="112" spans="1:85" x14ac:dyDescent="0.25">
      <c r="A112" s="1">
        <v>3</v>
      </c>
      <c r="B112" s="32" t="s">
        <v>47</v>
      </c>
      <c r="C112" s="1">
        <v>13.464</v>
      </c>
      <c r="D112" s="32">
        <v>-7.8819999999999997</v>
      </c>
      <c r="E112" s="1">
        <v>5.6280000000000001</v>
      </c>
      <c r="F112" s="1">
        <v>-8.2289999999999992</v>
      </c>
      <c r="BP112" s="186"/>
      <c r="BQ112" s="186"/>
      <c r="BR112" s="186"/>
      <c r="BS112" s="186"/>
      <c r="BT112" s="186"/>
      <c r="BU112" s="186"/>
      <c r="BV112" s="186"/>
      <c r="BW112" s="186"/>
      <c r="BX112" s="186"/>
      <c r="BY112" s="186"/>
      <c r="BZ112" s="216"/>
      <c r="CA112" s="216"/>
      <c r="CB112" s="216"/>
      <c r="CC112" s="186"/>
      <c r="CD112" s="186"/>
      <c r="CE112" s="186"/>
      <c r="CF112" s="186"/>
      <c r="CG112" s="186"/>
    </row>
    <row r="113" spans="1:85" x14ac:dyDescent="0.25">
      <c r="A113" s="1">
        <v>4</v>
      </c>
      <c r="B113" s="32" t="s">
        <v>48</v>
      </c>
      <c r="C113" s="1">
        <v>251.179</v>
      </c>
      <c r="D113" s="32">
        <v>-146.374</v>
      </c>
      <c r="E113" s="1">
        <v>104.01</v>
      </c>
      <c r="F113" s="1">
        <v>-152.74600000000001</v>
      </c>
      <c r="BP113" s="186"/>
      <c r="BQ113" s="186"/>
      <c r="BR113" s="186"/>
      <c r="BS113" s="186"/>
      <c r="BT113" s="186"/>
      <c r="BU113" s="186"/>
      <c r="BV113" s="186"/>
      <c r="BW113" s="186"/>
      <c r="BX113" s="186"/>
      <c r="BY113" s="186"/>
      <c r="BZ113" s="216"/>
      <c r="CA113" s="216"/>
      <c r="CB113" s="216"/>
      <c r="CC113" s="186"/>
      <c r="CD113" s="186"/>
      <c r="CE113" s="186"/>
      <c r="CF113" s="186"/>
      <c r="CG113" s="186"/>
    </row>
    <row r="114" spans="1:85" x14ac:dyDescent="0.25">
      <c r="A114" s="1">
        <v>5</v>
      </c>
      <c r="B114" s="32" t="s">
        <v>49</v>
      </c>
      <c r="C114" s="1">
        <v>15.317</v>
      </c>
      <c r="D114" s="32">
        <v>-8.94</v>
      </c>
      <c r="E114" s="1">
        <v>6.3760000000000003</v>
      </c>
      <c r="F114" s="1">
        <v>-9.3409999999999993</v>
      </c>
      <c r="H114" s="258" t="s">
        <v>81</v>
      </c>
      <c r="I114" s="258"/>
      <c r="J114" s="258"/>
      <c r="K114" s="258"/>
      <c r="L114" s="258"/>
      <c r="M114" s="258"/>
      <c r="N114" s="258"/>
      <c r="O114" s="258"/>
      <c r="P114" s="258"/>
      <c r="Q114" s="276" t="s">
        <v>89</v>
      </c>
      <c r="R114" s="277"/>
      <c r="S114" s="277"/>
      <c r="T114" s="278"/>
      <c r="U114" s="279" t="s">
        <v>90</v>
      </c>
      <c r="V114" s="280"/>
      <c r="W114" s="280"/>
      <c r="X114" s="280"/>
      <c r="Y114" s="281"/>
      <c r="Z114" s="270" t="s">
        <v>93</v>
      </c>
      <c r="AA114" s="271"/>
      <c r="AB114" s="271"/>
      <c r="AC114" s="271"/>
      <c r="AD114" s="271"/>
      <c r="AE114" s="271"/>
      <c r="AF114" s="271"/>
      <c r="AG114" s="272"/>
      <c r="AH114" s="286" t="s">
        <v>130</v>
      </c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  <c r="BG114" s="286"/>
      <c r="BH114" s="286"/>
      <c r="BI114" s="286"/>
      <c r="BJ114" s="286"/>
      <c r="BK114" s="286"/>
      <c r="BL114" s="286"/>
      <c r="BM114" s="286"/>
      <c r="BN114" s="286"/>
      <c r="BO114" s="286"/>
      <c r="BP114" s="240" t="s">
        <v>203</v>
      </c>
      <c r="BQ114" s="240"/>
      <c r="BR114" s="240"/>
      <c r="BS114" s="240"/>
      <c r="BT114" s="240"/>
      <c r="BU114" s="247" t="s">
        <v>221</v>
      </c>
      <c r="BV114" s="247"/>
      <c r="BW114" s="247"/>
      <c r="BX114" s="247" t="s">
        <v>222</v>
      </c>
      <c r="BY114" s="247"/>
      <c r="BZ114" s="247"/>
      <c r="CA114" s="186"/>
    </row>
    <row r="115" spans="1:85" ht="18.75" x14ac:dyDescent="0.35">
      <c r="A115" s="1">
        <v>6</v>
      </c>
      <c r="B115" s="32" t="s">
        <v>50</v>
      </c>
      <c r="C115" s="1">
        <v>24.93</v>
      </c>
      <c r="D115" s="32">
        <v>-14.55</v>
      </c>
      <c r="E115" s="1">
        <v>10.375999999999999</v>
      </c>
      <c r="F115" s="1">
        <v>-15.202999999999999</v>
      </c>
      <c r="H115" s="65" t="s">
        <v>86</v>
      </c>
      <c r="I115" s="65" t="s">
        <v>84</v>
      </c>
      <c r="J115" s="65" t="s">
        <v>85</v>
      </c>
      <c r="K115" s="65" t="s">
        <v>83</v>
      </c>
      <c r="L115" s="65" t="s">
        <v>128</v>
      </c>
      <c r="M115" s="148" t="s">
        <v>129</v>
      </c>
      <c r="N115" s="65" t="s">
        <v>87</v>
      </c>
      <c r="O115" s="65" t="s">
        <v>128</v>
      </c>
      <c r="P115" s="148" t="s">
        <v>129</v>
      </c>
      <c r="Q115" s="139" t="s">
        <v>86</v>
      </c>
      <c r="R115" s="139" t="s">
        <v>55</v>
      </c>
      <c r="S115" s="139" t="s">
        <v>56</v>
      </c>
      <c r="T115" s="139" t="s">
        <v>79</v>
      </c>
      <c r="U115" s="139" t="s">
        <v>86</v>
      </c>
      <c r="V115" s="240" t="s">
        <v>91</v>
      </c>
      <c r="W115" s="240"/>
      <c r="X115" s="240" t="s">
        <v>92</v>
      </c>
      <c r="Y115" s="240"/>
      <c r="Z115" s="263" t="s">
        <v>94</v>
      </c>
      <c r="AA115" s="263"/>
      <c r="AB115" s="263" t="s">
        <v>97</v>
      </c>
      <c r="AC115" s="263"/>
      <c r="AD115" s="263" t="s">
        <v>98</v>
      </c>
      <c r="AE115" s="263"/>
      <c r="AF115" s="324" t="s">
        <v>99</v>
      </c>
      <c r="AG115" s="262"/>
      <c r="AH115" s="157" t="s">
        <v>131</v>
      </c>
      <c r="AI115" s="157" t="s">
        <v>132</v>
      </c>
      <c r="AJ115" s="157" t="s">
        <v>133</v>
      </c>
      <c r="AK115" s="157" t="s">
        <v>134</v>
      </c>
      <c r="AL115" s="157" t="s">
        <v>135</v>
      </c>
      <c r="AM115" s="157" t="s">
        <v>136</v>
      </c>
      <c r="AN115" s="157" t="s">
        <v>137</v>
      </c>
      <c r="AO115" s="157" t="s">
        <v>138</v>
      </c>
      <c r="AP115" s="157" t="s">
        <v>139</v>
      </c>
      <c r="AQ115" s="158" t="s">
        <v>140</v>
      </c>
      <c r="AR115" s="157" t="s">
        <v>141</v>
      </c>
      <c r="AS115" s="157" t="s">
        <v>142</v>
      </c>
      <c r="AT115" s="159" t="s">
        <v>131</v>
      </c>
      <c r="AU115" s="157" t="s">
        <v>132</v>
      </c>
      <c r="AV115" s="157" t="s">
        <v>133</v>
      </c>
      <c r="AW115" s="157" t="s">
        <v>134</v>
      </c>
      <c r="AX115" s="157" t="s">
        <v>42</v>
      </c>
      <c r="AY115" s="157" t="s">
        <v>136</v>
      </c>
      <c r="AZ115" s="157" t="s">
        <v>137</v>
      </c>
      <c r="BA115" s="157" t="s">
        <v>138</v>
      </c>
      <c r="BB115" s="157" t="s">
        <v>139</v>
      </c>
      <c r="BC115" s="158" t="s">
        <v>140</v>
      </c>
      <c r="BD115" s="157" t="s">
        <v>143</v>
      </c>
      <c r="BE115" s="157" t="s">
        <v>144</v>
      </c>
      <c r="BF115" s="205" t="s">
        <v>145</v>
      </c>
      <c r="BG115" s="205" t="s">
        <v>188</v>
      </c>
      <c r="BH115" s="205" t="s">
        <v>186</v>
      </c>
      <c r="BI115" s="205" t="s">
        <v>146</v>
      </c>
      <c r="BJ115" s="205" t="s">
        <v>147</v>
      </c>
      <c r="BK115" s="205" t="s">
        <v>148</v>
      </c>
      <c r="BL115" s="205" t="s">
        <v>189</v>
      </c>
      <c r="BM115" s="210" t="s">
        <v>199</v>
      </c>
      <c r="BN115" s="210" t="s">
        <v>200</v>
      </c>
      <c r="BO115" s="210" t="s">
        <v>201</v>
      </c>
      <c r="BP115" s="219" t="s">
        <v>207</v>
      </c>
      <c r="BQ115" s="220" t="s">
        <v>208</v>
      </c>
      <c r="BR115" s="219" t="s">
        <v>204</v>
      </c>
      <c r="BS115" s="219" t="s">
        <v>205</v>
      </c>
      <c r="BT115" s="219" t="s">
        <v>206</v>
      </c>
      <c r="BU115" s="247"/>
      <c r="BV115" s="247"/>
      <c r="BW115" s="247"/>
      <c r="BX115" s="247"/>
      <c r="BY115" s="247"/>
      <c r="BZ115" s="247"/>
      <c r="CA115" s="219" t="s">
        <v>224</v>
      </c>
    </row>
    <row r="116" spans="1:85" ht="16.5" x14ac:dyDescent="0.35">
      <c r="B116" s="32" t="s">
        <v>33</v>
      </c>
      <c r="C116" s="35">
        <f>(ABS(C112)+ABS(C114))*SIGN(C112)</f>
        <v>28.780999999999999</v>
      </c>
      <c r="D116" s="37">
        <f t="shared" ref="D116:F117" si="346">(ABS(D112)+ABS(D114))*SIGN(D112)</f>
        <v>-16.821999999999999</v>
      </c>
      <c r="E116" s="35">
        <f t="shared" si="346"/>
        <v>12.004000000000001</v>
      </c>
      <c r="F116" s="35">
        <f t="shared" si="346"/>
        <v>-17.57</v>
      </c>
      <c r="H116" s="136">
        <v>5</v>
      </c>
      <c r="I116" s="63">
        <f>C120</f>
        <v>-321.8073</v>
      </c>
      <c r="J116" s="63">
        <f>C121</f>
        <v>-272.43849999999998</v>
      </c>
      <c r="K116" s="63">
        <f>$J$154</f>
        <v>336.7260171609679</v>
      </c>
      <c r="L116" s="140" t="str">
        <f>IF(ABS(I116)&lt;=K116,"VERIFICA","NON VERIFICA")</f>
        <v>VERIFICA</v>
      </c>
      <c r="M116" s="140" t="str">
        <f>IF(ABS(J116)&lt;=K116,"VERIFICA","NON VERIFICA")</f>
        <v>VERIFICA</v>
      </c>
      <c r="N116" s="63">
        <f>$J$155</f>
        <v>446.90674053554949</v>
      </c>
      <c r="O116" s="99" t="str">
        <f>IF(ABS(I116)&lt;=N116,"VERIFICA","NON VERIFICA")</f>
        <v>VERIFICA</v>
      </c>
      <c r="P116" s="99" t="str">
        <f>IF(ABS(J116)&lt;=N116,"VERIFICA","NON VERIFICA")</f>
        <v>VERIFICA</v>
      </c>
      <c r="Q116" s="136">
        <v>5</v>
      </c>
      <c r="R116" s="141">
        <f>C124</f>
        <v>11.721203000272766</v>
      </c>
      <c r="S116" s="141">
        <f>C125</f>
        <v>9.7967536339629362</v>
      </c>
      <c r="T116" s="268">
        <f>C126</f>
        <v>9.7967536339629362</v>
      </c>
      <c r="U116" s="136">
        <v>5</v>
      </c>
      <c r="V116" s="141">
        <f>2*fi!$B$6+2*fi!$B$8</f>
        <v>10.299200000000001</v>
      </c>
      <c r="W116" s="73" t="s">
        <v>127</v>
      </c>
      <c r="X116" s="141">
        <f>3*fi!$B$6+2*fi!$B$8</f>
        <v>12.308800000000002</v>
      </c>
      <c r="Y116" s="73" t="s">
        <v>105</v>
      </c>
      <c r="Z116" s="141">
        <f>30*70*1.4/450</f>
        <v>6.5333333333333332</v>
      </c>
      <c r="AA116" s="141" t="s">
        <v>96</v>
      </c>
      <c r="AB116" s="141">
        <f>X116+30*70*(3.5/450)</f>
        <v>28.642133333333334</v>
      </c>
      <c r="AC116" s="141" t="s">
        <v>96</v>
      </c>
      <c r="AD116" s="263" t="str">
        <f>IF((25*V116)/100&lt;=X116,"VERIFICA","NON VERIFICA")</f>
        <v>VERIFICA</v>
      </c>
      <c r="AE116" s="263"/>
      <c r="AF116" s="324" t="str">
        <f>IF((50*V116)/100&lt;=X116,"VERIFICA","NON VERIFICA")</f>
        <v>VERIFICA</v>
      </c>
      <c r="AG116" s="262"/>
      <c r="AH116" s="74">
        <f>(V116*100*391.3)/(30*10*($B$157)*10*14.17)</f>
        <v>0.14364096005930871</v>
      </c>
      <c r="AI116" s="74">
        <f>X116/V116</f>
        <v>1.1951219512195121</v>
      </c>
      <c r="AJ116" s="74">
        <f>0.0035*AI116/0.00196</f>
        <v>2.1341463414634148</v>
      </c>
      <c r="AK116" s="177">
        <v>0.81</v>
      </c>
      <c r="AL116" s="178">
        <f>(AH116/(2*AK116))*((1-AJ116)+SQRT((1-AJ116)^2+(4*AK116*AJ116*0.04)/(AH116*(0.7-0.04))))*(0.7-0.04)</f>
        <v>5.36141217462201E-2</v>
      </c>
      <c r="AM116" s="179">
        <f>(AL116-0.04)*0.0035/AL116</f>
        <v>8.8874767616854092E-4</v>
      </c>
      <c r="AN116" s="179">
        <v>1.9599999999999999E-3</v>
      </c>
      <c r="AO116" s="177" t="str">
        <f>IF(AM116&lt;AN116, "VERIFICA","NON VERIFICA")</f>
        <v>VERIFICA</v>
      </c>
      <c r="AP116" s="177">
        <v>0.41599999999999998</v>
      </c>
      <c r="AQ116" s="74">
        <f>(AL116-0.04)*0.0035/(AL116*0.00196)</f>
        <v>0.45344269192272496</v>
      </c>
      <c r="AR116" s="74">
        <f>(V116*100*0.9*391.3*($B$157)*10)*10^-6</f>
        <v>239.38657142400001</v>
      </c>
      <c r="AS116" s="74">
        <f>((V116*100*(($B$157)*10-AP116*AL116*1000)+AQ116*X116*100*(AP116*AL116*1000-0.04*1000))*391.3)*10^-6</f>
        <v>253.13172780081328</v>
      </c>
      <c r="AT116" s="74">
        <f>(X116*100*391.3)/(30*10*($B$157)*10*14.17)</f>
        <v>0.17166846446112502</v>
      </c>
      <c r="AU116" s="74">
        <f>V116/X116</f>
        <v>0.83673469387755095</v>
      </c>
      <c r="AV116" s="74">
        <f>0.0035*AU116/0.00196</f>
        <v>1.4941690962099126</v>
      </c>
      <c r="AW116" s="177">
        <v>0.81</v>
      </c>
      <c r="AX116" s="74">
        <f>(AT116/(2*AW116))*((1-AV116)+SQRT((1-AV116)^2+(4*AW116*AV116*0.04)/(AT116*(0.66))))*(0.66)</f>
        <v>6.3185768964675038E-2</v>
      </c>
      <c r="AY116" s="179">
        <f>(AX116-0.04)*0.0035/AX116</f>
        <v>1.2843112097239945E-3</v>
      </c>
      <c r="AZ116" s="179">
        <v>1.9599999999999999E-3</v>
      </c>
      <c r="BA116" s="177" t="str">
        <f>IF(AY116&lt;AZ116, "VERIFICA","NON VERIFICA")</f>
        <v>VERIFICA</v>
      </c>
      <c r="BB116" s="177">
        <v>0.41599999999999998</v>
      </c>
      <c r="BC116" s="74">
        <f>(AX116-0.04)*0.0035/(AX116*0.00196)</f>
        <v>0.65526082128775243</v>
      </c>
      <c r="BD116" s="74">
        <f>(X116*100*0.9*391.3*($B$157)*10)*10^-6</f>
        <v>286.096146336</v>
      </c>
      <c r="BE116" s="74">
        <f>((X116*100*(($B$157)*10-BB116*AX116*1000)+BC116*V116*100*(BB116*AX116*1000-0.04*1000))*391.3)*10^-6</f>
        <v>301.60276011267501</v>
      </c>
      <c r="BF116" s="337">
        <f>K16</f>
        <v>14.399999999999999</v>
      </c>
      <c r="BG116" s="194">
        <f t="shared" ref="BG116:BG119" si="347">BE116</f>
        <v>301.60276011267501</v>
      </c>
      <c r="BH116" s="74">
        <f t="shared" ref="BH116:BH119" si="348">AS116</f>
        <v>253.13172780081328</v>
      </c>
      <c r="BI116" s="325">
        <f>(BF116*$AT$2/2)+(BH116+ABS(BG117))/$AT$2</f>
        <v>130.55753410850406</v>
      </c>
      <c r="BJ116" s="325">
        <f>(BF116*$AT$2/2)+(ABS(BG116)+BH117)/$AT$2</f>
        <v>136.4039944913217</v>
      </c>
      <c r="BK116" s="325">
        <f>MAX(ABS(F16),ABS(F17))</f>
        <v>53.588000000000001</v>
      </c>
      <c r="BL116" s="327">
        <f>MAX(BI116,BJ116,BK116)</f>
        <v>136.4039944913217</v>
      </c>
      <c r="BM116" s="285">
        <f>BL116*10/(0.9*(0.66)*391.3*2)</f>
        <v>2.9342749087975259</v>
      </c>
      <c r="BN116" s="287">
        <v>8</v>
      </c>
      <c r="BO116" s="285">
        <f>fi!$B$2</f>
        <v>0.50240000000000007</v>
      </c>
      <c r="BP116" s="247">
        <f>0.66/4</f>
        <v>0.16500000000000001</v>
      </c>
      <c r="BQ116" s="247">
        <f>0.225</f>
        <v>0.22500000000000001</v>
      </c>
      <c r="BR116" s="247">
        <f>8*0.016</f>
        <v>0.128</v>
      </c>
      <c r="BS116" s="247">
        <f>24*0.008</f>
        <v>0.192</v>
      </c>
      <c r="BT116" s="247">
        <f>MIN(BP116:BS117)</f>
        <v>0.128</v>
      </c>
      <c r="BU116" s="240" t="str">
        <f>IF(BL116&lt;=$J$156,"VERIFICA","NON VERIFICA")</f>
        <v>VERIFICA</v>
      </c>
      <c r="BV116" s="240"/>
      <c r="BW116" s="240"/>
      <c r="BX116" s="240" t="str">
        <f>IF(BL116&lt;=$V$159,"VERIFICA","NON VERIFICA")</f>
        <v>VERIFICA</v>
      </c>
      <c r="BY116" s="240"/>
      <c r="BZ116" s="240"/>
      <c r="CA116" s="318">
        <v>20</v>
      </c>
    </row>
    <row r="117" spans="1:85" ht="16.5" x14ac:dyDescent="0.35">
      <c r="B117" s="32" t="s">
        <v>34</v>
      </c>
      <c r="C117" s="35">
        <f>(ABS(C113)+ABS(C115))*SIGN(C113)</f>
        <v>276.10899999999998</v>
      </c>
      <c r="D117" s="37">
        <f t="shared" si="346"/>
        <v>-160.92400000000001</v>
      </c>
      <c r="E117" s="35">
        <f t="shared" si="346"/>
        <v>114.38600000000001</v>
      </c>
      <c r="F117" s="35">
        <f t="shared" si="346"/>
        <v>-167.94900000000001</v>
      </c>
      <c r="H117" s="136">
        <v>12</v>
      </c>
      <c r="I117" s="63">
        <f>D119</f>
        <v>-191.66060000000002</v>
      </c>
      <c r="J117" s="63">
        <f>D121</f>
        <v>-173.53109999999995</v>
      </c>
      <c r="K117" s="63">
        <f t="shared" ref="K117:K119" si="349">$J$154</f>
        <v>336.7260171609679</v>
      </c>
      <c r="L117" s="140" t="str">
        <f>IF(ABS(I117)&lt;=K117,"VERIFICA","NON VERIFICA")</f>
        <v>VERIFICA</v>
      </c>
      <c r="M117" s="140" t="str">
        <f t="shared" ref="M117:M119" si="350">IF(ABS(J117)&lt;=K117,"VERIFICA","NON VERIFICA")</f>
        <v>VERIFICA</v>
      </c>
      <c r="N117" s="63">
        <f t="shared" ref="N117:N119" si="351">$J$155</f>
        <v>446.90674053554949</v>
      </c>
      <c r="O117" s="99" t="str">
        <f>IF(ABS(I117)&lt;=N117,"VERIFICA","NON VERIFICA")</f>
        <v>VERIFICA</v>
      </c>
      <c r="P117" s="99" t="str">
        <f t="shared" ref="P117:P118" si="352">IF(ABS(J117)&lt;=N117,"VERIFICA","NON VERIFICA")</f>
        <v>VERIFICA</v>
      </c>
      <c r="Q117" s="136">
        <v>12</v>
      </c>
      <c r="R117" s="141">
        <f>D124</f>
        <v>7.4658803728571144</v>
      </c>
      <c r="S117" s="141">
        <f>D125</f>
        <v>5.6962761613924382</v>
      </c>
      <c r="T117" s="268"/>
      <c r="U117" s="136">
        <v>12</v>
      </c>
      <c r="V117" s="235">
        <f>2*fi!$B$6+1*fi!$B$8</f>
        <v>7.1592000000000002</v>
      </c>
      <c r="W117" s="73" t="s">
        <v>101</v>
      </c>
      <c r="X117" s="141">
        <f>4*fi!$B$6</f>
        <v>8.0384000000000011</v>
      </c>
      <c r="Y117" s="73" t="s">
        <v>120</v>
      </c>
      <c r="Z117" s="141">
        <f t="shared" ref="Z117:Z119" si="353">30*70*1.4/450</f>
        <v>6.5333333333333332</v>
      </c>
      <c r="AA117" s="141" t="s">
        <v>96</v>
      </c>
      <c r="AB117" s="141">
        <f t="shared" ref="AB117:AB119" si="354">X117+30*70*(3.5/450)</f>
        <v>24.371733333333331</v>
      </c>
      <c r="AC117" s="141" t="s">
        <v>96</v>
      </c>
      <c r="AD117" s="263" t="str">
        <f>IF((25*V117)/100&lt;=X117,"VERIFICA","NON VERIFICA")</f>
        <v>VERIFICA</v>
      </c>
      <c r="AE117" s="263"/>
      <c r="AF117" s="295" t="str">
        <f>IF((50*V117)/100&lt;=X117,"VERIFICA","NON VERIFICA")</f>
        <v>VERIFICA</v>
      </c>
      <c r="AG117" s="315"/>
      <c r="AH117" s="74">
        <f t="shared" ref="AH117:AH119" si="355">(V117*100*391.3)/(30*10*($B$157)*10*14.17)</f>
        <v>9.9847984431470679E-2</v>
      </c>
      <c r="AI117" s="74">
        <f t="shared" ref="AI117:AI119" si="356">X117/V117</f>
        <v>1.1228070175438598</v>
      </c>
      <c r="AJ117" s="74">
        <f t="shared" ref="AJ117:AJ118" si="357">0.0035*AI117/0.00196</f>
        <v>2.0050125313283216</v>
      </c>
      <c r="AK117" s="177">
        <v>0.81</v>
      </c>
      <c r="AL117" s="178">
        <f t="shared" ref="AL117:AL119" si="358">(AH117/(2*AK117))*((1-AJ117)+SQRT((1-AJ117)^2+(4*AK117*AJ117*0.04)/(AH117*(0.7-0.04))))*(0.7-0.04)</f>
        <v>4.9650805400760493E-2</v>
      </c>
      <c r="AM117" s="179">
        <f t="shared" ref="AM117:AM119" si="359">(AL117-0.04)*0.0035/AL117</f>
        <v>6.8030757265710653E-4</v>
      </c>
      <c r="AN117" s="179">
        <v>1.9599999999999999E-3</v>
      </c>
      <c r="AO117" s="177" t="str">
        <f t="shared" ref="AO117:AO119" si="360">IF(AM117&lt;AN117, "VERIFICA","NON VERIFICA")</f>
        <v>VERIFICA</v>
      </c>
      <c r="AP117" s="177">
        <v>0.41599999999999998</v>
      </c>
      <c r="AQ117" s="74">
        <f>(AL117-0.04)*0.0035/(AL117*0.00196)</f>
        <v>0.34709570033525838</v>
      </c>
      <c r="AR117" s="74">
        <f t="shared" ref="AR117:AR119" si="361">(V117*100*0.9*391.3*($B$157)*10)*10^-6</f>
        <v>166.40286062400003</v>
      </c>
      <c r="AS117" s="74">
        <f t="shared" ref="AS117:AS119" si="362">((V117*100*(($B$157)*10-AP117*AL117*1000)+AQ117*X117*100*(AP117*AL117*1000-0.04*1000))*391.3)*10^-6</f>
        <v>176.99381427197085</v>
      </c>
      <c r="AT117" s="74">
        <f t="shared" ref="AT117:AT119" si="363">(X117*100*391.3)/(30*10*($B$157)*10*14.17)</f>
        <v>0.11211001760726534</v>
      </c>
      <c r="AU117" s="74">
        <f t="shared" ref="AU117:AU119" si="364">V117/X117</f>
        <v>0.89062499999999989</v>
      </c>
      <c r="AV117" s="74">
        <f t="shared" ref="AV117:AV119" si="365">0.0035*AU117/0.00196</f>
        <v>1.5904017857142856</v>
      </c>
      <c r="AW117" s="177">
        <v>0.81</v>
      </c>
      <c r="AX117" s="74">
        <f t="shared" ref="AX117:AX119" si="366">(AT117/(2*AW117))*((1-AV117)+SQRT((1-AV117)^2+(4*AW117*AV117*0.04)/(AT117*(0.66))))*(0.66)</f>
        <v>5.3894333698440398E-2</v>
      </c>
      <c r="AY117" s="179">
        <f t="shared" ref="AY117:AY119" si="367">(AX117-0.04)*0.0035/AX117</f>
        <v>9.02324318854111E-4</v>
      </c>
      <c r="AZ117" s="179">
        <v>1.9599999999999999E-3</v>
      </c>
      <c r="BA117" s="177" t="str">
        <f t="shared" ref="BA117:BA119" si="368">IF(AY117&lt;AZ117, "VERIFICA","NON VERIFICA")</f>
        <v>VERIFICA</v>
      </c>
      <c r="BB117" s="177">
        <v>0.41599999999999998</v>
      </c>
      <c r="BC117" s="74">
        <f t="shared" ref="BC117:BC119" si="369">(AX117-0.04)*0.0035/(AX117*0.00196)</f>
        <v>0.46036955043577094</v>
      </c>
      <c r="BD117" s="74">
        <f t="shared" ref="BD117:BD119" si="370">(X117*100*0.9*391.3*($B$157)*10)*10^-6</f>
        <v>186.83829964800003</v>
      </c>
      <c r="BE117" s="74">
        <f t="shared" ref="BE117:BE119" si="371">((X117*100*(($B$157)*10-BB117*AX117*1000)+BC117*V117*100*(BB117*AX117*1000-0.04*1000))*391.3)*10^-6</f>
        <v>198.27880580373071</v>
      </c>
      <c r="BF117" s="338"/>
      <c r="BG117" s="194">
        <f t="shared" si="347"/>
        <v>198.27880580373071</v>
      </c>
      <c r="BH117" s="74">
        <f t="shared" si="348"/>
        <v>176.99381427197085</v>
      </c>
      <c r="BI117" s="326"/>
      <c r="BJ117" s="326"/>
      <c r="BK117" s="326"/>
      <c r="BL117" s="327"/>
      <c r="BM117" s="285"/>
      <c r="BN117" s="287"/>
      <c r="BO117" s="285"/>
      <c r="BP117" s="247"/>
      <c r="BQ117" s="247"/>
      <c r="BR117" s="247"/>
      <c r="BS117" s="247"/>
      <c r="BT117" s="247"/>
      <c r="BU117" s="240" t="str">
        <f>IF(BL117&lt;=$J$156,"VERIFICA","NON VERIFICA")</f>
        <v>VERIFICA</v>
      </c>
      <c r="BV117" s="240"/>
      <c r="BW117" s="240"/>
      <c r="BX117" s="240" t="str">
        <f t="shared" ref="BX117:BX119" si="372">IF(BL117&lt;=$V$159,"VERIFICA","NON VERIFICA")</f>
        <v>VERIFICA</v>
      </c>
      <c r="BY117" s="240"/>
      <c r="BZ117" s="240"/>
      <c r="CA117" s="318"/>
    </row>
    <row r="118" spans="1:85" ht="16.5" x14ac:dyDescent="0.35">
      <c r="B118" s="32" t="s">
        <v>75</v>
      </c>
      <c r="C118" s="35">
        <f>(ABS(C117)+0.3*ABS(C116))*SIGN(C117)</f>
        <v>284.74329999999998</v>
      </c>
      <c r="D118" s="37">
        <f>(ABS(D117)+0.3*ABS(D116))*SIGN(D117)</f>
        <v>-165.97060000000002</v>
      </c>
      <c r="E118" s="35">
        <f>(ABS(E117)+0.3*ABS(E116))*SIGN(E117)</f>
        <v>117.98720000000002</v>
      </c>
      <c r="F118" s="35">
        <f>(ABS(F117)+0.3*ABS(F116))*SIGN(F117)</f>
        <v>-173.22</v>
      </c>
      <c r="H118" s="137">
        <v>12</v>
      </c>
      <c r="I118" s="138">
        <f>E120</f>
        <v>-143.91120000000001</v>
      </c>
      <c r="J118" s="138">
        <f>E121</f>
        <v>-130.78541999999999</v>
      </c>
      <c r="K118" s="63">
        <f t="shared" si="349"/>
        <v>336.7260171609679</v>
      </c>
      <c r="L118" s="140" t="str">
        <f>IF(ABS(I118)&lt;=K118,"VERIFICA","NON VERIFICA")</f>
        <v>VERIFICA</v>
      </c>
      <c r="M118" s="140" t="str">
        <f t="shared" si="350"/>
        <v>VERIFICA</v>
      </c>
      <c r="N118" s="63">
        <f t="shared" si="351"/>
        <v>446.90674053554949</v>
      </c>
      <c r="O118" s="99" t="str">
        <f>IF(ABS(I118)&lt;=N118,"VERIFICA","NON VERIFICA")</f>
        <v>VERIFICA</v>
      </c>
      <c r="P118" s="99" t="str">
        <f t="shared" si="352"/>
        <v>VERIFICA</v>
      </c>
      <c r="Q118" s="137">
        <v>12</v>
      </c>
      <c r="R118" s="68">
        <f>E124</f>
        <v>5.6268202082155563</v>
      </c>
      <c r="S118" s="68">
        <f>E125</f>
        <v>3.7886045909301731</v>
      </c>
      <c r="T118" s="254">
        <f>E126</f>
        <v>6.5661960778239834</v>
      </c>
      <c r="U118" s="137">
        <v>12</v>
      </c>
      <c r="V118" s="141">
        <f>2*fi!$B$6+1*fi!$B$8</f>
        <v>7.1592000000000002</v>
      </c>
      <c r="W118" s="73" t="s">
        <v>101</v>
      </c>
      <c r="X118" s="141">
        <f>2*fi!$B$6+1*fi!$B$8</f>
        <v>7.1592000000000002</v>
      </c>
      <c r="Y118" s="73" t="s">
        <v>101</v>
      </c>
      <c r="Z118" s="141">
        <f t="shared" si="353"/>
        <v>6.5333333333333332</v>
      </c>
      <c r="AA118" s="141" t="s">
        <v>96</v>
      </c>
      <c r="AB118" s="141">
        <f t="shared" si="354"/>
        <v>23.492533333333334</v>
      </c>
      <c r="AC118" s="141" t="s">
        <v>96</v>
      </c>
      <c r="AD118" s="263" t="str">
        <f>IF((25*V118)/100&lt;=X118,"VERIFICA","NON VERIFICA")</f>
        <v>VERIFICA</v>
      </c>
      <c r="AE118" s="263"/>
      <c r="AF118" s="295" t="str">
        <f>IF((50*V118)/100&lt;=X118,"VERIFICA","NON VERIFICA")</f>
        <v>VERIFICA</v>
      </c>
      <c r="AG118" s="315"/>
      <c r="AH118" s="74">
        <f t="shared" si="355"/>
        <v>9.9847984431470679E-2</v>
      </c>
      <c r="AI118" s="74">
        <f t="shared" si="356"/>
        <v>1</v>
      </c>
      <c r="AJ118" s="74">
        <f t="shared" si="357"/>
        <v>1.7857142857142858</v>
      </c>
      <c r="AK118" s="177">
        <v>0.81</v>
      </c>
      <c r="AL118" s="178">
        <f t="shared" si="358"/>
        <v>5.0698969105359405E-2</v>
      </c>
      <c r="AM118" s="179">
        <f t="shared" si="359"/>
        <v>7.3860262899900749E-4</v>
      </c>
      <c r="AN118" s="179">
        <v>1.9599999999999999E-3</v>
      </c>
      <c r="AO118" s="177" t="str">
        <f t="shared" si="360"/>
        <v>VERIFICA</v>
      </c>
      <c r="AP118" s="177">
        <v>0.41599999999999998</v>
      </c>
      <c r="AQ118" s="74">
        <f>(AL118-0.04)*0.0035/(AL118*0.00196)</f>
        <v>0.37683807601990182</v>
      </c>
      <c r="AR118" s="74">
        <f t="shared" si="361"/>
        <v>166.40286062400003</v>
      </c>
      <c r="AS118" s="74">
        <f t="shared" si="362"/>
        <v>176.98751447381036</v>
      </c>
      <c r="AT118" s="74">
        <f t="shared" si="363"/>
        <v>9.9847984431470679E-2</v>
      </c>
      <c r="AU118" s="74">
        <f t="shared" si="364"/>
        <v>1</v>
      </c>
      <c r="AV118" s="74">
        <f t="shared" si="365"/>
        <v>1.7857142857142858</v>
      </c>
      <c r="AW118" s="177">
        <v>0.81</v>
      </c>
      <c r="AX118" s="74">
        <f t="shared" si="366"/>
        <v>5.0698969105359412E-2</v>
      </c>
      <c r="AY118" s="179">
        <f t="shared" si="367"/>
        <v>7.3860262899900792E-4</v>
      </c>
      <c r="AZ118" s="179">
        <v>1.9599999999999999E-3</v>
      </c>
      <c r="BA118" s="177" t="str">
        <f t="shared" si="368"/>
        <v>VERIFICA</v>
      </c>
      <c r="BB118" s="177">
        <v>0.41599999999999998</v>
      </c>
      <c r="BC118" s="74">
        <f t="shared" si="369"/>
        <v>0.37683807601990205</v>
      </c>
      <c r="BD118" s="74">
        <f t="shared" si="370"/>
        <v>166.40286062400003</v>
      </c>
      <c r="BE118" s="74">
        <f t="shared" si="371"/>
        <v>176.98751447381036</v>
      </c>
      <c r="BF118" s="325">
        <f>K36</f>
        <v>11.500000000000002</v>
      </c>
      <c r="BG118" s="194">
        <f t="shared" si="347"/>
        <v>176.98751447381036</v>
      </c>
      <c r="BH118" s="74">
        <f t="shared" si="348"/>
        <v>176.98751447381036</v>
      </c>
      <c r="BI118" s="325">
        <f>(BF118*$AT$3/2)+(BH118+ABS(BG119))/$AT$3</f>
        <v>105.78048339115441</v>
      </c>
      <c r="BJ118" s="325">
        <f>(BF118*$AT$3/2)+(ABS(BG118)+BH119)/$AT$3</f>
        <v>101.34611015537109</v>
      </c>
      <c r="BK118" s="325">
        <f>MAX(ABS(F36),ABS(F37))</f>
        <v>48.241</v>
      </c>
      <c r="BL118" s="327">
        <f>MAX(BI118,BJ118,BK118)</f>
        <v>105.78048339115441</v>
      </c>
      <c r="BM118" s="285">
        <f>BL118*10/(0.9*(0.66)*391.3*2)</f>
        <v>2.2755126740433202</v>
      </c>
      <c r="BN118" s="287">
        <v>8</v>
      </c>
      <c r="BO118" s="285">
        <f>fi!$B$2</f>
        <v>0.50240000000000007</v>
      </c>
      <c r="BP118" s="247">
        <f>0.66/4</f>
        <v>0.16500000000000001</v>
      </c>
      <c r="BQ118" s="247">
        <f t="shared" ref="BQ118" si="373">0.225</f>
        <v>0.22500000000000001</v>
      </c>
      <c r="BR118" s="247">
        <f t="shared" ref="BR118" si="374">8*0.016</f>
        <v>0.128</v>
      </c>
      <c r="BS118" s="247">
        <f t="shared" ref="BS118" si="375">24*0.008</f>
        <v>0.192</v>
      </c>
      <c r="BT118" s="247">
        <f t="shared" ref="BT118" si="376">MIN(BP118:BS118)</f>
        <v>0.128</v>
      </c>
      <c r="BU118" s="240" t="str">
        <f>IF(BL118&lt;=$J$156,"VERIFICA","NON VERIFICA")</f>
        <v>VERIFICA</v>
      </c>
      <c r="BV118" s="240"/>
      <c r="BW118" s="240"/>
      <c r="BX118" s="240" t="str">
        <f t="shared" si="372"/>
        <v>VERIFICA</v>
      </c>
      <c r="BY118" s="240"/>
      <c r="BZ118" s="240"/>
      <c r="CA118" s="318">
        <v>20</v>
      </c>
    </row>
    <row r="119" spans="1:85" ht="16.5" x14ac:dyDescent="0.35">
      <c r="B119" s="32" t="s">
        <v>37</v>
      </c>
      <c r="C119" s="35">
        <f>C111+C118</f>
        <v>247.67929999999998</v>
      </c>
      <c r="D119" s="37">
        <f t="shared" ref="D119:F119" si="377">D111+D118</f>
        <v>-191.66060000000002</v>
      </c>
      <c r="E119" s="35">
        <f t="shared" si="377"/>
        <v>92.063200000000023</v>
      </c>
      <c r="F119" s="35">
        <f t="shared" si="377"/>
        <v>-189.22899999999998</v>
      </c>
      <c r="H119" s="137">
        <v>19</v>
      </c>
      <c r="I119" s="138">
        <f>F119</f>
        <v>-189.22899999999998</v>
      </c>
      <c r="J119" s="138">
        <f>F121</f>
        <v>-176.68319000000002</v>
      </c>
      <c r="K119" s="63">
        <f t="shared" si="349"/>
        <v>336.7260171609679</v>
      </c>
      <c r="L119" s="140" t="str">
        <f>IF(ABS(I119)&lt;=K119,"VERIFICA","NON VERIFICA")</f>
        <v>VERIFICA</v>
      </c>
      <c r="M119" s="140" t="str">
        <f t="shared" si="350"/>
        <v>VERIFICA</v>
      </c>
      <c r="N119" s="63">
        <f t="shared" si="351"/>
        <v>446.90674053554949</v>
      </c>
      <c r="O119" s="99" t="str">
        <f>IF(ABS(I119)&lt;=N119,"VERIFICA","NON VERIFICA")</f>
        <v>VERIFICA</v>
      </c>
      <c r="P119" s="99" t="str">
        <f>IF(ABS(J119)&lt;=N119,"VERIFICA","NON VERIFICA")</f>
        <v>VERIFICA</v>
      </c>
      <c r="Q119" s="137">
        <v>19</v>
      </c>
      <c r="R119" s="68">
        <f>F124</f>
        <v>7.6014936828890329</v>
      </c>
      <c r="S119" s="68">
        <f>F125</f>
        <v>6.5661960778239834</v>
      </c>
      <c r="T119" s="257"/>
      <c r="U119" s="137">
        <v>19</v>
      </c>
      <c r="V119" s="141">
        <f>2*fi!$B$6+1*fi!$B$8</f>
        <v>7.1592000000000002</v>
      </c>
      <c r="W119" s="73" t="s">
        <v>101</v>
      </c>
      <c r="X119" s="141">
        <f>4*fi!$B$6</f>
        <v>8.0384000000000011</v>
      </c>
      <c r="Y119" s="73" t="s">
        <v>120</v>
      </c>
      <c r="Z119" s="141">
        <f t="shared" si="353"/>
        <v>6.5333333333333332</v>
      </c>
      <c r="AA119" s="141" t="s">
        <v>96</v>
      </c>
      <c r="AB119" s="141">
        <f t="shared" si="354"/>
        <v>24.371733333333331</v>
      </c>
      <c r="AC119" s="141" t="s">
        <v>96</v>
      </c>
      <c r="AD119" s="263" t="str">
        <f>IF((25*V119)/100&lt;=X119,"VERIFICA","NON VERIFICA")</f>
        <v>VERIFICA</v>
      </c>
      <c r="AE119" s="263"/>
      <c r="AF119" s="263" t="str">
        <f>IF((50*V119)/100&lt;=X119,"VERIFICA","NON VERIFICA")</f>
        <v>VERIFICA</v>
      </c>
      <c r="AG119" s="263"/>
      <c r="AH119" s="74">
        <f t="shared" si="355"/>
        <v>9.9847984431470679E-2</v>
      </c>
      <c r="AI119" s="74">
        <f t="shared" si="356"/>
        <v>1.1228070175438598</v>
      </c>
      <c r="AJ119" s="74">
        <f>0.0035*AI119/0.00196</f>
        <v>2.0050125313283216</v>
      </c>
      <c r="AK119" s="177">
        <v>0.81</v>
      </c>
      <c r="AL119" s="178">
        <f t="shared" si="358"/>
        <v>4.9650805400760493E-2</v>
      </c>
      <c r="AM119" s="179">
        <f t="shared" si="359"/>
        <v>6.8030757265710653E-4</v>
      </c>
      <c r="AN119" s="179">
        <v>1.9599999999999999E-3</v>
      </c>
      <c r="AO119" s="177" t="str">
        <f t="shared" si="360"/>
        <v>VERIFICA</v>
      </c>
      <c r="AP119" s="177">
        <v>0.41599999999999998</v>
      </c>
      <c r="AQ119" s="74">
        <f>(AL119-0.04)*0.0035/(AL119*0.00196)</f>
        <v>0.34709570033525838</v>
      </c>
      <c r="AR119" s="74">
        <f t="shared" si="361"/>
        <v>166.40286062400003</v>
      </c>
      <c r="AS119" s="74">
        <f t="shared" si="362"/>
        <v>176.99381427197085</v>
      </c>
      <c r="AT119" s="74">
        <f t="shared" si="363"/>
        <v>0.11211001760726534</v>
      </c>
      <c r="AU119" s="74">
        <f t="shared" si="364"/>
        <v>0.89062499999999989</v>
      </c>
      <c r="AV119" s="74">
        <f t="shared" si="365"/>
        <v>1.5904017857142856</v>
      </c>
      <c r="AW119" s="177">
        <v>0.81</v>
      </c>
      <c r="AX119" s="74">
        <f t="shared" si="366"/>
        <v>5.3894333698440398E-2</v>
      </c>
      <c r="AY119" s="179">
        <f t="shared" si="367"/>
        <v>9.02324318854111E-4</v>
      </c>
      <c r="AZ119" s="179">
        <v>1.9599999999999999E-3</v>
      </c>
      <c r="BA119" s="177" t="str">
        <f t="shared" si="368"/>
        <v>VERIFICA</v>
      </c>
      <c r="BB119" s="177">
        <v>0.41599999999999998</v>
      </c>
      <c r="BC119" s="74">
        <f t="shared" si="369"/>
        <v>0.46036955043577094</v>
      </c>
      <c r="BD119" s="74">
        <f t="shared" si="370"/>
        <v>186.83829964800003</v>
      </c>
      <c r="BE119" s="74">
        <f t="shared" si="371"/>
        <v>198.27880580373071</v>
      </c>
      <c r="BF119" s="326"/>
      <c r="BG119" s="194">
        <f t="shared" si="347"/>
        <v>198.27880580373071</v>
      </c>
      <c r="BH119" s="74">
        <f t="shared" si="348"/>
        <v>176.99381427197085</v>
      </c>
      <c r="BI119" s="326"/>
      <c r="BJ119" s="326"/>
      <c r="BK119" s="326"/>
      <c r="BL119" s="327"/>
      <c r="BM119" s="285"/>
      <c r="BN119" s="287"/>
      <c r="BO119" s="285"/>
      <c r="BP119" s="247"/>
      <c r="BQ119" s="247"/>
      <c r="BR119" s="247"/>
      <c r="BS119" s="247"/>
      <c r="BT119" s="247"/>
      <c r="BU119" s="240" t="str">
        <f>IF(BL119&lt;=$J$156,"VERIFICA","NON VERIFICA")</f>
        <v>VERIFICA</v>
      </c>
      <c r="BV119" s="240"/>
      <c r="BW119" s="240"/>
      <c r="BX119" s="240" t="str">
        <f t="shared" si="372"/>
        <v>VERIFICA</v>
      </c>
      <c r="BY119" s="240"/>
      <c r="BZ119" s="240"/>
      <c r="CA119" s="318"/>
    </row>
    <row r="120" spans="1:85" x14ac:dyDescent="0.25">
      <c r="B120" s="32" t="s">
        <v>38</v>
      </c>
      <c r="C120" s="35">
        <f>C111-C118</f>
        <v>-321.8073</v>
      </c>
      <c r="D120" s="37">
        <f t="shared" ref="D120:F120" si="378">D111-D118</f>
        <v>140.28060000000002</v>
      </c>
      <c r="E120" s="35">
        <f t="shared" si="378"/>
        <v>-143.91120000000001</v>
      </c>
      <c r="F120" s="35">
        <f t="shared" si="378"/>
        <v>157.21100000000001</v>
      </c>
      <c r="BU120" s="186"/>
      <c r="BV120" s="186"/>
      <c r="BW120" s="186"/>
      <c r="BX120" s="186"/>
      <c r="BY120" s="186"/>
      <c r="BZ120" s="216"/>
      <c r="CA120" s="216"/>
      <c r="CB120" s="216"/>
      <c r="CC120" s="186"/>
      <c r="CD120" s="186"/>
      <c r="CE120" s="186"/>
      <c r="CF120" s="186"/>
      <c r="CG120" s="186"/>
    </row>
    <row r="121" spans="1:85" x14ac:dyDescent="0.25">
      <c r="A121" s="44" t="s">
        <v>52</v>
      </c>
      <c r="B121" s="45" t="s">
        <v>53</v>
      </c>
      <c r="C121" s="46">
        <f>MIN(O15:O17)</f>
        <v>-272.43849999999998</v>
      </c>
      <c r="D121" s="47">
        <f>MIN(AL15:AL17)</f>
        <v>-173.53109999999995</v>
      </c>
      <c r="E121" s="46">
        <f>MIN(O35:O37)</f>
        <v>-130.78541999999999</v>
      </c>
      <c r="F121" s="47">
        <f>MIN(AL35:AL37)</f>
        <v>-176.68319000000002</v>
      </c>
      <c r="BU121" s="186"/>
      <c r="BV121" s="186"/>
      <c r="BW121" s="186"/>
      <c r="BX121" s="186"/>
      <c r="BY121" s="186"/>
      <c r="BZ121" s="216"/>
      <c r="CA121" s="216"/>
      <c r="CB121" s="216"/>
      <c r="CC121" s="186"/>
      <c r="CD121" s="186"/>
      <c r="CE121" s="186"/>
      <c r="CF121" s="186"/>
      <c r="CG121" s="186"/>
    </row>
    <row r="122" spans="1:85" x14ac:dyDescent="0.25">
      <c r="A122" s="49"/>
      <c r="B122" s="45" t="s">
        <v>54</v>
      </c>
      <c r="C122" s="46">
        <f>MAX(O15:O17)</f>
        <v>227.7081</v>
      </c>
      <c r="D122" s="47">
        <f>MAX(AL15:AL17)</f>
        <v>132.39979999999994</v>
      </c>
      <c r="E122" s="46">
        <f>MAX(O35:O37)</f>
        <v>88.059370000000015</v>
      </c>
      <c r="F122" s="47">
        <f>MAX(AL35:AL37)</f>
        <v>152.61953999999997</v>
      </c>
      <c r="BU122" s="186"/>
      <c r="BV122" s="186"/>
      <c r="BW122" s="186"/>
      <c r="BX122" s="186"/>
      <c r="BY122" s="186"/>
      <c r="BZ122" s="216"/>
      <c r="CA122" s="216"/>
      <c r="CB122" s="216"/>
      <c r="CC122" s="186"/>
      <c r="CD122" s="186"/>
      <c r="CE122" s="186"/>
      <c r="CF122" s="186"/>
      <c r="CG122" s="186"/>
    </row>
    <row r="123" spans="1:85" x14ac:dyDescent="0.25">
      <c r="C123" s="24">
        <f>MAX(O15:AL17)</f>
        <v>227.7081</v>
      </c>
      <c r="D123" s="25"/>
      <c r="E123" s="259">
        <f>MAX(O35:AL37)</f>
        <v>152.61953999999997</v>
      </c>
      <c r="F123" s="259"/>
      <c r="BU123" s="186"/>
      <c r="BV123" s="186"/>
      <c r="BW123" s="186"/>
      <c r="BX123" s="186"/>
      <c r="BY123" s="186"/>
      <c r="BZ123" s="216"/>
      <c r="CA123" s="216"/>
      <c r="CB123" s="216"/>
      <c r="CC123" s="186"/>
      <c r="CD123" s="186"/>
      <c r="CE123" s="186"/>
      <c r="CF123" s="186"/>
      <c r="CG123" s="186"/>
    </row>
    <row r="124" spans="1:85" x14ac:dyDescent="0.25">
      <c r="B124" s="26" t="s">
        <v>55</v>
      </c>
      <c r="C124" s="27">
        <f t="shared" ref="C124:F125" si="379">ABS(C121*$B$158)</f>
        <v>11.721203000272766</v>
      </c>
      <c r="D124" s="27">
        <f t="shared" si="379"/>
        <v>7.4658803728571144</v>
      </c>
      <c r="E124" s="27">
        <f t="shared" si="379"/>
        <v>5.6268202082155563</v>
      </c>
      <c r="F124" s="27">
        <f t="shared" si="379"/>
        <v>7.6014936828890329</v>
      </c>
      <c r="BU124" s="186"/>
      <c r="BV124" s="186"/>
      <c r="BW124" s="186"/>
      <c r="BX124" s="186"/>
      <c r="BY124" s="186"/>
      <c r="BZ124" s="216"/>
      <c r="CA124" s="216"/>
      <c r="CB124" s="216"/>
      <c r="CC124" s="186"/>
      <c r="CD124" s="186"/>
      <c r="CE124" s="186"/>
      <c r="CF124" s="186"/>
      <c r="CG124" s="186"/>
    </row>
    <row r="125" spans="1:85" x14ac:dyDescent="0.25">
      <c r="B125" s="26" t="s">
        <v>56</v>
      </c>
      <c r="C125" s="27">
        <f t="shared" si="379"/>
        <v>9.7967536339629362</v>
      </c>
      <c r="D125" s="27">
        <f t="shared" si="379"/>
        <v>5.6962761613924382</v>
      </c>
      <c r="E125" s="27">
        <f t="shared" si="379"/>
        <v>3.7886045909301731</v>
      </c>
      <c r="F125" s="27">
        <f t="shared" si="379"/>
        <v>6.5661960778239834</v>
      </c>
      <c r="BU125" s="186"/>
      <c r="BV125" s="186"/>
      <c r="BW125" s="186"/>
      <c r="BX125" s="186"/>
      <c r="BY125" s="186"/>
      <c r="BZ125" s="216"/>
      <c r="CA125" s="216"/>
      <c r="CB125" s="216"/>
      <c r="CC125" s="186"/>
      <c r="CD125" s="186"/>
      <c r="CE125" s="186"/>
      <c r="CF125" s="186"/>
      <c r="CG125" s="186"/>
    </row>
    <row r="126" spans="1:85" x14ac:dyDescent="0.25">
      <c r="B126" s="56" t="s">
        <v>79</v>
      </c>
      <c r="C126" s="260">
        <f>ABS(C123*$B$158)</f>
        <v>9.7967536339629362</v>
      </c>
      <c r="D126" s="260"/>
      <c r="E126" s="260">
        <f>ABS(E123*$B$158)</f>
        <v>6.5661960778239834</v>
      </c>
      <c r="F126" s="260"/>
      <c r="BU126" s="186"/>
      <c r="BV126" s="186"/>
      <c r="BW126" s="186"/>
      <c r="BX126" s="186"/>
      <c r="BY126" s="186"/>
      <c r="BZ126" s="216"/>
      <c r="CA126" s="216"/>
      <c r="CB126" s="216"/>
      <c r="CC126" s="186"/>
      <c r="CD126" s="186"/>
      <c r="CE126" s="186"/>
      <c r="CF126" s="186"/>
      <c r="CG126" s="186"/>
    </row>
    <row r="127" spans="1:85" x14ac:dyDescent="0.25">
      <c r="BU127" s="186"/>
      <c r="BV127" s="186"/>
      <c r="BW127" s="186"/>
      <c r="BX127" s="186"/>
      <c r="BY127" s="186"/>
      <c r="BZ127" s="216"/>
      <c r="CA127" s="216"/>
      <c r="CB127" s="216"/>
      <c r="CC127" s="186"/>
      <c r="CD127" s="186"/>
      <c r="CE127" s="186"/>
      <c r="CF127" s="186"/>
      <c r="CG127" s="186"/>
    </row>
    <row r="128" spans="1:85" x14ac:dyDescent="0.25">
      <c r="A128" t="s">
        <v>67</v>
      </c>
      <c r="BU128" s="186"/>
      <c r="BV128" s="186"/>
      <c r="BW128" s="186"/>
      <c r="BX128" s="186"/>
      <c r="BY128" s="186"/>
      <c r="BZ128" s="216"/>
      <c r="CA128" s="216"/>
      <c r="CB128" s="216"/>
      <c r="CC128" s="186"/>
      <c r="CD128" s="186"/>
      <c r="CE128" s="186"/>
      <c r="CF128" s="186"/>
      <c r="CG128" s="186"/>
    </row>
    <row r="129" spans="1:85" x14ac:dyDescent="0.25">
      <c r="BU129" s="186"/>
      <c r="BV129" s="186"/>
      <c r="BW129" s="186"/>
      <c r="BX129" s="186"/>
      <c r="BY129" s="186"/>
      <c r="BZ129" s="216"/>
      <c r="CA129" s="216"/>
      <c r="CB129" s="216"/>
      <c r="CC129" s="186"/>
      <c r="CD129" s="186"/>
      <c r="CE129" s="186"/>
      <c r="CF129" s="186"/>
      <c r="CG129" s="186"/>
    </row>
    <row r="130" spans="1:85" x14ac:dyDescent="0.25">
      <c r="C130" s="23">
        <v>5</v>
      </c>
      <c r="D130" s="8">
        <v>12</v>
      </c>
      <c r="E130" s="23">
        <v>12</v>
      </c>
      <c r="F130" s="8">
        <v>19</v>
      </c>
      <c r="BU130" s="186"/>
      <c r="BV130" s="186"/>
      <c r="BW130" s="186"/>
      <c r="BX130" s="186"/>
      <c r="BY130" s="186"/>
      <c r="BZ130" s="216"/>
      <c r="CA130" s="216"/>
      <c r="CB130" s="216"/>
      <c r="CC130" s="186"/>
      <c r="CD130" s="186"/>
      <c r="CE130" s="186"/>
      <c r="CF130" s="186"/>
      <c r="CG130" s="186"/>
    </row>
    <row r="131" spans="1:85" x14ac:dyDescent="0.25">
      <c r="A131" s="1">
        <v>1</v>
      </c>
      <c r="B131" s="32" t="s">
        <v>45</v>
      </c>
      <c r="C131" s="1">
        <v>-42.893999999999998</v>
      </c>
      <c r="D131" s="32">
        <v>-41.557000000000002</v>
      </c>
      <c r="E131" s="1">
        <v>-43.4</v>
      </c>
      <c r="F131" s="1">
        <v>-19.981999999999999</v>
      </c>
      <c r="BU131" s="186"/>
      <c r="BV131" s="186"/>
      <c r="BW131" s="186"/>
      <c r="BX131" s="186"/>
      <c r="BY131" s="186"/>
      <c r="BZ131" s="216"/>
      <c r="CA131" s="216"/>
      <c r="CB131" s="216"/>
      <c r="CC131" s="186"/>
      <c r="CD131" s="186"/>
      <c r="CE131" s="186"/>
      <c r="CF131" s="186"/>
      <c r="CG131" s="186"/>
    </row>
    <row r="132" spans="1:85" x14ac:dyDescent="0.25">
      <c r="A132" s="1">
        <v>2</v>
      </c>
      <c r="B132" s="32" t="s">
        <v>46</v>
      </c>
      <c r="C132" s="1">
        <v>-31.71</v>
      </c>
      <c r="D132" s="32">
        <v>-29.792999999999999</v>
      </c>
      <c r="E132" s="1">
        <v>-29.204000000000001</v>
      </c>
      <c r="F132" s="1">
        <v>-12.903</v>
      </c>
      <c r="BU132" s="186"/>
      <c r="BV132" s="186"/>
      <c r="BW132" s="186"/>
      <c r="BX132" s="186"/>
      <c r="BY132" s="186"/>
      <c r="BZ132" s="216"/>
      <c r="CA132" s="216"/>
      <c r="CB132" s="216"/>
      <c r="CC132" s="186"/>
      <c r="CD132" s="186"/>
      <c r="CE132" s="186"/>
      <c r="CF132" s="186"/>
      <c r="CG132" s="186"/>
    </row>
    <row r="133" spans="1:85" x14ac:dyDescent="0.25">
      <c r="A133" s="1">
        <v>3</v>
      </c>
      <c r="B133" s="32" t="s">
        <v>47</v>
      </c>
      <c r="C133" s="1">
        <v>15.249000000000001</v>
      </c>
      <c r="D133" s="32">
        <v>-8.18</v>
      </c>
      <c r="E133" s="1">
        <v>4.8310000000000004</v>
      </c>
      <c r="F133" s="1">
        <v>-8.0869999999999997</v>
      </c>
      <c r="BU133" s="186"/>
      <c r="BV133" s="186"/>
      <c r="BW133" s="186"/>
      <c r="BX133" s="186"/>
      <c r="BY133" s="186"/>
      <c r="BZ133" s="216"/>
      <c r="CA133" s="216"/>
      <c r="CB133" s="216"/>
      <c r="CC133" s="186"/>
      <c r="CD133" s="186"/>
      <c r="CE133" s="186"/>
      <c r="CF133" s="186"/>
      <c r="CG133" s="186"/>
    </row>
    <row r="134" spans="1:85" x14ac:dyDescent="0.25">
      <c r="A134" s="1">
        <v>4</v>
      </c>
      <c r="B134" s="32" t="s">
        <v>48</v>
      </c>
      <c r="C134" s="1">
        <v>258.89299999999997</v>
      </c>
      <c r="D134" s="32">
        <v>-139.655</v>
      </c>
      <c r="E134" s="1">
        <v>83.953000000000003</v>
      </c>
      <c r="F134" s="1">
        <v>-138.86000000000001</v>
      </c>
      <c r="BU134" s="186"/>
      <c r="BV134" s="186"/>
      <c r="BW134" s="186"/>
      <c r="BX134" s="186"/>
      <c r="BY134" s="186"/>
      <c r="BZ134" s="216"/>
      <c r="CA134" s="216"/>
      <c r="CB134" s="216"/>
      <c r="CC134" s="186"/>
      <c r="CD134" s="186"/>
      <c r="CE134" s="186"/>
      <c r="CF134" s="186"/>
      <c r="CG134" s="186"/>
    </row>
    <row r="135" spans="1:85" x14ac:dyDescent="0.25">
      <c r="A135" s="1">
        <v>5</v>
      </c>
      <c r="B135" s="32" t="s">
        <v>49</v>
      </c>
      <c r="C135" s="1">
        <v>15.926</v>
      </c>
      <c r="D135" s="32">
        <v>-8.5879999999999992</v>
      </c>
      <c r="E135" s="1">
        <v>5.1639999999999997</v>
      </c>
      <c r="F135" s="1">
        <v>-8.5429999999999993</v>
      </c>
      <c r="H135" s="258" t="s">
        <v>81</v>
      </c>
      <c r="I135" s="258"/>
      <c r="J135" s="258"/>
      <c r="K135" s="258"/>
      <c r="L135" s="258"/>
      <c r="M135" s="258"/>
      <c r="N135" s="258"/>
      <c r="O135" s="258"/>
      <c r="P135" s="258"/>
      <c r="Q135" s="276" t="s">
        <v>89</v>
      </c>
      <c r="R135" s="277"/>
      <c r="S135" s="277"/>
      <c r="T135" s="278"/>
      <c r="U135" s="279" t="s">
        <v>90</v>
      </c>
      <c r="V135" s="280"/>
      <c r="W135" s="280"/>
      <c r="X135" s="280"/>
      <c r="Y135" s="281"/>
      <c r="Z135" s="270" t="s">
        <v>93</v>
      </c>
      <c r="AA135" s="271"/>
      <c r="AB135" s="271"/>
      <c r="AC135" s="271"/>
      <c r="AD135" s="271"/>
      <c r="AE135" s="271"/>
      <c r="AF135" s="271"/>
      <c r="AG135" s="272"/>
      <c r="AH135" s="286" t="s">
        <v>130</v>
      </c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  <c r="BG135" s="286"/>
      <c r="BH135" s="286"/>
      <c r="BI135" s="286"/>
      <c r="BJ135" s="286"/>
      <c r="BK135" s="286"/>
      <c r="BL135" s="286"/>
      <c r="BM135" s="286"/>
      <c r="BN135" s="286"/>
      <c r="BO135" s="286"/>
      <c r="BP135" s="240" t="s">
        <v>203</v>
      </c>
      <c r="BQ135" s="240"/>
      <c r="BR135" s="240"/>
      <c r="BS135" s="240"/>
      <c r="BT135" s="240"/>
      <c r="BU135" s="247" t="s">
        <v>221</v>
      </c>
      <c r="BV135" s="247"/>
      <c r="BW135" s="247"/>
      <c r="BX135" s="247" t="s">
        <v>222</v>
      </c>
      <c r="BY135" s="247"/>
      <c r="BZ135" s="247"/>
      <c r="CA135" s="186"/>
    </row>
    <row r="136" spans="1:85" ht="18.75" x14ac:dyDescent="0.35">
      <c r="A136" s="1">
        <v>6</v>
      </c>
      <c r="B136" s="32" t="s">
        <v>50</v>
      </c>
      <c r="C136" s="1">
        <v>25.934999999999999</v>
      </c>
      <c r="D136" s="32">
        <v>-13.984</v>
      </c>
      <c r="E136" s="1">
        <v>8.4079999999999995</v>
      </c>
      <c r="F136" s="1">
        <v>-13.911</v>
      </c>
      <c r="H136" s="65" t="s">
        <v>86</v>
      </c>
      <c r="I136" s="65" t="s">
        <v>84</v>
      </c>
      <c r="J136" s="65" t="s">
        <v>85</v>
      </c>
      <c r="K136" s="65" t="s">
        <v>83</v>
      </c>
      <c r="L136" s="65" t="s">
        <v>128</v>
      </c>
      <c r="M136" s="148" t="s">
        <v>129</v>
      </c>
      <c r="N136" s="65" t="s">
        <v>87</v>
      </c>
      <c r="O136" s="65" t="s">
        <v>128</v>
      </c>
      <c r="P136" s="148" t="s">
        <v>129</v>
      </c>
      <c r="Q136" s="139" t="s">
        <v>86</v>
      </c>
      <c r="R136" s="139" t="s">
        <v>55</v>
      </c>
      <c r="S136" s="139" t="s">
        <v>56</v>
      </c>
      <c r="T136" s="139" t="s">
        <v>79</v>
      </c>
      <c r="U136" s="139" t="s">
        <v>86</v>
      </c>
      <c r="V136" s="240" t="s">
        <v>91</v>
      </c>
      <c r="W136" s="240"/>
      <c r="X136" s="240" t="s">
        <v>92</v>
      </c>
      <c r="Y136" s="240"/>
      <c r="Z136" s="263" t="s">
        <v>94</v>
      </c>
      <c r="AA136" s="263"/>
      <c r="AB136" s="263" t="s">
        <v>97</v>
      </c>
      <c r="AC136" s="263"/>
      <c r="AD136" s="263" t="s">
        <v>98</v>
      </c>
      <c r="AE136" s="263"/>
      <c r="AF136" s="324" t="s">
        <v>99</v>
      </c>
      <c r="AG136" s="262"/>
      <c r="AH136" s="157" t="s">
        <v>131</v>
      </c>
      <c r="AI136" s="157" t="s">
        <v>132</v>
      </c>
      <c r="AJ136" s="157" t="s">
        <v>133</v>
      </c>
      <c r="AK136" s="157" t="s">
        <v>134</v>
      </c>
      <c r="AL136" s="157" t="s">
        <v>135</v>
      </c>
      <c r="AM136" s="157" t="s">
        <v>136</v>
      </c>
      <c r="AN136" s="157" t="s">
        <v>137</v>
      </c>
      <c r="AO136" s="157" t="s">
        <v>138</v>
      </c>
      <c r="AP136" s="157" t="s">
        <v>139</v>
      </c>
      <c r="AQ136" s="158" t="s">
        <v>140</v>
      </c>
      <c r="AR136" s="157" t="s">
        <v>141</v>
      </c>
      <c r="AS136" s="157" t="s">
        <v>142</v>
      </c>
      <c r="AT136" s="159" t="s">
        <v>131</v>
      </c>
      <c r="AU136" s="157" t="s">
        <v>132</v>
      </c>
      <c r="AV136" s="157" t="s">
        <v>133</v>
      </c>
      <c r="AW136" s="157" t="s">
        <v>134</v>
      </c>
      <c r="AX136" s="157" t="s">
        <v>42</v>
      </c>
      <c r="AY136" s="157" t="s">
        <v>136</v>
      </c>
      <c r="AZ136" s="157" t="s">
        <v>137</v>
      </c>
      <c r="BA136" s="157" t="s">
        <v>138</v>
      </c>
      <c r="BB136" s="157" t="s">
        <v>139</v>
      </c>
      <c r="BC136" s="158" t="s">
        <v>140</v>
      </c>
      <c r="BD136" s="157" t="s">
        <v>143</v>
      </c>
      <c r="BE136" s="157" t="s">
        <v>144</v>
      </c>
      <c r="BF136" s="205" t="s">
        <v>145</v>
      </c>
      <c r="BG136" s="205" t="s">
        <v>188</v>
      </c>
      <c r="BH136" s="205" t="s">
        <v>186</v>
      </c>
      <c r="BI136" s="205" t="s">
        <v>146</v>
      </c>
      <c r="BJ136" s="205" t="s">
        <v>147</v>
      </c>
      <c r="BK136" s="205" t="s">
        <v>148</v>
      </c>
      <c r="BL136" s="205" t="s">
        <v>189</v>
      </c>
      <c r="BM136" s="210" t="s">
        <v>199</v>
      </c>
      <c r="BN136" s="210" t="s">
        <v>200</v>
      </c>
      <c r="BO136" s="210" t="s">
        <v>201</v>
      </c>
      <c r="BP136" s="219" t="s">
        <v>207</v>
      </c>
      <c r="BQ136" s="220" t="s">
        <v>208</v>
      </c>
      <c r="BR136" s="219" t="s">
        <v>204</v>
      </c>
      <c r="BS136" s="219" t="s">
        <v>205</v>
      </c>
      <c r="BT136" s="219" t="s">
        <v>206</v>
      </c>
      <c r="BU136" s="247"/>
      <c r="BV136" s="247"/>
      <c r="BW136" s="247"/>
      <c r="BX136" s="247"/>
      <c r="BY136" s="247"/>
      <c r="BZ136" s="247"/>
      <c r="CA136" s="219" t="s">
        <v>224</v>
      </c>
      <c r="CB136" s="236"/>
      <c r="CC136" s="236"/>
      <c r="CD136" s="236"/>
      <c r="CE136" s="236"/>
    </row>
    <row r="137" spans="1:85" ht="16.5" x14ac:dyDescent="0.35">
      <c r="B137" s="32" t="s">
        <v>33</v>
      </c>
      <c r="C137" s="35">
        <f>(ABS(C133)+ABS(C135))*SIGN(C133)</f>
        <v>31.175000000000001</v>
      </c>
      <c r="D137" s="37">
        <f t="shared" ref="D137:F138" si="380">(ABS(D133)+ABS(D135))*SIGN(D133)</f>
        <v>-16.768000000000001</v>
      </c>
      <c r="E137" s="35">
        <f t="shared" si="380"/>
        <v>9.995000000000001</v>
      </c>
      <c r="F137" s="35">
        <f t="shared" si="380"/>
        <v>-16.63</v>
      </c>
      <c r="H137" s="136">
        <v>5</v>
      </c>
      <c r="I137" s="63">
        <f>C141</f>
        <v>-325.89049999999997</v>
      </c>
      <c r="J137" s="63">
        <f>C142</f>
        <v>-277.08461999999997</v>
      </c>
      <c r="K137" s="63">
        <f>$J$154</f>
        <v>336.7260171609679</v>
      </c>
      <c r="L137" s="140" t="str">
        <f>IF(ABS(I137)&lt;=K137,"VERIFICA","NON VERIFICA")</f>
        <v>VERIFICA</v>
      </c>
      <c r="M137" s="140" t="str">
        <f>IF(ABS(J137)&lt;=K137,"VERIFICA","NON VERIFICA")</f>
        <v>VERIFICA</v>
      </c>
      <c r="N137" s="63">
        <f>$J$155</f>
        <v>446.90674053554949</v>
      </c>
      <c r="O137" s="99" t="str">
        <f>IF(ABS(I137)&lt;=N137,"VERIFICA","NON VERIFICA")</f>
        <v>VERIFICA</v>
      </c>
      <c r="P137" s="99" t="str">
        <f>IF(ABS(J137)&lt;=N137,"VERIFICA","NON VERIFICA")</f>
        <v>VERIFICA</v>
      </c>
      <c r="Q137" s="136">
        <v>5</v>
      </c>
      <c r="R137" s="141">
        <f>C145</f>
        <v>11.921094409466502</v>
      </c>
      <c r="S137" s="141">
        <f>C146</f>
        <v>10.39476544127707</v>
      </c>
      <c r="T137" s="268">
        <f>C147</f>
        <v>10.39476544127707</v>
      </c>
      <c r="U137" s="136">
        <v>5</v>
      </c>
      <c r="V137" s="141">
        <f>4*fi!$B$6+1*fi!$B$8</f>
        <v>11.178400000000002</v>
      </c>
      <c r="W137" s="73" t="s">
        <v>104</v>
      </c>
      <c r="X137" s="141">
        <f>3*fi!$B$6+2*fi!$B$8</f>
        <v>12.308800000000002</v>
      </c>
      <c r="Y137" s="73" t="s">
        <v>105</v>
      </c>
      <c r="Z137" s="141">
        <f>30*70*1.4/450</f>
        <v>6.5333333333333332</v>
      </c>
      <c r="AA137" s="141" t="s">
        <v>96</v>
      </c>
      <c r="AB137" s="141">
        <f>X137+30*70*(3.5/450)</f>
        <v>28.642133333333334</v>
      </c>
      <c r="AC137" s="141" t="s">
        <v>96</v>
      </c>
      <c r="AD137" s="263" t="str">
        <f>IF((25*V137)/100&lt;=X137,"VERIFICA","NON VERIFICA")</f>
        <v>VERIFICA</v>
      </c>
      <c r="AE137" s="263"/>
      <c r="AF137" s="324" t="str">
        <f>IF((50*V137)/100&lt;=X137,"VERIFICA","NON VERIFICA")</f>
        <v>VERIFICA</v>
      </c>
      <c r="AG137" s="262"/>
      <c r="AH137" s="74">
        <f>(V137*100*391.3)/(30*10*($B$157)*10*14.17)</f>
        <v>0.15590299323510334</v>
      </c>
      <c r="AI137" s="74">
        <f>X137/V137</f>
        <v>1.101123595505618</v>
      </c>
      <c r="AJ137" s="74">
        <f>0.0035*AI137/0.00196</f>
        <v>1.9662921348314608</v>
      </c>
      <c r="AK137" s="177">
        <v>0.81</v>
      </c>
      <c r="AL137" s="178">
        <f>(AH137/(2*AK137))*((1-AJ137)+SQRT((1-AJ137)^2+(4*AK137*AJ137*0.04)/(AH137*(0.7-0.04))))*(0.7-0.04)</f>
        <v>5.592023415292785E-2</v>
      </c>
      <c r="AM137" s="179">
        <f>(AL137-0.04)*0.0035/AL137</f>
        <v>9.9643394523107626E-4</v>
      </c>
      <c r="AN137" s="179">
        <v>1.9599999999999999E-3</v>
      </c>
      <c r="AO137" s="177" t="str">
        <f>IF(AM137&lt;AN137, "VERIFICA","NON VERIFICA")</f>
        <v>VERIFICA</v>
      </c>
      <c r="AP137" s="177">
        <v>0.41599999999999998</v>
      </c>
      <c r="AQ137" s="74">
        <f>(AL137-0.04)*0.0035/(AL137*0.00196)</f>
        <v>0.50838466593422271</v>
      </c>
      <c r="AR137" s="74">
        <f>(V137*100*0.9*391.3*($B$157)*10)*10^-6</f>
        <v>259.82201044800007</v>
      </c>
      <c r="AS137" s="74">
        <f>((V137*100*(($B$157)*10-AP137*AL137*1000)+AQ137*X137*100*(AP137*AL137*1000-0.04*1000))*391.3)*10^-6</f>
        <v>274.41744728864603</v>
      </c>
      <c r="AT137" s="74">
        <f>(X137*100*391.3)/(30*10*($B$157)*10*14.17)</f>
        <v>0.17166846446112502</v>
      </c>
      <c r="AU137" s="74">
        <f>V137/X137</f>
        <v>0.90816326530612246</v>
      </c>
      <c r="AV137" s="74">
        <f>0.0035*AU137/0.00196</f>
        <v>1.6217201166180759</v>
      </c>
      <c r="AW137" s="177">
        <v>0.81</v>
      </c>
      <c r="AX137" s="74">
        <f>(AT137/(2*AW137))*((1-AV137)+SQRT((1-AV137)^2+(4*AW137*AV137*0.04)/(AT137*(0.66))))*(0.66)</f>
        <v>6.1228763646962787E-2</v>
      </c>
      <c r="AY137" s="179">
        <f>(AX137-0.04)*0.0035/AX137</f>
        <v>1.2134929457791753E-3</v>
      </c>
      <c r="AZ137" s="179">
        <v>1.9599999999999999E-3</v>
      </c>
      <c r="BA137" s="177" t="str">
        <f>IF(AY137&lt;AZ137, "VERIFICA","NON VERIFICA")</f>
        <v>VERIFICA</v>
      </c>
      <c r="BB137" s="177">
        <v>0.41599999999999998</v>
      </c>
      <c r="BC137" s="74">
        <f>(AX137-0.04)*0.0035/(AX137*0.00196)</f>
        <v>0.619129053968967</v>
      </c>
      <c r="BD137" s="74">
        <f>(X137*100*0.9*391.3*($B$157)*10)*10^-6</f>
        <v>286.096146336</v>
      </c>
      <c r="BE137" s="74">
        <f>((X137*100*(($B$157)*10-BB137*AX137*1000)+BC137*V137*100*(BB137*AX137*1000-0.04*1000))*391.3)*10^-6</f>
        <v>301.68198181438544</v>
      </c>
      <c r="BF137" s="337">
        <f>K20</f>
        <v>14.399999999999999</v>
      </c>
      <c r="BG137" s="194">
        <f t="shared" ref="BG137:BG140" si="381">BE137</f>
        <v>301.68198181438544</v>
      </c>
      <c r="BH137" s="74">
        <f t="shared" ref="BH137:BH140" si="382">AS137</f>
        <v>274.41744728864603</v>
      </c>
      <c r="BI137" s="325">
        <f>(BF137*$AT$2/2)+(BH137+ABS(BG138))/$AT$2</f>
        <v>135.13510819190898</v>
      </c>
      <c r="BJ137" s="325">
        <f>(BF137*$AT$2/2)+(ABS(BG137)+BH138)/$AT$2</f>
        <v>136.4210314164207</v>
      </c>
      <c r="BK137" s="325">
        <f>MAX(ABS(F20),ABS(F21))</f>
        <v>50.697000000000003</v>
      </c>
      <c r="BL137" s="327">
        <f>MAX(BI137,BJ137,BK137)</f>
        <v>136.4210314164207</v>
      </c>
      <c r="BM137" s="285">
        <f>BL137*10/(0.9*(0.66)*391.3*2)</f>
        <v>2.9346414011574269</v>
      </c>
      <c r="BN137" s="287">
        <v>8</v>
      </c>
      <c r="BO137" s="285">
        <f>fi!$B$2</f>
        <v>0.50240000000000007</v>
      </c>
      <c r="BP137" s="247">
        <f>0.66/4</f>
        <v>0.16500000000000001</v>
      </c>
      <c r="BQ137" s="247">
        <f>0.225</f>
        <v>0.22500000000000001</v>
      </c>
      <c r="BR137" s="247">
        <f>8*0.016</f>
        <v>0.128</v>
      </c>
      <c r="BS137" s="247">
        <f>24*0.008</f>
        <v>0.192</v>
      </c>
      <c r="BT137" s="247">
        <f>MIN(BP137:BS138)</f>
        <v>0.128</v>
      </c>
      <c r="BU137" s="240" t="str">
        <f>IF(BL137&lt;=$J$156,"VERIFICA","NON VERIFICA")</f>
        <v>VERIFICA</v>
      </c>
      <c r="BV137" s="240"/>
      <c r="BW137" s="240"/>
      <c r="BX137" s="240" t="str">
        <f>IF(BL137&lt;=$V$159,"VERIFICA","NON VERIFICA")</f>
        <v>VERIFICA</v>
      </c>
      <c r="BY137" s="240"/>
      <c r="BZ137" s="240"/>
      <c r="CA137" s="318">
        <v>20</v>
      </c>
      <c r="CB137" s="236"/>
      <c r="CC137" s="96"/>
      <c r="CD137" s="96"/>
      <c r="CE137" s="96"/>
    </row>
    <row r="138" spans="1:85" ht="16.5" x14ac:dyDescent="0.35">
      <c r="B138" s="32" t="s">
        <v>34</v>
      </c>
      <c r="C138" s="35">
        <f>(ABS(C134)+ABS(C136))*SIGN(C134)</f>
        <v>284.82799999999997</v>
      </c>
      <c r="D138" s="37">
        <f t="shared" si="380"/>
        <v>-153.63900000000001</v>
      </c>
      <c r="E138" s="35">
        <f t="shared" si="380"/>
        <v>92.361000000000004</v>
      </c>
      <c r="F138" s="35">
        <f t="shared" si="380"/>
        <v>-152.77100000000002</v>
      </c>
      <c r="H138" s="136">
        <v>12</v>
      </c>
      <c r="I138" s="63">
        <f>D140</f>
        <v>-188.4624</v>
      </c>
      <c r="J138" s="63">
        <f>D142</f>
        <v>-169.99483499999991</v>
      </c>
      <c r="K138" s="63">
        <f t="shared" ref="K138:K140" si="383">$J$154</f>
        <v>336.7260171609679</v>
      </c>
      <c r="L138" s="140" t="str">
        <f>IF(ABS(I138)&lt;=K138,"VERIFICA","NON VERIFICA")</f>
        <v>VERIFICA</v>
      </c>
      <c r="M138" s="140" t="str">
        <f t="shared" ref="M138:M140" si="384">IF(ABS(J138)&lt;=K138,"VERIFICA","NON VERIFICA")</f>
        <v>VERIFICA</v>
      </c>
      <c r="N138" s="63">
        <f t="shared" ref="N138:N140" si="385">$J$155</f>
        <v>446.90674053554949</v>
      </c>
      <c r="O138" s="99" t="str">
        <f>IF(ABS(I138)&lt;=N138,"VERIFICA","NON VERIFICA")</f>
        <v>VERIFICA</v>
      </c>
      <c r="P138" s="99" t="str">
        <f t="shared" ref="P138:P139" si="386">IF(ABS(J138)&lt;=N138,"VERIFICA","NON VERIFICA")</f>
        <v>VERIFICA</v>
      </c>
      <c r="Q138" s="136">
        <v>12</v>
      </c>
      <c r="R138" s="141">
        <f>D145</f>
        <v>7.3137385869943969</v>
      </c>
      <c r="S138" s="141">
        <f>D146</f>
        <v>5.2148426508891621</v>
      </c>
      <c r="T138" s="268"/>
      <c r="U138" s="136">
        <v>12</v>
      </c>
      <c r="V138" s="235">
        <f>2*fi!$B$6+1*fi!$B$8</f>
        <v>7.1592000000000002</v>
      </c>
      <c r="W138" s="73" t="s">
        <v>101</v>
      </c>
      <c r="X138" s="141">
        <f>4*fi!$B$6</f>
        <v>8.0384000000000011</v>
      </c>
      <c r="Y138" s="73" t="s">
        <v>120</v>
      </c>
      <c r="Z138" s="141">
        <f t="shared" ref="Z138:Z140" si="387">30*70*1.4/450</f>
        <v>6.5333333333333332</v>
      </c>
      <c r="AA138" s="141" t="s">
        <v>96</v>
      </c>
      <c r="AB138" s="141">
        <f t="shared" ref="AB138:AB140" si="388">X138+30*70*(3.5/450)</f>
        <v>24.371733333333331</v>
      </c>
      <c r="AC138" s="141" t="s">
        <v>96</v>
      </c>
      <c r="AD138" s="263" t="str">
        <f>IF((25*V138)/100&lt;=X138,"VERIFICA","NON VERIFICA")</f>
        <v>VERIFICA</v>
      </c>
      <c r="AE138" s="263"/>
      <c r="AF138" s="295" t="str">
        <f>IF((50*V138)/100&lt;=X138,"VERIFICA","NON VERIFICA")</f>
        <v>VERIFICA</v>
      </c>
      <c r="AG138" s="315"/>
      <c r="AH138" s="74">
        <f t="shared" ref="AH138:AH140" si="389">(V138*100*391.3)/(30*10*($B$157)*10*14.17)</f>
        <v>9.9847984431470679E-2</v>
      </c>
      <c r="AI138" s="74">
        <f t="shared" ref="AI138:AI140" si="390">X138/V138</f>
        <v>1.1228070175438598</v>
      </c>
      <c r="AJ138" s="74">
        <f t="shared" ref="AJ138:AJ139" si="391">0.0035*AI138/0.00196</f>
        <v>2.0050125313283216</v>
      </c>
      <c r="AK138" s="177">
        <v>0.81</v>
      </c>
      <c r="AL138" s="178">
        <f t="shared" ref="AL138:AL140" si="392">(AH138/(2*AK138))*((1-AJ138)+SQRT((1-AJ138)^2+(4*AK138*AJ138*0.04)/(AH138*(0.7-0.04))))*(0.7-0.04)</f>
        <v>4.9650805400760493E-2</v>
      </c>
      <c r="AM138" s="179">
        <f t="shared" ref="AM138:AM140" si="393">(AL138-0.04)*0.0035/AL138</f>
        <v>6.8030757265710653E-4</v>
      </c>
      <c r="AN138" s="179">
        <v>1.9599999999999999E-3</v>
      </c>
      <c r="AO138" s="177" t="str">
        <f t="shared" ref="AO138:AO140" si="394">IF(AM138&lt;AN138, "VERIFICA","NON VERIFICA")</f>
        <v>VERIFICA</v>
      </c>
      <c r="AP138" s="177">
        <v>0.41599999999999998</v>
      </c>
      <c r="AQ138" s="74">
        <f>(AL138-0.04)*0.0035/(AL138*0.00196)</f>
        <v>0.34709570033525838</v>
      </c>
      <c r="AR138" s="74">
        <f t="shared" ref="AR138:AR140" si="395">(V138*100*0.9*391.3*($B$157)*10)*10^-6</f>
        <v>166.40286062400003</v>
      </c>
      <c r="AS138" s="74">
        <f t="shared" ref="AS138:AS140" si="396">((V138*100*(($B$157)*10-AP138*AL138*1000)+AQ138*X138*100*(AP138*AL138*1000-0.04*1000))*391.3)*10^-6</f>
        <v>176.99381427197085</v>
      </c>
      <c r="AT138" s="74">
        <f t="shared" ref="AT138:AT140" si="397">(X138*100*391.3)/(30*10*($B$157)*10*14.17)</f>
        <v>0.11211001760726534</v>
      </c>
      <c r="AU138" s="74">
        <f t="shared" ref="AU138:AU140" si="398">V138/X138</f>
        <v>0.89062499999999989</v>
      </c>
      <c r="AV138" s="74">
        <f t="shared" ref="AV138:AV140" si="399">0.0035*AU138/0.00196</f>
        <v>1.5904017857142856</v>
      </c>
      <c r="AW138" s="177">
        <v>0.81</v>
      </c>
      <c r="AX138" s="74">
        <f t="shared" ref="AX138:AX140" si="400">(AT138/(2*AW138))*((1-AV138)+SQRT((1-AV138)^2+(4*AW138*AV138*0.04)/(AT138*(0.66))))*(0.66)</f>
        <v>5.3894333698440398E-2</v>
      </c>
      <c r="AY138" s="179">
        <f t="shared" ref="AY138:AY140" si="401">(AX138-0.04)*0.0035/AX138</f>
        <v>9.02324318854111E-4</v>
      </c>
      <c r="AZ138" s="179">
        <v>1.9599999999999999E-3</v>
      </c>
      <c r="BA138" s="177" t="str">
        <f t="shared" ref="BA138:BA140" si="402">IF(AY138&lt;AZ138, "VERIFICA","NON VERIFICA")</f>
        <v>VERIFICA</v>
      </c>
      <c r="BB138" s="177">
        <v>0.41599999999999998</v>
      </c>
      <c r="BC138" s="74">
        <f t="shared" ref="BC138:BC140" si="403">(AX138-0.04)*0.0035/(AX138*0.00196)</f>
        <v>0.46036955043577094</v>
      </c>
      <c r="BD138" s="74">
        <f t="shared" ref="BD138:BD140" si="404">(X138*100*0.9*391.3*($B$157)*10)*10^-6</f>
        <v>186.83829964800003</v>
      </c>
      <c r="BE138" s="74">
        <f t="shared" ref="BE138:BE140" si="405">((X138*100*(($B$157)*10-BB138*AX138*1000)+BC138*V138*100*(BB138*AX138*1000-0.04*1000))*391.3)*10^-6</f>
        <v>198.27880580373071</v>
      </c>
      <c r="BF138" s="338"/>
      <c r="BG138" s="194">
        <f t="shared" si="381"/>
        <v>198.27880580373071</v>
      </c>
      <c r="BH138" s="74">
        <f t="shared" si="382"/>
        <v>176.99381427197085</v>
      </c>
      <c r="BI138" s="326"/>
      <c r="BJ138" s="326"/>
      <c r="BK138" s="326"/>
      <c r="BL138" s="327"/>
      <c r="BM138" s="285"/>
      <c r="BN138" s="287"/>
      <c r="BO138" s="285"/>
      <c r="BP138" s="247"/>
      <c r="BQ138" s="247"/>
      <c r="BR138" s="247"/>
      <c r="BS138" s="247"/>
      <c r="BT138" s="247"/>
      <c r="BU138" s="240" t="str">
        <f>IF(BL138&lt;=$J$156,"VERIFICA","NON VERIFICA")</f>
        <v>VERIFICA</v>
      </c>
      <c r="BV138" s="240"/>
      <c r="BW138" s="240"/>
      <c r="BX138" s="240" t="str">
        <f t="shared" ref="BX138:BX140" si="406">IF(BL138&lt;=$V$159,"VERIFICA","NON VERIFICA")</f>
        <v>VERIFICA</v>
      </c>
      <c r="BY138" s="240"/>
      <c r="BZ138" s="240"/>
      <c r="CA138" s="318"/>
      <c r="CB138" s="236"/>
      <c r="CC138" s="96"/>
      <c r="CD138" s="96"/>
      <c r="CE138" s="96"/>
    </row>
    <row r="139" spans="1:85" ht="16.5" x14ac:dyDescent="0.35">
      <c r="B139" s="32" t="s">
        <v>75</v>
      </c>
      <c r="C139" s="35">
        <f>(ABS(C138)+0.3*ABS(C137))*SIGN(C138)</f>
        <v>294.18049999999999</v>
      </c>
      <c r="D139" s="37">
        <f>(ABS(D138)+0.3*ABS(D137))*SIGN(D138)</f>
        <v>-158.6694</v>
      </c>
      <c r="E139" s="35">
        <f>(ABS(E138)+0.3*ABS(E137))*SIGN(E138)</f>
        <v>95.359500000000011</v>
      </c>
      <c r="F139" s="35">
        <f>(ABS(F138)+0.3*ABS(F137))*SIGN(F138)</f>
        <v>-157.76000000000002</v>
      </c>
      <c r="H139" s="137">
        <v>12</v>
      </c>
      <c r="I139" s="138">
        <f>E141</f>
        <v>-124.5635</v>
      </c>
      <c r="J139" s="138">
        <f>E142</f>
        <v>-112.37017999999998</v>
      </c>
      <c r="K139" s="63">
        <f t="shared" si="383"/>
        <v>336.7260171609679</v>
      </c>
      <c r="L139" s="140" t="str">
        <f>IF(ABS(I139)&lt;=K139,"VERIFICA","NON VERIFICA")</f>
        <v>VERIFICA</v>
      </c>
      <c r="M139" s="140" t="str">
        <f t="shared" si="384"/>
        <v>VERIFICA</v>
      </c>
      <c r="N139" s="63">
        <f t="shared" si="385"/>
        <v>446.90674053554949</v>
      </c>
      <c r="O139" s="99" t="str">
        <f>IF(ABS(I139)&lt;=N139,"VERIFICA","NON VERIFICA")</f>
        <v>VERIFICA</v>
      </c>
      <c r="P139" s="99" t="str">
        <f t="shared" si="386"/>
        <v>VERIFICA</v>
      </c>
      <c r="Q139" s="137">
        <v>12</v>
      </c>
      <c r="R139" s="68">
        <f>E145</f>
        <v>4.8345358345358331</v>
      </c>
      <c r="S139" s="68">
        <f>E146</f>
        <v>2.7302469279213466</v>
      </c>
      <c r="T139" s="254">
        <f>E147</f>
        <v>6.0747202840226073</v>
      </c>
      <c r="U139" s="137">
        <v>12</v>
      </c>
      <c r="V139" s="141">
        <f>2*fi!$B$6+1*fi!$B$8</f>
        <v>7.1592000000000002</v>
      </c>
      <c r="W139" s="73" t="s">
        <v>101</v>
      </c>
      <c r="X139" s="141">
        <f>2*fi!$B$6+1*fi!$B$8</f>
        <v>7.1592000000000002</v>
      </c>
      <c r="Y139" s="73" t="s">
        <v>101</v>
      </c>
      <c r="Z139" s="141">
        <f t="shared" si="387"/>
        <v>6.5333333333333332</v>
      </c>
      <c r="AA139" s="141" t="s">
        <v>96</v>
      </c>
      <c r="AB139" s="141">
        <f t="shared" si="388"/>
        <v>23.492533333333334</v>
      </c>
      <c r="AC139" s="141" t="s">
        <v>96</v>
      </c>
      <c r="AD139" s="263" t="str">
        <f>IF((25*V139)/100&lt;=X139,"VERIFICA","NON VERIFICA")</f>
        <v>VERIFICA</v>
      </c>
      <c r="AE139" s="263"/>
      <c r="AF139" s="295" t="str">
        <f>IF((50*V139)/100&lt;=X139,"VERIFICA","NON VERIFICA")</f>
        <v>VERIFICA</v>
      </c>
      <c r="AG139" s="315"/>
      <c r="AH139" s="74">
        <f t="shared" si="389"/>
        <v>9.9847984431470679E-2</v>
      </c>
      <c r="AI139" s="74">
        <f t="shared" si="390"/>
        <v>1</v>
      </c>
      <c r="AJ139" s="74">
        <f t="shared" si="391"/>
        <v>1.7857142857142858</v>
      </c>
      <c r="AK139" s="177">
        <v>0.81</v>
      </c>
      <c r="AL139" s="178">
        <f t="shared" si="392"/>
        <v>5.0698969105359405E-2</v>
      </c>
      <c r="AM139" s="179">
        <f t="shared" si="393"/>
        <v>7.3860262899900749E-4</v>
      </c>
      <c r="AN139" s="179">
        <v>1.9599999999999999E-3</v>
      </c>
      <c r="AO139" s="177" t="str">
        <f t="shared" si="394"/>
        <v>VERIFICA</v>
      </c>
      <c r="AP139" s="177">
        <v>0.41599999999999998</v>
      </c>
      <c r="AQ139" s="74">
        <f>(AL139-0.04)*0.0035/(AL139*0.00196)</f>
        <v>0.37683807601990182</v>
      </c>
      <c r="AR139" s="74">
        <f t="shared" si="395"/>
        <v>166.40286062400003</v>
      </c>
      <c r="AS139" s="74">
        <f t="shared" si="396"/>
        <v>176.98751447381036</v>
      </c>
      <c r="AT139" s="74">
        <f t="shared" si="397"/>
        <v>9.9847984431470679E-2</v>
      </c>
      <c r="AU139" s="74">
        <f t="shared" si="398"/>
        <v>1</v>
      </c>
      <c r="AV139" s="74">
        <f t="shared" si="399"/>
        <v>1.7857142857142858</v>
      </c>
      <c r="AW139" s="177">
        <v>0.81</v>
      </c>
      <c r="AX139" s="74">
        <f t="shared" si="400"/>
        <v>5.0698969105359412E-2</v>
      </c>
      <c r="AY139" s="179">
        <f t="shared" si="401"/>
        <v>7.3860262899900792E-4</v>
      </c>
      <c r="AZ139" s="179">
        <v>1.9599999999999999E-3</v>
      </c>
      <c r="BA139" s="177" t="str">
        <f t="shared" si="402"/>
        <v>VERIFICA</v>
      </c>
      <c r="BB139" s="177">
        <v>0.41599999999999998</v>
      </c>
      <c r="BC139" s="74">
        <f t="shared" si="403"/>
        <v>0.37683807601990205</v>
      </c>
      <c r="BD139" s="74">
        <f t="shared" si="404"/>
        <v>166.40286062400003</v>
      </c>
      <c r="BE139" s="74">
        <f t="shared" si="405"/>
        <v>176.98751447381036</v>
      </c>
      <c r="BF139" s="325">
        <f>K40</f>
        <v>11.5</v>
      </c>
      <c r="BG139" s="194">
        <f t="shared" si="381"/>
        <v>176.98751447381036</v>
      </c>
      <c r="BH139" s="74">
        <f t="shared" si="382"/>
        <v>176.98751447381036</v>
      </c>
      <c r="BI139" s="325">
        <f>(BF139*$AT$3/2)+(BH139+ABS(BG140))/$AT$3</f>
        <v>101.34479769742099</v>
      </c>
      <c r="BJ139" s="325">
        <f>(BF139*$AT$3/2)+(ABS(BG139)+BH140)/$AT$3</f>
        <v>101.34479769742099</v>
      </c>
      <c r="BK139" s="325">
        <f>MAX(ABS(F40),ABS(F41))</f>
        <v>49.981999999999999</v>
      </c>
      <c r="BL139" s="327">
        <f>MAX(BI139,BJ139,BK139)</f>
        <v>101.34479769742099</v>
      </c>
      <c r="BM139" s="285">
        <f>BL139*10/(0.9*(0.66)*391.3*2)</f>
        <v>2.1800937584685118</v>
      </c>
      <c r="BN139" s="287">
        <v>8</v>
      </c>
      <c r="BO139" s="285">
        <f>fi!$B$2</f>
        <v>0.50240000000000007</v>
      </c>
      <c r="BP139" s="247">
        <f>0.66/4</f>
        <v>0.16500000000000001</v>
      </c>
      <c r="BQ139" s="247">
        <f t="shared" ref="BQ139" si="407">0.225</f>
        <v>0.22500000000000001</v>
      </c>
      <c r="BR139" s="247">
        <f t="shared" ref="BR139" si="408">8*0.016</f>
        <v>0.128</v>
      </c>
      <c r="BS139" s="247">
        <f t="shared" ref="BS139" si="409">24*0.008</f>
        <v>0.192</v>
      </c>
      <c r="BT139" s="247">
        <f t="shared" ref="BT139" si="410">MIN(BP139:BS139)</f>
        <v>0.128</v>
      </c>
      <c r="BU139" s="240" t="str">
        <f>IF(BL139&lt;=$J$156,"VERIFICA","NON VERIFICA")</f>
        <v>VERIFICA</v>
      </c>
      <c r="BV139" s="240"/>
      <c r="BW139" s="240"/>
      <c r="BX139" s="240" t="str">
        <f t="shared" si="406"/>
        <v>VERIFICA</v>
      </c>
      <c r="BY139" s="240"/>
      <c r="BZ139" s="240"/>
      <c r="CA139" s="318">
        <v>20</v>
      </c>
      <c r="CB139" s="236"/>
      <c r="CC139" s="96"/>
      <c r="CD139" s="96"/>
      <c r="CE139" s="96"/>
    </row>
    <row r="140" spans="1:85" ht="16.5" x14ac:dyDescent="0.35">
      <c r="B140" s="32" t="s">
        <v>37</v>
      </c>
      <c r="C140" s="35">
        <f>C132+C139</f>
        <v>262.47050000000002</v>
      </c>
      <c r="D140" s="37">
        <f t="shared" ref="D140:F140" si="411">D132+D139</f>
        <v>-188.4624</v>
      </c>
      <c r="E140" s="35">
        <f t="shared" si="411"/>
        <v>66.155500000000018</v>
      </c>
      <c r="F140" s="35">
        <f t="shared" si="411"/>
        <v>-170.66300000000001</v>
      </c>
      <c r="H140" s="137">
        <v>19</v>
      </c>
      <c r="I140" s="138">
        <f>F140</f>
        <v>-170.66300000000001</v>
      </c>
      <c r="J140" s="138">
        <f>F142</f>
        <v>-159.42490999999995</v>
      </c>
      <c r="K140" s="63">
        <f t="shared" si="383"/>
        <v>336.7260171609679</v>
      </c>
      <c r="L140" s="140" t="str">
        <f>IF(ABS(I140)&lt;=K140,"VERIFICA","NON VERIFICA")</f>
        <v>VERIFICA</v>
      </c>
      <c r="M140" s="140" t="str">
        <f t="shared" si="384"/>
        <v>VERIFICA</v>
      </c>
      <c r="N140" s="63">
        <f t="shared" si="385"/>
        <v>446.90674053554949</v>
      </c>
      <c r="O140" s="99" t="str">
        <f>IF(ABS(I140)&lt;=N140,"VERIFICA","NON VERIFICA")</f>
        <v>VERIFICA</v>
      </c>
      <c r="P140" s="99" t="str">
        <f>IF(ABS(J140)&lt;=N140,"VERIFICA","NON VERIFICA")</f>
        <v>VERIFICA</v>
      </c>
      <c r="Q140" s="137">
        <v>19</v>
      </c>
      <c r="R140" s="68">
        <f>F145</f>
        <v>6.8589855450320547</v>
      </c>
      <c r="S140" s="68">
        <f>F146</f>
        <v>6.0747202840226073</v>
      </c>
      <c r="T140" s="257"/>
      <c r="U140" s="137">
        <v>19</v>
      </c>
      <c r="V140" s="141">
        <f>2*fi!$B$6+1*fi!$B$8</f>
        <v>7.1592000000000002</v>
      </c>
      <c r="W140" s="73" t="s">
        <v>101</v>
      </c>
      <c r="X140" s="141">
        <f>2*fi!$B$6+1*fi!$B$8</f>
        <v>7.1592000000000002</v>
      </c>
      <c r="Y140" s="73" t="s">
        <v>101</v>
      </c>
      <c r="Z140" s="141">
        <f t="shared" si="387"/>
        <v>6.5333333333333332</v>
      </c>
      <c r="AA140" s="141" t="s">
        <v>96</v>
      </c>
      <c r="AB140" s="141">
        <f t="shared" si="388"/>
        <v>23.492533333333334</v>
      </c>
      <c r="AC140" s="141" t="s">
        <v>96</v>
      </c>
      <c r="AD140" s="263" t="str">
        <f>IF((25*V140)/100&lt;=X140,"VERIFICA","NON VERIFICA")</f>
        <v>VERIFICA</v>
      </c>
      <c r="AE140" s="263"/>
      <c r="AF140" s="263" t="str">
        <f>IF((50*V140)/100&lt;=X140,"VERIFICA","NON VERIFICA")</f>
        <v>VERIFICA</v>
      </c>
      <c r="AG140" s="263"/>
      <c r="AH140" s="74">
        <f t="shared" si="389"/>
        <v>9.9847984431470679E-2</v>
      </c>
      <c r="AI140" s="74">
        <f t="shared" si="390"/>
        <v>1</v>
      </c>
      <c r="AJ140" s="74">
        <f>0.0035*AI140/0.00196</f>
        <v>1.7857142857142858</v>
      </c>
      <c r="AK140" s="177">
        <v>0.81</v>
      </c>
      <c r="AL140" s="178">
        <f t="shared" si="392"/>
        <v>5.0698969105359405E-2</v>
      </c>
      <c r="AM140" s="179">
        <f t="shared" si="393"/>
        <v>7.3860262899900749E-4</v>
      </c>
      <c r="AN140" s="179">
        <v>1.9599999999999999E-3</v>
      </c>
      <c r="AO140" s="177" t="str">
        <f t="shared" si="394"/>
        <v>VERIFICA</v>
      </c>
      <c r="AP140" s="177">
        <v>0.41599999999999998</v>
      </c>
      <c r="AQ140" s="74">
        <f>(AL140-0.04)*0.0035/(AL140*0.00196)</f>
        <v>0.37683807601990182</v>
      </c>
      <c r="AR140" s="74">
        <f t="shared" si="395"/>
        <v>166.40286062400003</v>
      </c>
      <c r="AS140" s="74">
        <f t="shared" si="396"/>
        <v>176.98751447381036</v>
      </c>
      <c r="AT140" s="74">
        <f t="shared" si="397"/>
        <v>9.9847984431470679E-2</v>
      </c>
      <c r="AU140" s="74">
        <f t="shared" si="398"/>
        <v>1</v>
      </c>
      <c r="AV140" s="74">
        <f t="shared" si="399"/>
        <v>1.7857142857142858</v>
      </c>
      <c r="AW140" s="177">
        <v>0.81</v>
      </c>
      <c r="AX140" s="74">
        <f t="shared" si="400"/>
        <v>5.0698969105359412E-2</v>
      </c>
      <c r="AY140" s="179">
        <f t="shared" si="401"/>
        <v>7.3860262899900792E-4</v>
      </c>
      <c r="AZ140" s="179">
        <v>1.9599999999999999E-3</v>
      </c>
      <c r="BA140" s="177" t="str">
        <f t="shared" si="402"/>
        <v>VERIFICA</v>
      </c>
      <c r="BB140" s="177">
        <v>0.41599999999999998</v>
      </c>
      <c r="BC140" s="74">
        <f t="shared" si="403"/>
        <v>0.37683807601990205</v>
      </c>
      <c r="BD140" s="74">
        <f t="shared" si="404"/>
        <v>166.40286062400003</v>
      </c>
      <c r="BE140" s="74">
        <f t="shared" si="405"/>
        <v>176.98751447381036</v>
      </c>
      <c r="BF140" s="326"/>
      <c r="BG140" s="194">
        <f t="shared" si="381"/>
        <v>176.98751447381036</v>
      </c>
      <c r="BH140" s="74">
        <f t="shared" si="382"/>
        <v>176.98751447381036</v>
      </c>
      <c r="BI140" s="326"/>
      <c r="BJ140" s="326"/>
      <c r="BK140" s="326"/>
      <c r="BL140" s="327"/>
      <c r="BM140" s="285"/>
      <c r="BN140" s="287"/>
      <c r="BO140" s="285"/>
      <c r="BP140" s="247"/>
      <c r="BQ140" s="247"/>
      <c r="BR140" s="247"/>
      <c r="BS140" s="247"/>
      <c r="BT140" s="247"/>
      <c r="BU140" s="240" t="str">
        <f>IF(BL140&lt;=$J$156,"VERIFICA","NON VERIFICA")</f>
        <v>VERIFICA</v>
      </c>
      <c r="BV140" s="240"/>
      <c r="BW140" s="240"/>
      <c r="BX140" s="240" t="str">
        <f t="shared" si="406"/>
        <v>VERIFICA</v>
      </c>
      <c r="BY140" s="240"/>
      <c r="BZ140" s="240"/>
      <c r="CA140" s="318"/>
      <c r="CB140" s="236"/>
      <c r="CC140" s="96"/>
      <c r="CD140" s="96"/>
      <c r="CE140" s="96"/>
    </row>
    <row r="141" spans="1:85" x14ac:dyDescent="0.25">
      <c r="B141" s="32" t="s">
        <v>38</v>
      </c>
      <c r="C141" s="35">
        <f>C132-C139</f>
        <v>-325.89049999999997</v>
      </c>
      <c r="D141" s="37">
        <f t="shared" ref="D141:F141" si="412">D132-D139</f>
        <v>128.87639999999999</v>
      </c>
      <c r="E141" s="35">
        <f t="shared" si="412"/>
        <v>-124.5635</v>
      </c>
      <c r="F141" s="35">
        <f t="shared" si="412"/>
        <v>144.85700000000003</v>
      </c>
      <c r="CC141" s="223"/>
      <c r="CD141" s="223"/>
      <c r="CE141" s="223"/>
      <c r="CF141" s="223"/>
      <c r="CG141" s="223"/>
    </row>
    <row r="142" spans="1:85" x14ac:dyDescent="0.25">
      <c r="A142" s="44" t="s">
        <v>52</v>
      </c>
      <c r="B142" s="45" t="s">
        <v>53</v>
      </c>
      <c r="C142" s="46">
        <f>MIN(O19:O21)</f>
        <v>-277.08461999999997</v>
      </c>
      <c r="D142" s="47">
        <f>MIN(AL19:AL21)</f>
        <v>-169.99483499999991</v>
      </c>
      <c r="E142" s="46">
        <f>MIN(O39:O41)</f>
        <v>-112.37017999999998</v>
      </c>
      <c r="F142" s="47">
        <f>MIN(AL39:AL41)</f>
        <v>-159.42490999999995</v>
      </c>
      <c r="CC142" s="223"/>
      <c r="CD142" s="223"/>
      <c r="CE142" s="223"/>
      <c r="CF142" s="223"/>
      <c r="CG142" s="223"/>
    </row>
    <row r="143" spans="1:85" x14ac:dyDescent="0.25">
      <c r="A143" s="49"/>
      <c r="B143" s="45" t="s">
        <v>54</v>
      </c>
      <c r="C143" s="46">
        <f>MAX(O19:O21)</f>
        <v>241.60782000000003</v>
      </c>
      <c r="D143" s="47">
        <f>MAX(AL19:AL21)</f>
        <v>121.20973499999999</v>
      </c>
      <c r="E143" s="46">
        <f>MAX(O39:O41)</f>
        <v>63.459730000000008</v>
      </c>
      <c r="F143" s="47">
        <f>MAX(AL39:AL41)</f>
        <v>141.19605999999996</v>
      </c>
      <c r="CC143" s="223"/>
      <c r="CD143" s="223"/>
      <c r="CE143" s="223"/>
      <c r="CF143" s="223"/>
      <c r="CG143" s="223"/>
    </row>
    <row r="144" spans="1:85" x14ac:dyDescent="0.25">
      <c r="C144" s="24">
        <f>MAX(O19:AL21)</f>
        <v>241.60782000000003</v>
      </c>
      <c r="D144" s="25"/>
      <c r="E144" s="259">
        <f>MAX(O39:AL41)</f>
        <v>141.19605999999996</v>
      </c>
      <c r="F144" s="259"/>
      <c r="CC144" s="223"/>
      <c r="CD144" s="223"/>
      <c r="CE144" s="223"/>
      <c r="CF144" s="223"/>
      <c r="CG144" s="223"/>
    </row>
    <row r="145" spans="1:24" x14ac:dyDescent="0.25">
      <c r="B145" s="26" t="s">
        <v>55</v>
      </c>
      <c r="C145" s="27">
        <f t="shared" ref="C145:F146" si="413">ABS(C142*$B$158)</f>
        <v>11.921094409466502</v>
      </c>
      <c r="D145" s="27">
        <f t="shared" si="413"/>
        <v>7.3137385869943969</v>
      </c>
      <c r="E145" s="27">
        <f t="shared" si="413"/>
        <v>4.8345358345358331</v>
      </c>
      <c r="F145" s="27">
        <f t="shared" si="413"/>
        <v>6.8589855450320547</v>
      </c>
    </row>
    <row r="146" spans="1:24" x14ac:dyDescent="0.25">
      <c r="B146" s="26" t="s">
        <v>56</v>
      </c>
      <c r="C146" s="27">
        <f t="shared" si="413"/>
        <v>10.39476544127707</v>
      </c>
      <c r="D146" s="27">
        <f t="shared" si="413"/>
        <v>5.2148426508891621</v>
      </c>
      <c r="E146" s="27">
        <f t="shared" si="413"/>
        <v>2.7302469279213466</v>
      </c>
      <c r="F146" s="27">
        <f t="shared" si="413"/>
        <v>6.0747202840226073</v>
      </c>
    </row>
    <row r="147" spans="1:24" x14ac:dyDescent="0.25">
      <c r="B147" s="56" t="s">
        <v>79</v>
      </c>
      <c r="C147" s="260">
        <f>ABS(C144*$B$158)</f>
        <v>10.39476544127707</v>
      </c>
      <c r="D147" s="260"/>
      <c r="E147" s="260">
        <f>ABS(E144*$B$158)</f>
        <v>6.0747202840226073</v>
      </c>
      <c r="F147" s="260"/>
    </row>
    <row r="152" spans="1:24" x14ac:dyDescent="0.25">
      <c r="A152" s="240" t="s">
        <v>108</v>
      </c>
      <c r="B152" s="240"/>
      <c r="C152" s="240"/>
      <c r="D152" s="240"/>
      <c r="E152" s="240"/>
      <c r="F152" s="240"/>
      <c r="H152" s="240" t="s">
        <v>82</v>
      </c>
      <c r="I152" s="240"/>
      <c r="J152" s="240"/>
      <c r="K152" s="240"/>
      <c r="L152" s="240"/>
      <c r="M152" s="240"/>
      <c r="N152" s="240"/>
      <c r="Q152" s="186"/>
      <c r="R152" s="186"/>
      <c r="S152" s="186"/>
      <c r="T152" s="226" t="s">
        <v>73</v>
      </c>
      <c r="U152" s="226" t="s">
        <v>72</v>
      </c>
      <c r="V152" s="226" t="s">
        <v>69</v>
      </c>
      <c r="W152" s="226" t="s">
        <v>71</v>
      </c>
      <c r="X152" s="226" t="s">
        <v>74</v>
      </c>
    </row>
    <row r="153" spans="1:24" ht="18" x14ac:dyDescent="0.35">
      <c r="A153" s="139" t="s">
        <v>57</v>
      </c>
      <c r="B153" s="139">
        <f>ROUND(450/1.15,1)</f>
        <v>391.3</v>
      </c>
      <c r="C153" s="139">
        <f>ROUND(450/1.15,1)</f>
        <v>391.3</v>
      </c>
      <c r="D153" s="139">
        <f>ROUND(450/1.15,1)</f>
        <v>391.3</v>
      </c>
      <c r="E153" s="139">
        <f>ROUND(450/1.15,1)</f>
        <v>391.3</v>
      </c>
      <c r="F153" s="139">
        <f>ROUND(450/1.15,1)</f>
        <v>391.3</v>
      </c>
      <c r="H153" s="240" t="s">
        <v>70</v>
      </c>
      <c r="I153" s="240"/>
      <c r="J153" s="139" t="s">
        <v>69</v>
      </c>
      <c r="K153" s="139" t="s">
        <v>71</v>
      </c>
      <c r="L153" s="139" t="s">
        <v>72</v>
      </c>
      <c r="M153" s="139" t="s">
        <v>73</v>
      </c>
      <c r="N153" s="139" t="s">
        <v>74</v>
      </c>
      <c r="Q153" s="248" t="s">
        <v>220</v>
      </c>
      <c r="R153" s="248"/>
      <c r="S153" s="226" t="s">
        <v>217</v>
      </c>
      <c r="T153" s="226" t="s">
        <v>213</v>
      </c>
      <c r="U153" s="226" t="s">
        <v>213</v>
      </c>
      <c r="V153" s="226" t="s">
        <v>213</v>
      </c>
      <c r="W153" s="226" t="s">
        <v>213</v>
      </c>
      <c r="X153" s="226" t="s">
        <v>213</v>
      </c>
    </row>
    <row r="154" spans="1:24" x14ac:dyDescent="0.25">
      <c r="A154" s="139" t="s">
        <v>70</v>
      </c>
      <c r="B154" s="139" t="s">
        <v>69</v>
      </c>
      <c r="C154" s="139" t="s">
        <v>71</v>
      </c>
      <c r="D154" s="139" t="s">
        <v>72</v>
      </c>
      <c r="E154" s="139" t="s">
        <v>73</v>
      </c>
      <c r="F154" s="139" t="s">
        <v>74</v>
      </c>
      <c r="H154" s="139" t="s">
        <v>63</v>
      </c>
      <c r="I154" s="139" t="s">
        <v>62</v>
      </c>
      <c r="J154" s="63">
        <f>0.3*(B157/100)^2/0.0197^2</f>
        <v>336.7260171609679</v>
      </c>
      <c r="K154" s="63">
        <f>0.8*(C157/100)^2/0.0197^2</f>
        <v>118.73534489422559</v>
      </c>
      <c r="L154" s="63">
        <f>0.3*(D157/100)^2/0.0197^2</f>
        <v>242.41799582571059</v>
      </c>
      <c r="M154" s="63">
        <f>0.3*(E157/100)^2/0.0197^2</f>
        <v>163.57030585688887</v>
      </c>
      <c r="N154" s="63">
        <f>0.4*(F157/100)^2/0.0197^2</f>
        <v>59.367672447112795</v>
      </c>
      <c r="Q154" s="226" t="s">
        <v>214</v>
      </c>
      <c r="R154" s="226" t="s">
        <v>216</v>
      </c>
      <c r="S154" s="226" t="s">
        <v>218</v>
      </c>
      <c r="T154" s="226" t="s">
        <v>219</v>
      </c>
      <c r="U154" s="226" t="s">
        <v>219</v>
      </c>
      <c r="V154" s="226" t="s">
        <v>219</v>
      </c>
      <c r="W154" s="226" t="s">
        <v>219</v>
      </c>
      <c r="X154" s="226" t="s">
        <v>219</v>
      </c>
    </row>
    <row r="155" spans="1:24" x14ac:dyDescent="0.25">
      <c r="A155" s="139" t="s">
        <v>58</v>
      </c>
      <c r="B155" s="139">
        <v>70</v>
      </c>
      <c r="C155" s="139">
        <v>28</v>
      </c>
      <c r="D155" s="139">
        <v>60</v>
      </c>
      <c r="E155" s="139">
        <v>50</v>
      </c>
      <c r="F155" s="139">
        <v>28</v>
      </c>
      <c r="H155" s="139" t="s">
        <v>68</v>
      </c>
      <c r="I155" s="139" t="s">
        <v>62</v>
      </c>
      <c r="J155" s="63">
        <f>0.3*(B157/100)^2/0.0171^2</f>
        <v>446.90674053554949</v>
      </c>
      <c r="K155" s="63">
        <f>0.8*(C157/100)^2/0.0171^2</f>
        <v>157.58694983071715</v>
      </c>
      <c r="L155" s="63">
        <f>0.3*(D157/100)^2/0.0171^2</f>
        <v>321.74002257104752</v>
      </c>
      <c r="M155" s="63">
        <f>0.3*(E157/100)^2/0.0171^2</f>
        <v>217.09243869908687</v>
      </c>
      <c r="N155" s="63">
        <f>0.4*(F157/100)^2/0.0171^2</f>
        <v>78.793474915358573</v>
      </c>
      <c r="Q155" s="226" t="s">
        <v>215</v>
      </c>
      <c r="R155" s="1">
        <v>6</v>
      </c>
      <c r="S155" s="63">
        <f t="shared" ref="S155:S160" si="414">100/R155*0.5*2</f>
        <v>16.666666666666668</v>
      </c>
      <c r="T155" s="218">
        <f>0.9*46*S155*391.3*2/1000</f>
        <v>539.99400000000003</v>
      </c>
      <c r="U155" s="218">
        <f>0.9*56*S155*391.3*2/1000</f>
        <v>657.38400000000001</v>
      </c>
      <c r="V155" s="218">
        <f>0.9*66*S155*391.3*2/1000</f>
        <v>774.774</v>
      </c>
      <c r="W155" s="218">
        <f>0.9*24*S155*391.3*2/1000</f>
        <v>281.73600000000005</v>
      </c>
      <c r="X155" s="218">
        <f>0.9*24*S155*391.3*2/1000</f>
        <v>281.73600000000005</v>
      </c>
    </row>
    <row r="156" spans="1:24" ht="18" x14ac:dyDescent="0.35">
      <c r="A156" s="139" t="s">
        <v>59</v>
      </c>
      <c r="B156" s="139">
        <v>4</v>
      </c>
      <c r="C156" s="139">
        <v>4</v>
      </c>
      <c r="D156" s="139">
        <v>4</v>
      </c>
      <c r="E156" s="139">
        <v>4</v>
      </c>
      <c r="F156" s="139">
        <v>4</v>
      </c>
      <c r="H156" s="185" t="s">
        <v>211</v>
      </c>
      <c r="I156" s="64" t="s">
        <v>210</v>
      </c>
      <c r="J156" s="218">
        <f>0.9*30*66*0.5*14.17*2/(1+2^2)/10</f>
        <v>505.0188</v>
      </c>
      <c r="K156" s="218">
        <f>0.9*80*24*0.5*14.17*2/(1+2^2)/10</f>
        <v>489.71519999999998</v>
      </c>
      <c r="L156" s="218">
        <f>0.9*30*56*0.5*14.17*2/(1+2^2)/10</f>
        <v>428.50079999999997</v>
      </c>
      <c r="M156" s="218">
        <f>0.9*30*46*0.5*14.17*2/(1+2^2)/10</f>
        <v>351.9828</v>
      </c>
      <c r="N156" s="218">
        <f>0.9*40*24*0.5*14.17*2/(1+2^2)/10</f>
        <v>244.85759999999999</v>
      </c>
      <c r="Q156" s="226" t="s">
        <v>215</v>
      </c>
      <c r="R156" s="185">
        <v>8.3000000000000007</v>
      </c>
      <c r="S156" s="63">
        <f t="shared" si="414"/>
        <v>12.048192771084336</v>
      </c>
      <c r="T156" s="218">
        <f>0.9*46*S156*391.3*2/1000</f>
        <v>390.35710843373488</v>
      </c>
      <c r="U156" s="218">
        <f>0.9*56*S156*391.3*2/1000</f>
        <v>475.21734939759028</v>
      </c>
      <c r="V156" s="218">
        <f>0.9*66*S156*391.3*2/1000</f>
        <v>560.0775903614458</v>
      </c>
      <c r="W156" s="218">
        <f>0.9*24*S156*391.3*2/1000</f>
        <v>203.664578313253</v>
      </c>
      <c r="X156" s="218">
        <f>0.9*24*S156*391.3*2/1000</f>
        <v>203.664578313253</v>
      </c>
    </row>
    <row r="157" spans="1:24" x14ac:dyDescent="0.25">
      <c r="A157" s="139" t="s">
        <v>60</v>
      </c>
      <c r="B157" s="139">
        <f>B155-B156</f>
        <v>66</v>
      </c>
      <c r="C157" s="139">
        <f>C155-C156</f>
        <v>24</v>
      </c>
      <c r="D157" s="139">
        <f>D155-D156</f>
        <v>56</v>
      </c>
      <c r="E157" s="139">
        <f>E155-E156</f>
        <v>46</v>
      </c>
      <c r="F157" s="139">
        <f>F155-F156</f>
        <v>24</v>
      </c>
      <c r="Q157" s="226" t="s">
        <v>215</v>
      </c>
      <c r="R157" s="185">
        <v>10</v>
      </c>
      <c r="S157" s="63">
        <f t="shared" si="414"/>
        <v>10</v>
      </c>
      <c r="T157" s="218">
        <f t="shared" ref="T157:T160" si="415">0.9*46*S157*391.3*2/1000</f>
        <v>323.99640000000005</v>
      </c>
      <c r="U157" s="218">
        <f t="shared" ref="U157:U160" si="416">0.9*56*S157*391.3*2/1000</f>
        <v>394.43040000000002</v>
      </c>
      <c r="V157" s="218">
        <f t="shared" ref="V157:V160" si="417">0.9*66*S157*391.3*2/1000</f>
        <v>464.86440000000005</v>
      </c>
      <c r="W157" s="218">
        <f t="shared" ref="W157:W160" si="418">0.9*24*S157*391.3*2/1000</f>
        <v>169.04160000000002</v>
      </c>
      <c r="X157" s="218">
        <f t="shared" ref="X157:X160" si="419">0.9*24*S157*391.3*2/1000</f>
        <v>169.04160000000002</v>
      </c>
    </row>
    <row r="158" spans="1:24" x14ac:dyDescent="0.25">
      <c r="A158" s="139" t="s">
        <v>61</v>
      </c>
      <c r="B158" s="139">
        <f>1000/0.9/B157/B153</f>
        <v>4.3023298837252325E-2</v>
      </c>
      <c r="C158" s="139">
        <f>1000/0.9/C157/C153</f>
        <v>0.1183140718024439</v>
      </c>
      <c r="D158" s="139">
        <f>1000/0.9/D157/D153</f>
        <v>5.0706030772475957E-2</v>
      </c>
      <c r="E158" s="139">
        <f>1000/0.9/E157/E153</f>
        <v>6.1729080940405509E-2</v>
      </c>
      <c r="F158" s="139">
        <f>1000/0.9/F157/F153</f>
        <v>0.1183140718024439</v>
      </c>
      <c r="Q158" s="226" t="s">
        <v>215</v>
      </c>
      <c r="R158" s="185">
        <v>15</v>
      </c>
      <c r="S158" s="63">
        <f t="shared" si="414"/>
        <v>6.666666666666667</v>
      </c>
      <c r="T158" s="218">
        <f t="shared" si="415"/>
        <v>215.99760000000001</v>
      </c>
      <c r="U158" s="218">
        <f t="shared" si="416"/>
        <v>262.95360000000005</v>
      </c>
      <c r="V158" s="218">
        <f t="shared" si="417"/>
        <v>309.90960000000001</v>
      </c>
      <c r="W158" s="218">
        <f t="shared" si="418"/>
        <v>112.69440000000003</v>
      </c>
      <c r="X158" s="218">
        <f t="shared" si="419"/>
        <v>112.69440000000003</v>
      </c>
    </row>
    <row r="159" spans="1:24" x14ac:dyDescent="0.25">
      <c r="Q159" s="226" t="s">
        <v>215</v>
      </c>
      <c r="R159" s="185">
        <v>20</v>
      </c>
      <c r="S159" s="63">
        <f t="shared" si="414"/>
        <v>5</v>
      </c>
      <c r="T159" s="218">
        <f t="shared" si="415"/>
        <v>161.99820000000003</v>
      </c>
      <c r="U159" s="218">
        <f t="shared" si="416"/>
        <v>197.21520000000001</v>
      </c>
      <c r="V159" s="218">
        <f t="shared" si="417"/>
        <v>232.43220000000002</v>
      </c>
      <c r="W159" s="218">
        <f t="shared" si="418"/>
        <v>84.520800000000008</v>
      </c>
      <c r="X159" s="218">
        <f t="shared" si="419"/>
        <v>84.520800000000008</v>
      </c>
    </row>
    <row r="160" spans="1:24" x14ac:dyDescent="0.25">
      <c r="Q160" s="226" t="s">
        <v>215</v>
      </c>
      <c r="R160" s="185">
        <v>25</v>
      </c>
      <c r="S160" s="63">
        <f t="shared" si="414"/>
        <v>4</v>
      </c>
      <c r="T160" s="218">
        <f t="shared" si="415"/>
        <v>129.59855999999999</v>
      </c>
      <c r="U160" s="218">
        <f t="shared" si="416"/>
        <v>157.77216000000001</v>
      </c>
      <c r="V160" s="218">
        <f t="shared" si="417"/>
        <v>185.94576000000001</v>
      </c>
      <c r="W160" s="218">
        <f t="shared" si="418"/>
        <v>67.616640000000004</v>
      </c>
      <c r="X160" s="218">
        <f t="shared" si="419"/>
        <v>67.616640000000004</v>
      </c>
    </row>
  </sheetData>
  <mergeCells count="320">
    <mergeCell ref="BN118:BN119"/>
    <mergeCell ref="BO118:BO119"/>
    <mergeCell ref="BM137:BM138"/>
    <mergeCell ref="BN137:BN138"/>
    <mergeCell ref="BO137:BO138"/>
    <mergeCell ref="BM139:BM140"/>
    <mergeCell ref="BN139:BN140"/>
    <mergeCell ref="BO139:BO140"/>
    <mergeCell ref="AH51:BO51"/>
    <mergeCell ref="AH72:BO72"/>
    <mergeCell ref="AH93:BO93"/>
    <mergeCell ref="AH114:BO114"/>
    <mergeCell ref="AH135:BO135"/>
    <mergeCell ref="BM53:BM54"/>
    <mergeCell ref="BN53:BN54"/>
    <mergeCell ref="BO53:BO54"/>
    <mergeCell ref="BM55:BM56"/>
    <mergeCell ref="BN55:BN56"/>
    <mergeCell ref="BO55:BO56"/>
    <mergeCell ref="BM74:BM75"/>
    <mergeCell ref="BN74:BN75"/>
    <mergeCell ref="BO74:BO75"/>
    <mergeCell ref="BM76:BM77"/>
    <mergeCell ref="BN76:BN77"/>
    <mergeCell ref="BO76:BO77"/>
    <mergeCell ref="BM95:BM96"/>
    <mergeCell ref="BN95:BN96"/>
    <mergeCell ref="BO95:BO96"/>
    <mergeCell ref="BM97:BM98"/>
    <mergeCell ref="BN97:BN98"/>
    <mergeCell ref="BO97:BO98"/>
    <mergeCell ref="BM116:BM117"/>
    <mergeCell ref="BN116:BN117"/>
    <mergeCell ref="BO116:BO117"/>
    <mergeCell ref="BM118:BM119"/>
    <mergeCell ref="BI139:BI140"/>
    <mergeCell ref="BJ139:BJ140"/>
    <mergeCell ref="BK139:BK140"/>
    <mergeCell ref="BF137:BF138"/>
    <mergeCell ref="BL137:BL138"/>
    <mergeCell ref="BF139:BF140"/>
    <mergeCell ref="BL139:BL140"/>
    <mergeCell ref="BF116:BF117"/>
    <mergeCell ref="BL116:BL117"/>
    <mergeCell ref="BF118:BF119"/>
    <mergeCell ref="BL118:BL119"/>
    <mergeCell ref="BI116:BI117"/>
    <mergeCell ref="BJ116:BJ117"/>
    <mergeCell ref="BK116:BK117"/>
    <mergeCell ref="BI118:BI119"/>
    <mergeCell ref="BJ118:BJ119"/>
    <mergeCell ref="BK118:BK119"/>
    <mergeCell ref="BI137:BI138"/>
    <mergeCell ref="BJ137:BJ138"/>
    <mergeCell ref="BK137:BK138"/>
    <mergeCell ref="BF95:BF96"/>
    <mergeCell ref="BI95:BI96"/>
    <mergeCell ref="BJ95:BJ96"/>
    <mergeCell ref="BK95:BK96"/>
    <mergeCell ref="BL95:BL96"/>
    <mergeCell ref="BF97:BF98"/>
    <mergeCell ref="BI97:BI98"/>
    <mergeCell ref="BJ97:BJ98"/>
    <mergeCell ref="BK97:BK98"/>
    <mergeCell ref="BL97:BL98"/>
    <mergeCell ref="BF74:BF75"/>
    <mergeCell ref="BI74:BI75"/>
    <mergeCell ref="BJ74:BJ75"/>
    <mergeCell ref="BK74:BK75"/>
    <mergeCell ref="BL74:BL75"/>
    <mergeCell ref="BF76:BF77"/>
    <mergeCell ref="BI76:BI77"/>
    <mergeCell ref="BJ76:BJ77"/>
    <mergeCell ref="BK76:BK77"/>
    <mergeCell ref="BL76:BL77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E147:F147"/>
    <mergeCell ref="E102:F102"/>
    <mergeCell ref="C105:D105"/>
    <mergeCell ref="E105:F105"/>
    <mergeCell ref="E123:F123"/>
    <mergeCell ref="C126:D126"/>
    <mergeCell ref="E126:F126"/>
    <mergeCell ref="E84:F84"/>
    <mergeCell ref="T97:T98"/>
    <mergeCell ref="Q135:T135"/>
    <mergeCell ref="AD53:AE53"/>
    <mergeCell ref="AF53:AG53"/>
    <mergeCell ref="AD54:AE54"/>
    <mergeCell ref="AF54:AG54"/>
    <mergeCell ref="AD55:AE55"/>
    <mergeCell ref="AF55:AG55"/>
    <mergeCell ref="AD56:AE56"/>
    <mergeCell ref="AF56:AG56"/>
    <mergeCell ref="U51:Y51"/>
    <mergeCell ref="Z51:AG51"/>
    <mergeCell ref="V52:W52"/>
    <mergeCell ref="X52:Y52"/>
    <mergeCell ref="Z52:AA52"/>
    <mergeCell ref="AB52:AC52"/>
    <mergeCell ref="AD52:AE52"/>
    <mergeCell ref="AF52:AG52"/>
    <mergeCell ref="A152:F152"/>
    <mergeCell ref="H153:I153"/>
    <mergeCell ref="H152:N152"/>
    <mergeCell ref="H114:P114"/>
    <mergeCell ref="E144:F144"/>
    <mergeCell ref="C147:D147"/>
    <mergeCell ref="H51:P51"/>
    <mergeCell ref="Q51:T51"/>
    <mergeCell ref="T53:T54"/>
    <mergeCell ref="H72:P72"/>
    <mergeCell ref="Q72:T72"/>
    <mergeCell ref="T74:T75"/>
    <mergeCell ref="H93:P93"/>
    <mergeCell ref="Q93:T93"/>
    <mergeCell ref="T95:T96"/>
    <mergeCell ref="T55:T56"/>
    <mergeCell ref="Q114:T114"/>
    <mergeCell ref="T116:T117"/>
    <mergeCell ref="H135:P135"/>
    <mergeCell ref="E60:F60"/>
    <mergeCell ref="C63:D63"/>
    <mergeCell ref="E63:F63"/>
    <mergeCell ref="E81:F81"/>
    <mergeCell ref="C84:D84"/>
    <mergeCell ref="T76:T77"/>
    <mergeCell ref="AD76:AE76"/>
    <mergeCell ref="AF76:AG76"/>
    <mergeCell ref="AD77:AE77"/>
    <mergeCell ref="AF77:AG77"/>
    <mergeCell ref="U72:Y72"/>
    <mergeCell ref="Z72:AG72"/>
    <mergeCell ref="V73:W73"/>
    <mergeCell ref="X73:Y73"/>
    <mergeCell ref="Z73:AA73"/>
    <mergeCell ref="AB73:AC73"/>
    <mergeCell ref="AD73:AE73"/>
    <mergeCell ref="AF73:AG73"/>
    <mergeCell ref="U93:Y93"/>
    <mergeCell ref="Z93:AG93"/>
    <mergeCell ref="V94:W94"/>
    <mergeCell ref="X94:Y94"/>
    <mergeCell ref="Z94:AA94"/>
    <mergeCell ref="AB94:AC94"/>
    <mergeCell ref="AD94:AE94"/>
    <mergeCell ref="AF94:AG94"/>
    <mergeCell ref="AD74:AE74"/>
    <mergeCell ref="AF74:AG74"/>
    <mergeCell ref="AD75:AE75"/>
    <mergeCell ref="AF75:AG75"/>
    <mergeCell ref="U114:Y114"/>
    <mergeCell ref="Z114:AG114"/>
    <mergeCell ref="V115:W115"/>
    <mergeCell ref="X115:Y115"/>
    <mergeCell ref="Z115:AA115"/>
    <mergeCell ref="AB115:AC115"/>
    <mergeCell ref="AD115:AE115"/>
    <mergeCell ref="AF115:AG115"/>
    <mergeCell ref="AD95:AE95"/>
    <mergeCell ref="AF95:AG95"/>
    <mergeCell ref="AD96:AE96"/>
    <mergeCell ref="AF96:AG96"/>
    <mergeCell ref="AD97:AE97"/>
    <mergeCell ref="AF97:AG97"/>
    <mergeCell ref="AD98:AE98"/>
    <mergeCell ref="AF98:AG98"/>
    <mergeCell ref="AD116:AE116"/>
    <mergeCell ref="AF116:AG116"/>
    <mergeCell ref="AD117:AE117"/>
    <mergeCell ref="AF117:AG117"/>
    <mergeCell ref="T118:T119"/>
    <mergeCell ref="AD118:AE118"/>
    <mergeCell ref="AF118:AG118"/>
    <mergeCell ref="AD119:AE119"/>
    <mergeCell ref="AF119:AG119"/>
    <mergeCell ref="U135:Y135"/>
    <mergeCell ref="Z135:AG135"/>
    <mergeCell ref="V136:W136"/>
    <mergeCell ref="X136:Y136"/>
    <mergeCell ref="Z136:AA136"/>
    <mergeCell ref="AB136:AC136"/>
    <mergeCell ref="AD136:AE136"/>
    <mergeCell ref="AF136:AG136"/>
    <mergeCell ref="T139:T140"/>
    <mergeCell ref="AD139:AE139"/>
    <mergeCell ref="AF139:AG139"/>
    <mergeCell ref="AD140:AE140"/>
    <mergeCell ref="AF140:AG140"/>
    <mergeCell ref="T137:T138"/>
    <mergeCell ref="AD137:AE137"/>
    <mergeCell ref="AF137:AG137"/>
    <mergeCell ref="AD138:AE138"/>
    <mergeCell ref="AF138:AG138"/>
    <mergeCell ref="BP72:BT72"/>
    <mergeCell ref="BP51:BT51"/>
    <mergeCell ref="BP53:BP54"/>
    <mergeCell ref="BQ53:BQ54"/>
    <mergeCell ref="BR53:BR54"/>
    <mergeCell ref="BS53:BS54"/>
    <mergeCell ref="BT53:BT54"/>
    <mergeCell ref="BP55:BP56"/>
    <mergeCell ref="BQ55:BQ56"/>
    <mergeCell ref="BR55:BR56"/>
    <mergeCell ref="BS55:BS56"/>
    <mergeCell ref="BT55:BT56"/>
    <mergeCell ref="BU137:BW137"/>
    <mergeCell ref="BX137:BZ137"/>
    <mergeCell ref="BU138:BW138"/>
    <mergeCell ref="BX138:BZ138"/>
    <mergeCell ref="BU139:BW139"/>
    <mergeCell ref="BX139:BZ139"/>
    <mergeCell ref="BU140:BW140"/>
    <mergeCell ref="BX140:BZ140"/>
    <mergeCell ref="BP93:BT93"/>
    <mergeCell ref="BP95:BP96"/>
    <mergeCell ref="BQ95:BQ96"/>
    <mergeCell ref="BR95:BR96"/>
    <mergeCell ref="BS95:BS96"/>
    <mergeCell ref="BT95:BT96"/>
    <mergeCell ref="BP97:BP98"/>
    <mergeCell ref="BQ97:BQ98"/>
    <mergeCell ref="BR97:BR98"/>
    <mergeCell ref="BS97:BS98"/>
    <mergeCell ref="BT97:BT98"/>
    <mergeCell ref="BP114:BT114"/>
    <mergeCell ref="BP116:BP117"/>
    <mergeCell ref="BQ116:BQ117"/>
    <mergeCell ref="BR116:BR117"/>
    <mergeCell ref="BS116:BS117"/>
    <mergeCell ref="BP74:BP75"/>
    <mergeCell ref="BP76:BP77"/>
    <mergeCell ref="BQ74:BQ75"/>
    <mergeCell ref="BQ76:BQ77"/>
    <mergeCell ref="BR74:BR75"/>
    <mergeCell ref="BR76:BR77"/>
    <mergeCell ref="BS74:BS75"/>
    <mergeCell ref="BT74:BT75"/>
    <mergeCell ref="BS76:BS77"/>
    <mergeCell ref="BT76:BT77"/>
    <mergeCell ref="BP139:BP140"/>
    <mergeCell ref="BQ139:BQ140"/>
    <mergeCell ref="BR139:BR140"/>
    <mergeCell ref="BS139:BS140"/>
    <mergeCell ref="BT139:BT140"/>
    <mergeCell ref="BT116:BT117"/>
    <mergeCell ref="BP118:BP119"/>
    <mergeCell ref="BQ118:BQ119"/>
    <mergeCell ref="BR118:BR119"/>
    <mergeCell ref="BS118:BS119"/>
    <mergeCell ref="BT118:BT119"/>
    <mergeCell ref="BP135:BT135"/>
    <mergeCell ref="BP137:BP138"/>
    <mergeCell ref="BQ137:BQ138"/>
    <mergeCell ref="BR137:BR138"/>
    <mergeCell ref="BS137:BS138"/>
    <mergeCell ref="BT137:BT138"/>
    <mergeCell ref="CA137:CA138"/>
    <mergeCell ref="CA139:CA140"/>
    <mergeCell ref="CA116:CA117"/>
    <mergeCell ref="CA118:CA119"/>
    <mergeCell ref="CA95:CA96"/>
    <mergeCell ref="CA97:CA98"/>
    <mergeCell ref="CA74:CA75"/>
    <mergeCell ref="CA76:CA77"/>
    <mergeCell ref="CA53:CA54"/>
    <mergeCell ref="CA55:CA56"/>
    <mergeCell ref="Q153:R153"/>
    <mergeCell ref="BU51:BW52"/>
    <mergeCell ref="BX51:BZ52"/>
    <mergeCell ref="BU53:BW53"/>
    <mergeCell ref="BX53:BZ53"/>
    <mergeCell ref="BU54:BW54"/>
    <mergeCell ref="BX54:BZ54"/>
    <mergeCell ref="BU55:BW55"/>
    <mergeCell ref="BX55:BZ55"/>
    <mergeCell ref="BU56:BW56"/>
    <mergeCell ref="BX56:BZ56"/>
    <mergeCell ref="BU72:BW73"/>
    <mergeCell ref="BX72:BZ73"/>
    <mergeCell ref="BU74:BW74"/>
    <mergeCell ref="BX74:BZ74"/>
    <mergeCell ref="BU75:BW75"/>
    <mergeCell ref="BX75:BZ75"/>
    <mergeCell ref="BU76:BW76"/>
    <mergeCell ref="BX76:BZ76"/>
    <mergeCell ref="BU77:BW77"/>
    <mergeCell ref="BX77:BZ77"/>
    <mergeCell ref="BU93:BW94"/>
    <mergeCell ref="BX93:BZ94"/>
    <mergeCell ref="BU95:BW95"/>
    <mergeCell ref="BX95:BZ95"/>
    <mergeCell ref="BU96:BW96"/>
    <mergeCell ref="BX96:BZ96"/>
    <mergeCell ref="BU97:BW97"/>
    <mergeCell ref="BX97:BZ97"/>
    <mergeCell ref="BU98:BW98"/>
    <mergeCell ref="BX98:BZ98"/>
    <mergeCell ref="BU114:BW115"/>
    <mergeCell ref="BX114:BZ115"/>
    <mergeCell ref="BU116:BW116"/>
    <mergeCell ref="BX116:BZ116"/>
    <mergeCell ref="BU117:BW117"/>
    <mergeCell ref="BX117:BZ117"/>
    <mergeCell ref="BU118:BW118"/>
    <mergeCell ref="BX118:BZ118"/>
    <mergeCell ref="BU119:BW119"/>
    <mergeCell ref="BX119:BZ119"/>
    <mergeCell ref="BU135:BW136"/>
    <mergeCell ref="BX135:BZ136"/>
  </mergeCells>
  <pageMargins left="0.7" right="0.7" top="0.75" bottom="0.75" header="0.3" footer="0.3"/>
  <drawing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G160"/>
  <sheetViews>
    <sheetView tabSelected="1" topLeftCell="BP48" workbookViewId="0">
      <selection activeCell="BZ65" sqref="BZ65"/>
    </sheetView>
  </sheetViews>
  <sheetFormatPr defaultRowHeight="15" x14ac:dyDescent="0.25"/>
  <cols>
    <col min="12" max="12" width="14.140625" customWidth="1"/>
    <col min="13" max="13" width="13.7109375" customWidth="1"/>
    <col min="15" max="15" width="13.5703125" customWidth="1"/>
    <col min="20" max="20" width="14.7109375" customWidth="1"/>
    <col min="23" max="23" width="11.85546875" customWidth="1"/>
    <col min="25" max="25" width="12.85546875" customWidth="1"/>
    <col min="44" max="44" width="14.7109375" customWidth="1"/>
    <col min="56" max="56" width="15.42578125" customWidth="1"/>
    <col min="65" max="65" width="14.42578125" customWidth="1"/>
    <col min="67" max="67" width="12.140625" customWidth="1"/>
    <col min="77" max="77" width="11.5703125" customWidth="1"/>
    <col min="79" max="79" width="22.42578125" customWidth="1"/>
  </cols>
  <sheetData>
    <row r="1" spans="1:46" x14ac:dyDescent="0.25">
      <c r="A1" s="1" t="s">
        <v>17</v>
      </c>
      <c r="B1" s="1" t="s">
        <v>18</v>
      </c>
      <c r="C1" s="1" t="s">
        <v>19</v>
      </c>
      <c r="D1" s="1" t="s">
        <v>20</v>
      </c>
      <c r="E1" s="1"/>
      <c r="F1" s="1" t="s">
        <v>21</v>
      </c>
      <c r="G1" s="1" t="s">
        <v>37</v>
      </c>
      <c r="H1" s="1" t="s">
        <v>38</v>
      </c>
      <c r="I1" s="7" t="s">
        <v>39</v>
      </c>
      <c r="J1" s="7" t="s">
        <v>40</v>
      </c>
      <c r="K1" s="7" t="s">
        <v>41</v>
      </c>
      <c r="L1" s="15" t="s">
        <v>43</v>
      </c>
      <c r="M1" s="1"/>
      <c r="N1" s="1">
        <v>0</v>
      </c>
      <c r="O1" s="22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22">
        <v>24</v>
      </c>
      <c r="AM1" s="1">
        <v>25</v>
      </c>
      <c r="AP1" s="264" t="s">
        <v>157</v>
      </c>
      <c r="AQ1" s="265"/>
      <c r="AR1" s="183" t="s">
        <v>158</v>
      </c>
      <c r="AS1" s="183" t="s">
        <v>159</v>
      </c>
      <c r="AT1" s="183" t="s">
        <v>160</v>
      </c>
    </row>
    <row r="2" spans="1:46" x14ac:dyDescent="0.25">
      <c r="A2" s="1">
        <v>10</v>
      </c>
      <c r="B2" s="1">
        <v>6</v>
      </c>
      <c r="C2" s="1">
        <v>13</v>
      </c>
      <c r="D2" s="1">
        <v>5</v>
      </c>
      <c r="E2" s="1" t="s">
        <v>29</v>
      </c>
      <c r="F2" s="1">
        <v>-65.111000000000004</v>
      </c>
      <c r="G2" s="1">
        <v>37.2164</v>
      </c>
      <c r="H2" s="1">
        <v>-120.2604</v>
      </c>
      <c r="I2" s="1">
        <v>5.4</v>
      </c>
      <c r="J2" s="1"/>
      <c r="K2" s="1"/>
      <c r="L2" s="1">
        <f>D2</f>
        <v>5</v>
      </c>
      <c r="M2" s="1" t="s">
        <v>42</v>
      </c>
      <c r="N2" s="1">
        <f>0</f>
        <v>0</v>
      </c>
      <c r="O2" s="16">
        <f>N2+0.3</f>
        <v>0.3</v>
      </c>
      <c r="P2" s="1">
        <f>$N$1+$I$2/25*P1</f>
        <v>0.43200000000000005</v>
      </c>
      <c r="Q2" s="1">
        <f t="shared" ref="Q2:AM2" si="0">$N$1+$I$2/25*Q1</f>
        <v>0.64800000000000013</v>
      </c>
      <c r="R2" s="1">
        <f t="shared" si="0"/>
        <v>0.8640000000000001</v>
      </c>
      <c r="S2" s="1">
        <f t="shared" si="0"/>
        <v>1.08</v>
      </c>
      <c r="T2" s="1">
        <f t="shared" si="0"/>
        <v>1.2960000000000003</v>
      </c>
      <c r="U2" s="1">
        <f t="shared" si="0"/>
        <v>1.5120000000000002</v>
      </c>
      <c r="V2" s="1">
        <f t="shared" si="0"/>
        <v>1.7280000000000002</v>
      </c>
      <c r="W2" s="1">
        <f t="shared" si="0"/>
        <v>1.9440000000000002</v>
      </c>
      <c r="X2" s="1">
        <f t="shared" si="0"/>
        <v>2.16</v>
      </c>
      <c r="Y2" s="1">
        <f t="shared" si="0"/>
        <v>2.3760000000000003</v>
      </c>
      <c r="Z2" s="1">
        <f t="shared" si="0"/>
        <v>2.5920000000000005</v>
      </c>
      <c r="AA2" s="1">
        <f t="shared" si="0"/>
        <v>2.8080000000000003</v>
      </c>
      <c r="AB2" s="1">
        <f t="shared" si="0"/>
        <v>3.0240000000000005</v>
      </c>
      <c r="AC2" s="1">
        <f t="shared" si="0"/>
        <v>3.24</v>
      </c>
      <c r="AD2" s="1">
        <f t="shared" si="0"/>
        <v>3.4560000000000004</v>
      </c>
      <c r="AE2" s="1">
        <f t="shared" si="0"/>
        <v>3.6720000000000006</v>
      </c>
      <c r="AF2" s="1">
        <f t="shared" si="0"/>
        <v>3.8880000000000003</v>
      </c>
      <c r="AG2" s="1">
        <f t="shared" si="0"/>
        <v>4.1040000000000001</v>
      </c>
      <c r="AH2" s="1">
        <f t="shared" si="0"/>
        <v>4.32</v>
      </c>
      <c r="AI2" s="1">
        <f t="shared" si="0"/>
        <v>4.5360000000000005</v>
      </c>
      <c r="AJ2" s="1">
        <f t="shared" si="0"/>
        <v>4.7520000000000007</v>
      </c>
      <c r="AK2" s="1">
        <f t="shared" si="0"/>
        <v>4.9680000000000009</v>
      </c>
      <c r="AL2" s="16">
        <f>AM2-0.3</f>
        <v>5.1000000000000005</v>
      </c>
      <c r="AM2" s="1">
        <f t="shared" si="0"/>
        <v>5.4</v>
      </c>
      <c r="AP2" s="184" t="s">
        <v>197</v>
      </c>
      <c r="AQ2" s="183"/>
      <c r="AR2" s="68">
        <f>AL2-O2</f>
        <v>4.8000000000000007</v>
      </c>
      <c r="AS2" s="68">
        <f>AL6-O6</f>
        <v>4.7000000000000011</v>
      </c>
      <c r="AT2" s="68">
        <f>AL10-O10</f>
        <v>4.5999999999999996</v>
      </c>
    </row>
    <row r="3" spans="1:46" x14ac:dyDescent="0.25">
      <c r="A3" s="1">
        <v>10</v>
      </c>
      <c r="B3" s="1">
        <v>6</v>
      </c>
      <c r="C3" s="1">
        <v>13</v>
      </c>
      <c r="D3" s="1">
        <v>5</v>
      </c>
      <c r="E3" s="1" t="s">
        <v>30</v>
      </c>
      <c r="F3" s="1">
        <v>-60.790999999999997</v>
      </c>
      <c r="G3" s="1">
        <v>-109.9761</v>
      </c>
      <c r="H3" s="1">
        <v>32.504100000000001</v>
      </c>
      <c r="I3" s="1"/>
      <c r="J3" s="1"/>
      <c r="K3" s="1"/>
      <c r="L3" s="1"/>
      <c r="M3" s="7" t="s">
        <v>21</v>
      </c>
      <c r="N3" s="1">
        <f>F2</f>
        <v>-65.111000000000004</v>
      </c>
      <c r="O3" s="19">
        <f>$F2+$F4*(O2-$N2)-$J4*(O2-$N2)^2/2</f>
        <v>-43.0685</v>
      </c>
      <c r="P3" s="10">
        <f>$F2+$F4*(P2-$N2)-$J4*(P2-$N2)^2/2</f>
        <v>-34.182392000000007</v>
      </c>
      <c r="Q3" s="10">
        <f>$F2+$F4*(Q2-$N2)-$J4*(Q2-$N2)^2/2</f>
        <v>-20.712631999999996</v>
      </c>
      <c r="R3" s="10">
        <f>$F2+$F4*(R2-$N2)-$J4*(R2-$N2)^2/2</f>
        <v>-8.572568000000004</v>
      </c>
      <c r="S3" s="10">
        <f t="shared" ref="S3:AM3" si="1">$F2+$F4*(S2-$N2)-$J4*(S2-$N2)^2/2</f>
        <v>2.2377999999999929</v>
      </c>
      <c r="T3" s="10">
        <f t="shared" si="1"/>
        <v>11.718472000000009</v>
      </c>
      <c r="U3" s="10">
        <f t="shared" si="1"/>
        <v>19.869448000000006</v>
      </c>
      <c r="V3" s="10">
        <f t="shared" si="1"/>
        <v>26.690727999999993</v>
      </c>
      <c r="W3" s="10">
        <f t="shared" si="1"/>
        <v>32.182312000000003</v>
      </c>
      <c r="X3" s="10">
        <f t="shared" si="1"/>
        <v>36.344199999999987</v>
      </c>
      <c r="Y3" s="10">
        <f t="shared" si="1"/>
        <v>39.176392000000007</v>
      </c>
      <c r="Z3" s="10">
        <f t="shared" si="1"/>
        <v>40.678887999999986</v>
      </c>
      <c r="AA3" s="10">
        <f t="shared" si="1"/>
        <v>40.851687999999996</v>
      </c>
      <c r="AB3" s="10">
        <f t="shared" si="1"/>
        <v>39.694792000000007</v>
      </c>
      <c r="AC3" s="10">
        <f t="shared" si="1"/>
        <v>37.208200000000005</v>
      </c>
      <c r="AD3" s="10">
        <f t="shared" si="1"/>
        <v>33.391911999999991</v>
      </c>
      <c r="AE3" s="10">
        <f t="shared" si="1"/>
        <v>28.245927999999992</v>
      </c>
      <c r="AF3" s="10">
        <f t="shared" si="1"/>
        <v>21.770248000000009</v>
      </c>
      <c r="AG3" s="10">
        <f t="shared" si="1"/>
        <v>13.964872000000042</v>
      </c>
      <c r="AH3" s="10">
        <f t="shared" si="1"/>
        <v>4.8297999999999774</v>
      </c>
      <c r="AI3" s="10">
        <f t="shared" si="1"/>
        <v>-5.6349680000000149</v>
      </c>
      <c r="AJ3" s="10">
        <f t="shared" si="1"/>
        <v>-17.42943200000002</v>
      </c>
      <c r="AK3" s="10">
        <f t="shared" si="1"/>
        <v>-30.553592000000037</v>
      </c>
      <c r="AL3" s="17">
        <f>$F2+$F4*(AL2-$N2)-$J4*(AL2-$N2)^2/2</f>
        <v>-39.228500000000054</v>
      </c>
      <c r="AM3" s="10">
        <f t="shared" si="1"/>
        <v>-60.790999999999997</v>
      </c>
      <c r="AP3" s="184" t="s">
        <v>198</v>
      </c>
      <c r="AQ3" s="62"/>
      <c r="AR3" s="183">
        <f>AL22-O22</f>
        <v>4.1000000000000005</v>
      </c>
      <c r="AS3" s="183">
        <f>AL26-O26</f>
        <v>4.0000000000000018</v>
      </c>
      <c r="AT3" s="183">
        <f>AL30-O30</f>
        <v>3.9000000000000004</v>
      </c>
    </row>
    <row r="4" spans="1:46" x14ac:dyDescent="0.25">
      <c r="A4" s="1">
        <v>10</v>
      </c>
      <c r="B4" s="1">
        <v>6</v>
      </c>
      <c r="C4" s="1">
        <v>13</v>
      </c>
      <c r="D4" s="1">
        <v>5</v>
      </c>
      <c r="E4" s="1" t="s">
        <v>31</v>
      </c>
      <c r="F4" s="1">
        <v>77.75</v>
      </c>
      <c r="G4" s="1">
        <v>21.881799999999998</v>
      </c>
      <c r="H4" s="1">
        <v>77.430199999999999</v>
      </c>
      <c r="I4" s="8"/>
      <c r="J4" s="8">
        <f>(F4-F5)/$I$2</f>
        <v>28.5</v>
      </c>
      <c r="K4" s="8">
        <f>(G4-G5)/$I$2</f>
        <v>18.2</v>
      </c>
      <c r="L4" s="8"/>
      <c r="M4" s="11" t="s">
        <v>37</v>
      </c>
      <c r="N4" s="8">
        <f>G2</f>
        <v>37.2164</v>
      </c>
      <c r="O4" s="17">
        <f>$G2+$G4*(O2-$N2)-$K4*(O2-$N2)^2/2</f>
        <v>42.961939999999998</v>
      </c>
      <c r="P4" s="12">
        <f>$G2+$G4*(P2-$N2)-$K4*(P2-$N2)^2/2</f>
        <v>44.971059199999999</v>
      </c>
      <c r="Q4" s="12">
        <f t="shared" ref="Q4:AL4" si="2">$G2+$G4*(Q2-$N2)-$K4*(Q2-$N2)^2/2</f>
        <v>47.574679999999994</v>
      </c>
      <c r="R4" s="12">
        <f t="shared" si="2"/>
        <v>49.329161600000006</v>
      </c>
      <c r="S4" s="12">
        <f t="shared" si="2"/>
        <v>50.234503999999994</v>
      </c>
      <c r="T4" s="12">
        <f t="shared" si="2"/>
        <v>50.2907072</v>
      </c>
      <c r="U4" s="12">
        <f t="shared" si="2"/>
        <v>49.497771199999988</v>
      </c>
      <c r="V4" s="12">
        <f t="shared" si="2"/>
        <v>47.855695999999995</v>
      </c>
      <c r="W4" s="12">
        <f t="shared" si="2"/>
        <v>45.364481600000005</v>
      </c>
      <c r="X4" s="12">
        <f t="shared" si="2"/>
        <v>42.024127999999997</v>
      </c>
      <c r="Y4" s="12">
        <f t="shared" si="2"/>
        <v>37.834635199999994</v>
      </c>
      <c r="Z4" s="12">
        <f t="shared" si="2"/>
        <v>32.796003199999994</v>
      </c>
      <c r="AA4" s="12">
        <f t="shared" si="2"/>
        <v>26.908231999999998</v>
      </c>
      <c r="AB4" s="12">
        <f t="shared" si="2"/>
        <v>20.17132159999997</v>
      </c>
      <c r="AC4" s="12">
        <f t="shared" si="2"/>
        <v>12.585271999999975</v>
      </c>
      <c r="AD4" s="12">
        <f t="shared" si="2"/>
        <v>4.1500831999999974</v>
      </c>
      <c r="AE4" s="12">
        <f t="shared" si="2"/>
        <v>-5.1342448000000331</v>
      </c>
      <c r="AF4" s="12">
        <f t="shared" si="2"/>
        <v>-15.267712000000017</v>
      </c>
      <c r="AG4" s="12">
        <f t="shared" si="2"/>
        <v>-26.250318399999998</v>
      </c>
      <c r="AH4" s="12">
        <f t="shared" si="2"/>
        <v>-38.082064000000003</v>
      </c>
      <c r="AI4" s="12">
        <f t="shared" si="2"/>
        <v>-50.762948800000032</v>
      </c>
      <c r="AJ4" s="12">
        <f t="shared" si="2"/>
        <v>-64.29297280000003</v>
      </c>
      <c r="AK4" s="12">
        <f t="shared" si="2"/>
        <v>-78.672136000000052</v>
      </c>
      <c r="AL4" s="17">
        <f t="shared" si="2"/>
        <v>-87.877420000000029</v>
      </c>
      <c r="AM4" s="12">
        <f>$G2+$G4*(AM2-$N2)-$K4*(AM2-$N2)^2/2</f>
        <v>-109.97788000000006</v>
      </c>
    </row>
    <row r="5" spans="1:46" x14ac:dyDescent="0.25">
      <c r="A5" s="1">
        <v>10</v>
      </c>
      <c r="B5" s="1">
        <v>6</v>
      </c>
      <c r="C5" s="1">
        <v>13</v>
      </c>
      <c r="D5" s="1">
        <v>5</v>
      </c>
      <c r="E5" s="1" t="s">
        <v>32</v>
      </c>
      <c r="F5" s="1">
        <v>-76.150000000000006</v>
      </c>
      <c r="G5" s="1">
        <v>-76.398200000000003</v>
      </c>
      <c r="H5" s="1">
        <v>-20.849800000000002</v>
      </c>
      <c r="I5" s="8"/>
      <c r="J5" s="8"/>
      <c r="K5" s="8"/>
      <c r="L5" s="8"/>
      <c r="M5" s="11" t="s">
        <v>38</v>
      </c>
      <c r="N5" s="8">
        <f>H2</f>
        <v>-120.2604</v>
      </c>
      <c r="O5" s="19">
        <f>$H2+$H4*(O2-$N2)-$K4*(O2-$N2)^2/2</f>
        <v>-97.850340000000003</v>
      </c>
      <c r="P5" s="12">
        <f>$H2+$H4*(P2-$N2)-$K4*(P2-$N2)^2/2</f>
        <v>-88.508831999999998</v>
      </c>
      <c r="Q5" s="12">
        <f t="shared" ref="Q5:AM5" si="3">$H2+$H4*(Q2-$N2)-$K4*(Q2-$N2)^2/2</f>
        <v>-73.906756799999982</v>
      </c>
      <c r="R5" s="12">
        <f t="shared" si="3"/>
        <v>-60.153820799999991</v>
      </c>
      <c r="S5" s="12">
        <f t="shared" si="3"/>
        <v>-47.250024000000003</v>
      </c>
      <c r="T5" s="12">
        <f t="shared" si="3"/>
        <v>-35.195366399999983</v>
      </c>
      <c r="U5" s="12">
        <f t="shared" si="3"/>
        <v>-23.989847999999995</v>
      </c>
      <c r="V5" s="12">
        <f t="shared" si="3"/>
        <v>-13.633468799999985</v>
      </c>
      <c r="W5" s="12">
        <f t="shared" si="3"/>
        <v>-4.1262288000000069</v>
      </c>
      <c r="X5" s="12">
        <f t="shared" si="3"/>
        <v>4.5318719999999999</v>
      </c>
      <c r="Y5" s="12">
        <f t="shared" si="3"/>
        <v>12.340833599999996</v>
      </c>
      <c r="Z5" s="12">
        <f t="shared" si="3"/>
        <v>19.300656000000025</v>
      </c>
      <c r="AA5" s="12">
        <f t="shared" si="3"/>
        <v>25.411339200000015</v>
      </c>
      <c r="AB5" s="12">
        <f t="shared" si="3"/>
        <v>30.672883200000001</v>
      </c>
      <c r="AC5" s="12">
        <f t="shared" si="3"/>
        <v>35.085287999999991</v>
      </c>
      <c r="AD5" s="12">
        <f t="shared" si="3"/>
        <v>38.648553600000028</v>
      </c>
      <c r="AE5" s="12">
        <f t="shared" si="3"/>
        <v>41.362679999999983</v>
      </c>
      <c r="AF5" s="12">
        <f t="shared" si="3"/>
        <v>43.227667199999985</v>
      </c>
      <c r="AG5" s="12">
        <f t="shared" si="3"/>
        <v>44.24351519999999</v>
      </c>
      <c r="AH5" s="12">
        <f t="shared" si="3"/>
        <v>44.410223999999999</v>
      </c>
      <c r="AI5" s="12">
        <f t="shared" si="3"/>
        <v>43.727793600000012</v>
      </c>
      <c r="AJ5" s="12">
        <f t="shared" si="3"/>
        <v>42.196223999999972</v>
      </c>
      <c r="AK5" s="12">
        <f t="shared" si="3"/>
        <v>39.815515199999993</v>
      </c>
      <c r="AL5" s="17">
        <f t="shared" si="3"/>
        <v>37.942619999999977</v>
      </c>
      <c r="AM5" s="12">
        <f t="shared" si="3"/>
        <v>32.50667999999996</v>
      </c>
    </row>
    <row r="6" spans="1:46" x14ac:dyDescent="0.25">
      <c r="A6" s="1">
        <v>10</v>
      </c>
      <c r="B6" s="1">
        <v>6</v>
      </c>
      <c r="C6" s="1">
        <v>13</v>
      </c>
      <c r="D6" s="1">
        <v>4</v>
      </c>
      <c r="E6" s="1" t="s">
        <v>29</v>
      </c>
      <c r="F6" s="1">
        <v>-145.59100000000001</v>
      </c>
      <c r="G6" s="1">
        <v>98.070800000000006</v>
      </c>
      <c r="H6" s="1">
        <v>-272.58879999999999</v>
      </c>
      <c r="I6" s="8">
        <f>I2</f>
        <v>5.4</v>
      </c>
      <c r="J6" s="8"/>
      <c r="K6" s="8"/>
      <c r="L6" s="8">
        <f>D6</f>
        <v>4</v>
      </c>
      <c r="M6" s="8" t="s">
        <v>42</v>
      </c>
      <c r="N6" s="1">
        <f>N2</f>
        <v>0</v>
      </c>
      <c r="O6" s="16">
        <f>N6+0.35</f>
        <v>0.35</v>
      </c>
      <c r="P6" s="1">
        <f t="shared" ref="P6:AM6" si="4">P2</f>
        <v>0.43200000000000005</v>
      </c>
      <c r="Q6" s="1">
        <f t="shared" si="4"/>
        <v>0.64800000000000013</v>
      </c>
      <c r="R6" s="1">
        <f t="shared" si="4"/>
        <v>0.8640000000000001</v>
      </c>
      <c r="S6" s="1">
        <f t="shared" si="4"/>
        <v>1.08</v>
      </c>
      <c r="T6" s="1">
        <f t="shared" si="4"/>
        <v>1.2960000000000003</v>
      </c>
      <c r="U6" s="1">
        <f t="shared" si="4"/>
        <v>1.5120000000000002</v>
      </c>
      <c r="V6" s="1">
        <f t="shared" si="4"/>
        <v>1.7280000000000002</v>
      </c>
      <c r="W6" s="1">
        <f t="shared" si="4"/>
        <v>1.9440000000000002</v>
      </c>
      <c r="X6" s="1">
        <f t="shared" si="4"/>
        <v>2.16</v>
      </c>
      <c r="Y6" s="1">
        <f t="shared" si="4"/>
        <v>2.3760000000000003</v>
      </c>
      <c r="Z6" s="1">
        <f t="shared" si="4"/>
        <v>2.5920000000000005</v>
      </c>
      <c r="AA6" s="1">
        <f t="shared" si="4"/>
        <v>2.8080000000000003</v>
      </c>
      <c r="AB6" s="1">
        <f t="shared" si="4"/>
        <v>3.0240000000000005</v>
      </c>
      <c r="AC6" s="1">
        <f t="shared" si="4"/>
        <v>3.24</v>
      </c>
      <c r="AD6" s="1">
        <f t="shared" si="4"/>
        <v>3.4560000000000004</v>
      </c>
      <c r="AE6" s="1">
        <f t="shared" si="4"/>
        <v>3.6720000000000006</v>
      </c>
      <c r="AF6" s="1">
        <f t="shared" si="4"/>
        <v>3.8880000000000003</v>
      </c>
      <c r="AG6" s="1">
        <f t="shared" si="4"/>
        <v>4.1040000000000001</v>
      </c>
      <c r="AH6" s="1">
        <f t="shared" si="4"/>
        <v>4.32</v>
      </c>
      <c r="AI6" s="1">
        <f t="shared" si="4"/>
        <v>4.5360000000000005</v>
      </c>
      <c r="AJ6" s="1">
        <f t="shared" si="4"/>
        <v>4.7520000000000007</v>
      </c>
      <c r="AK6" s="1">
        <f t="shared" si="4"/>
        <v>4.9680000000000009</v>
      </c>
      <c r="AL6" s="16">
        <f>AM6-0.35</f>
        <v>5.0500000000000007</v>
      </c>
      <c r="AM6" s="1">
        <f t="shared" si="4"/>
        <v>5.4</v>
      </c>
    </row>
    <row r="7" spans="1:46" x14ac:dyDescent="0.25">
      <c r="A7" s="1">
        <v>10</v>
      </c>
      <c r="B7" s="1">
        <v>6</v>
      </c>
      <c r="C7" s="1">
        <v>13</v>
      </c>
      <c r="D7" s="1">
        <v>4</v>
      </c>
      <c r="E7" s="1" t="s">
        <v>30</v>
      </c>
      <c r="F7" s="1">
        <v>-131.96199999999999</v>
      </c>
      <c r="G7" s="1">
        <v>-251.66670000000002</v>
      </c>
      <c r="H7" s="1">
        <v>94.330700000000007</v>
      </c>
      <c r="I7" s="8"/>
      <c r="J7" s="8"/>
      <c r="K7" s="8"/>
      <c r="L7" s="8"/>
      <c r="M7" s="11" t="s">
        <v>21</v>
      </c>
      <c r="N7" s="1">
        <f>F6</f>
        <v>-145.59100000000001</v>
      </c>
      <c r="O7" s="19">
        <f>$F6+$F8*(O6-$N6)-$J8*(O6-$N6)^2/2</f>
        <v>-90.445350000000019</v>
      </c>
      <c r="P7" s="10">
        <f>$F6+$F8*(P6-$N6)-$J8*(P6-$N6)^2/2</f>
        <v>-78.613028800000009</v>
      </c>
      <c r="Q7" s="10">
        <f>$F6+$F8*(Q6-$N6)-$J8*(Q6-$N6)^2/2</f>
        <v>-49.421060799999985</v>
      </c>
      <c r="R7" s="10">
        <f>$F6+$F8*(R6-$N6)-$J8*(R6-$N6)^2/2</f>
        <v>-23.093771200000006</v>
      </c>
      <c r="S7" s="10">
        <f t="shared" ref="S7:AM7" si="5">$F6+$F8*(S6-$N6)-$J8*(S6-$N6)^2/2</f>
        <v>0.36884000000000583</v>
      </c>
      <c r="T7" s="10">
        <f t="shared" si="5"/>
        <v>20.96677280000003</v>
      </c>
      <c r="U7" s="10">
        <f t="shared" si="5"/>
        <v>38.700027200000008</v>
      </c>
      <c r="V7" s="10">
        <f t="shared" si="5"/>
        <v>53.568603199999984</v>
      </c>
      <c r="W7" s="10">
        <f t="shared" si="5"/>
        <v>65.572500800000029</v>
      </c>
      <c r="X7" s="10">
        <f t="shared" si="5"/>
        <v>74.711720000000014</v>
      </c>
      <c r="Y7" s="10">
        <f t="shared" si="5"/>
        <v>80.986260800000025</v>
      </c>
      <c r="Z7" s="10">
        <f t="shared" si="5"/>
        <v>84.396123200000034</v>
      </c>
      <c r="AA7" s="10">
        <f t="shared" si="5"/>
        <v>84.941307199999983</v>
      </c>
      <c r="AB7" s="10">
        <f t="shared" si="5"/>
        <v>82.621812799999987</v>
      </c>
      <c r="AC7" s="10">
        <f t="shared" si="5"/>
        <v>77.437639999999988</v>
      </c>
      <c r="AD7" s="10">
        <f t="shared" si="5"/>
        <v>69.388788799999929</v>
      </c>
      <c r="AE7" s="10">
        <f t="shared" si="5"/>
        <v>58.475259199999982</v>
      </c>
      <c r="AF7" s="10">
        <f t="shared" si="5"/>
        <v>44.697051200000033</v>
      </c>
      <c r="AG7" s="10">
        <f t="shared" si="5"/>
        <v>28.054164799999967</v>
      </c>
      <c r="AH7" s="10">
        <f t="shared" si="5"/>
        <v>8.5466000000000122</v>
      </c>
      <c r="AI7" s="10">
        <f t="shared" si="5"/>
        <v>-13.825643200000059</v>
      </c>
      <c r="AJ7" s="10">
        <f t="shared" si="5"/>
        <v>-39.062564800000018</v>
      </c>
      <c r="AK7" s="10">
        <f t="shared" si="5"/>
        <v>-67.164164800000094</v>
      </c>
      <c r="AL7" s="17">
        <f>$F6+$F8*(AL6-$N6)-$J8*(AL6-$N6)^2/2</f>
        <v>-78.582550000000083</v>
      </c>
      <c r="AM7" s="10">
        <f t="shared" si="5"/>
        <v>-131.96140000000003</v>
      </c>
    </row>
    <row r="8" spans="1:46" x14ac:dyDescent="0.25">
      <c r="A8" s="1">
        <v>10</v>
      </c>
      <c r="B8" s="1">
        <v>6</v>
      </c>
      <c r="C8" s="1">
        <v>13</v>
      </c>
      <c r="D8" s="1">
        <v>4</v>
      </c>
      <c r="E8" s="1" t="s">
        <v>31</v>
      </c>
      <c r="F8" s="1">
        <v>168.304</v>
      </c>
      <c r="G8" s="1">
        <v>34.054199999999994</v>
      </c>
      <c r="H8" s="1">
        <v>166.76780000000002</v>
      </c>
      <c r="I8" s="8"/>
      <c r="J8" s="8">
        <f>(F8-F9)/$I$6</f>
        <v>61.4</v>
      </c>
      <c r="K8" s="8">
        <f>(G8-G9)/$I$6</f>
        <v>36.599999999999994</v>
      </c>
      <c r="L8" s="8"/>
      <c r="M8" s="11" t="s">
        <v>37</v>
      </c>
      <c r="N8" s="8">
        <f>G6</f>
        <v>98.070800000000006</v>
      </c>
      <c r="O8" s="17">
        <f>$G6+$G8*(O6-$N6)-$K8*(O6-$N6)^2/2</f>
        <v>107.74802000000001</v>
      </c>
      <c r="P8" s="12">
        <f>$G6+$G8*(P6-$N6)-$K8*(P6-$N6)^2/2</f>
        <v>109.36699520000001</v>
      </c>
      <c r="Q8" s="12">
        <f t="shared" ref="Q8:AL8" si="6">$G6+$G8*(Q6-$N6)-$K8*(Q6-$N6)^2/2</f>
        <v>112.4536784</v>
      </c>
      <c r="R8" s="12">
        <f t="shared" si="6"/>
        <v>113.83275200000001</v>
      </c>
      <c r="S8" s="12">
        <f t="shared" si="6"/>
        <v>113.504216</v>
      </c>
      <c r="T8" s="12">
        <f t="shared" si="6"/>
        <v>111.4680704</v>
      </c>
      <c r="U8" s="12">
        <f t="shared" si="6"/>
        <v>107.72431520000001</v>
      </c>
      <c r="V8" s="12">
        <f t="shared" si="6"/>
        <v>102.2729504</v>
      </c>
      <c r="W8" s="12">
        <f t="shared" si="6"/>
        <v>95.11397599999998</v>
      </c>
      <c r="X8" s="12">
        <f t="shared" si="6"/>
        <v>86.247392000000005</v>
      </c>
      <c r="Y8" s="12">
        <f t="shared" si="6"/>
        <v>75.67319839999999</v>
      </c>
      <c r="Z8" s="12">
        <f t="shared" si="6"/>
        <v>63.391395199999963</v>
      </c>
      <c r="AA8" s="12">
        <f t="shared" si="6"/>
        <v>49.401982400000009</v>
      </c>
      <c r="AB8" s="12">
        <f t="shared" si="6"/>
        <v>33.70496</v>
      </c>
      <c r="AC8" s="12">
        <f t="shared" si="6"/>
        <v>16.300327999999979</v>
      </c>
      <c r="AD8" s="12">
        <f t="shared" si="6"/>
        <v>-2.8119136000000253</v>
      </c>
      <c r="AE8" s="12">
        <f t="shared" si="6"/>
        <v>-23.631764800000013</v>
      </c>
      <c r="AF8" s="12">
        <f t="shared" si="6"/>
        <v>-46.159225600000013</v>
      </c>
      <c r="AG8" s="12">
        <f t="shared" si="6"/>
        <v>-70.39429599999994</v>
      </c>
      <c r="AH8" s="12">
        <f t="shared" si="6"/>
        <v>-96.336975999999993</v>
      </c>
      <c r="AI8" s="12">
        <f t="shared" si="6"/>
        <v>-123.9872656</v>
      </c>
      <c r="AJ8" s="12">
        <f t="shared" si="6"/>
        <v>-153.34516480000008</v>
      </c>
      <c r="AK8" s="12">
        <f t="shared" si="6"/>
        <v>-184.41067360000011</v>
      </c>
      <c r="AL8" s="17">
        <f t="shared" si="6"/>
        <v>-196.65124000000009</v>
      </c>
      <c r="AM8" s="12">
        <f>$G6+$G8*(AM6-$N6)-$K8*(AM6-$N6)^2/2</f>
        <v>-251.66451999999992</v>
      </c>
    </row>
    <row r="9" spans="1:46" x14ac:dyDescent="0.25">
      <c r="A9" s="1">
        <v>10</v>
      </c>
      <c r="B9" s="1">
        <v>6</v>
      </c>
      <c r="C9" s="1">
        <v>13</v>
      </c>
      <c r="D9" s="1">
        <v>4</v>
      </c>
      <c r="E9" s="1" t="s">
        <v>32</v>
      </c>
      <c r="F9" s="1">
        <v>-163.256</v>
      </c>
      <c r="G9" s="1">
        <v>-163.58580000000001</v>
      </c>
      <c r="H9" s="1">
        <v>-30.872199999999992</v>
      </c>
      <c r="I9" s="8"/>
      <c r="J9" s="8"/>
      <c r="K9" s="8"/>
      <c r="L9" s="8"/>
      <c r="M9" s="11" t="s">
        <v>38</v>
      </c>
      <c r="N9" s="8">
        <f>H6</f>
        <v>-272.58879999999999</v>
      </c>
      <c r="O9" s="19">
        <f>$H6+$H8*(O6-$N6)-$K8*(O6-$N6)^2/2</f>
        <v>-216.46181999999999</v>
      </c>
      <c r="P9" s="12">
        <f>$H6+$H8*(P6-$N6)-$K8*(P6-$N6)^2/2</f>
        <v>-203.96032959999997</v>
      </c>
      <c r="Q9" s="12">
        <f t="shared" ref="Q9:AM9" si="7">$H6+$H8*(Q6-$N6)-$K8*(Q6-$N6)^2/2</f>
        <v>-172.20750879999994</v>
      </c>
      <c r="R9" s="12">
        <f t="shared" si="7"/>
        <v>-142.16229759999996</v>
      </c>
      <c r="S9" s="12">
        <f t="shared" si="7"/>
        <v>-113.82469599999995</v>
      </c>
      <c r="T9" s="12">
        <f t="shared" si="7"/>
        <v>-87.19470399999993</v>
      </c>
      <c r="U9" s="12">
        <f t="shared" si="7"/>
        <v>-62.272321599999934</v>
      </c>
      <c r="V9" s="12">
        <f t="shared" si="7"/>
        <v>-39.057548799999907</v>
      </c>
      <c r="W9" s="12">
        <f t="shared" si="7"/>
        <v>-17.550385599999913</v>
      </c>
      <c r="X9" s="12">
        <f t="shared" si="7"/>
        <v>2.2491680000000969</v>
      </c>
      <c r="Y9" s="12">
        <f t="shared" si="7"/>
        <v>20.341112000000123</v>
      </c>
      <c r="Z9" s="12">
        <f t="shared" si="7"/>
        <v>36.725446400000109</v>
      </c>
      <c r="AA9" s="12">
        <f t="shared" si="7"/>
        <v>51.40217120000014</v>
      </c>
      <c r="AB9" s="12">
        <f t="shared" si="7"/>
        <v>64.371286400000116</v>
      </c>
      <c r="AC9" s="12">
        <f t="shared" si="7"/>
        <v>75.632792000000109</v>
      </c>
      <c r="AD9" s="12">
        <f t="shared" si="7"/>
        <v>85.186688000000174</v>
      </c>
      <c r="AE9" s="12">
        <f t="shared" si="7"/>
        <v>93.032974400000199</v>
      </c>
      <c r="AF9" s="12">
        <f t="shared" si="7"/>
        <v>99.171651200000156</v>
      </c>
      <c r="AG9" s="12">
        <f t="shared" si="7"/>
        <v>103.60271840000019</v>
      </c>
      <c r="AH9" s="12">
        <f t="shared" si="7"/>
        <v>106.3261760000002</v>
      </c>
      <c r="AI9" s="12">
        <f t="shared" si="7"/>
        <v>107.34202400000021</v>
      </c>
      <c r="AJ9" s="12">
        <f t="shared" si="7"/>
        <v>106.6502624000002</v>
      </c>
      <c r="AK9" s="12">
        <f t="shared" si="7"/>
        <v>104.25089120000013</v>
      </c>
      <c r="AL9" s="17">
        <f t="shared" si="7"/>
        <v>102.89284000000021</v>
      </c>
      <c r="AM9" s="12">
        <f t="shared" si="7"/>
        <v>94.32932000000028</v>
      </c>
    </row>
    <row r="10" spans="1:46" x14ac:dyDescent="0.25">
      <c r="A10" s="1">
        <v>10</v>
      </c>
      <c r="B10" s="1">
        <v>6</v>
      </c>
      <c r="C10" s="1">
        <v>13</v>
      </c>
      <c r="D10" s="1">
        <v>3</v>
      </c>
      <c r="E10" s="1" t="s">
        <v>29</v>
      </c>
      <c r="F10" s="1">
        <v>-152.91999999999999</v>
      </c>
      <c r="G10" s="1">
        <v>225.33610000000002</v>
      </c>
      <c r="H10" s="1">
        <v>-408.80010000000004</v>
      </c>
      <c r="I10" s="8">
        <f>I2</f>
        <v>5.4</v>
      </c>
      <c r="J10" s="8"/>
      <c r="K10" s="8"/>
      <c r="L10" s="8">
        <f>D10</f>
        <v>3</v>
      </c>
      <c r="M10" s="8" t="s">
        <v>42</v>
      </c>
      <c r="N10" s="1">
        <f>N6</f>
        <v>0</v>
      </c>
      <c r="O10" s="16">
        <f>N10+0.4</f>
        <v>0.4</v>
      </c>
      <c r="P10" s="1">
        <f t="shared" ref="P10:AM10" si="8">P6</f>
        <v>0.43200000000000005</v>
      </c>
      <c r="Q10" s="1">
        <f t="shared" si="8"/>
        <v>0.64800000000000013</v>
      </c>
      <c r="R10" s="1">
        <f t="shared" si="8"/>
        <v>0.8640000000000001</v>
      </c>
      <c r="S10" s="1">
        <f t="shared" si="8"/>
        <v>1.08</v>
      </c>
      <c r="T10" s="1">
        <f t="shared" si="8"/>
        <v>1.2960000000000003</v>
      </c>
      <c r="U10" s="1">
        <f t="shared" si="8"/>
        <v>1.5120000000000002</v>
      </c>
      <c r="V10" s="1">
        <f t="shared" si="8"/>
        <v>1.7280000000000002</v>
      </c>
      <c r="W10" s="1">
        <f t="shared" si="8"/>
        <v>1.9440000000000002</v>
      </c>
      <c r="X10" s="1">
        <f t="shared" si="8"/>
        <v>2.16</v>
      </c>
      <c r="Y10" s="1">
        <f t="shared" si="8"/>
        <v>2.3760000000000003</v>
      </c>
      <c r="Z10" s="1">
        <f t="shared" si="8"/>
        <v>2.5920000000000005</v>
      </c>
      <c r="AA10" s="1">
        <f t="shared" si="8"/>
        <v>2.8080000000000003</v>
      </c>
      <c r="AB10" s="1">
        <f t="shared" si="8"/>
        <v>3.0240000000000005</v>
      </c>
      <c r="AC10" s="1">
        <f t="shared" si="8"/>
        <v>3.24</v>
      </c>
      <c r="AD10" s="1">
        <f t="shared" si="8"/>
        <v>3.4560000000000004</v>
      </c>
      <c r="AE10" s="1">
        <f t="shared" si="8"/>
        <v>3.6720000000000006</v>
      </c>
      <c r="AF10" s="1">
        <f t="shared" si="8"/>
        <v>3.8880000000000003</v>
      </c>
      <c r="AG10" s="1">
        <f t="shared" si="8"/>
        <v>4.1040000000000001</v>
      </c>
      <c r="AH10" s="1">
        <f t="shared" si="8"/>
        <v>4.32</v>
      </c>
      <c r="AI10" s="1">
        <f t="shared" si="8"/>
        <v>4.5360000000000005</v>
      </c>
      <c r="AJ10" s="1">
        <f t="shared" si="8"/>
        <v>4.7520000000000007</v>
      </c>
      <c r="AK10" s="1">
        <f t="shared" si="8"/>
        <v>4.9680000000000009</v>
      </c>
      <c r="AL10" s="16">
        <f>AM10-0.4</f>
        <v>5</v>
      </c>
      <c r="AM10" s="1">
        <f t="shared" si="8"/>
        <v>5.4</v>
      </c>
    </row>
    <row r="11" spans="1:46" x14ac:dyDescent="0.25">
      <c r="A11" s="1">
        <v>10</v>
      </c>
      <c r="B11" s="1">
        <v>6</v>
      </c>
      <c r="C11" s="1">
        <v>13</v>
      </c>
      <c r="D11" s="1">
        <v>3</v>
      </c>
      <c r="E11" s="1" t="s">
        <v>30</v>
      </c>
      <c r="F11" s="1">
        <v>-130.029</v>
      </c>
      <c r="G11" s="1">
        <v>-371.30289999999997</v>
      </c>
      <c r="H11" s="1">
        <v>215.34689999999995</v>
      </c>
      <c r="I11" s="8"/>
      <c r="J11" s="8"/>
      <c r="K11" s="8"/>
      <c r="L11" s="8"/>
      <c r="M11" s="11" t="s">
        <v>21</v>
      </c>
      <c r="N11" s="1">
        <f>F10</f>
        <v>-152.91999999999999</v>
      </c>
      <c r="O11" s="19">
        <f>$F10+$F12*(O10-$N10)-$J12*(O10-$N10)^2/2</f>
        <v>-88.824399999999997</v>
      </c>
      <c r="P11" s="10">
        <f>$F10+$F12*(P10-$N10)-$J12*(P10-$N10)^2/2</f>
        <v>-84.128060799999986</v>
      </c>
      <c r="Q11" s="10">
        <f>$F10+$F12*(Q10-$N10)-$J12*(Q10-$N10)^2/2</f>
        <v>-54.099092799999973</v>
      </c>
      <c r="R11" s="10">
        <f>$F10+$F12*(R10-$N10)-$J12*(R10-$N10)^2/2</f>
        <v>-26.981459199999986</v>
      </c>
      <c r="S11" s="10">
        <f t="shared" ref="S11:AM11" si="9">$F10+$F12*(S10-$N10)-$J12*(S10-$N10)^2/2</f>
        <v>-2.7751599999999996</v>
      </c>
      <c r="T11" s="10">
        <f t="shared" si="9"/>
        <v>18.519804800000024</v>
      </c>
      <c r="U11" s="10">
        <f t="shared" si="9"/>
        <v>36.903435200000018</v>
      </c>
      <c r="V11" s="10">
        <f t="shared" si="9"/>
        <v>52.375731200000004</v>
      </c>
      <c r="W11" s="10">
        <f t="shared" si="9"/>
        <v>64.936692799999989</v>
      </c>
      <c r="X11" s="10">
        <f t="shared" si="9"/>
        <v>74.586319999999972</v>
      </c>
      <c r="Y11" s="10">
        <f t="shared" si="9"/>
        <v>81.324612800000011</v>
      </c>
      <c r="Z11" s="10">
        <f t="shared" si="9"/>
        <v>85.151571200000006</v>
      </c>
      <c r="AA11" s="10">
        <f t="shared" si="9"/>
        <v>86.067195199999986</v>
      </c>
      <c r="AB11" s="10">
        <f t="shared" si="9"/>
        <v>84.071484800000007</v>
      </c>
      <c r="AC11" s="10">
        <f t="shared" si="9"/>
        <v>79.164439999999956</v>
      </c>
      <c r="AD11" s="10">
        <f t="shared" si="9"/>
        <v>71.346060799999975</v>
      </c>
      <c r="AE11" s="10">
        <f t="shared" si="9"/>
        <v>60.61634719999995</v>
      </c>
      <c r="AF11" s="10">
        <f t="shared" si="9"/>
        <v>46.975299199999938</v>
      </c>
      <c r="AG11" s="10">
        <f t="shared" si="9"/>
        <v>30.422916799999939</v>
      </c>
      <c r="AH11" s="10">
        <f t="shared" si="9"/>
        <v>10.959199999999896</v>
      </c>
      <c r="AI11" s="10">
        <f t="shared" si="9"/>
        <v>-11.415851200000134</v>
      </c>
      <c r="AJ11" s="10">
        <f t="shared" si="9"/>
        <v>-36.702236800000151</v>
      </c>
      <c r="AK11" s="10">
        <f t="shared" si="9"/>
        <v>-64.899956800000155</v>
      </c>
      <c r="AL11" s="17">
        <f>$F10+$F12*(AL10-$N10)-$J12*(AL10-$N10)^2/2</f>
        <v>-69.325000000000045</v>
      </c>
      <c r="AM11" s="10">
        <f t="shared" si="9"/>
        <v>-130.02940000000012</v>
      </c>
    </row>
    <row r="12" spans="1:46" x14ac:dyDescent="0.25">
      <c r="A12" s="1">
        <v>10</v>
      </c>
      <c r="B12" s="1">
        <v>6</v>
      </c>
      <c r="C12" s="1">
        <v>13</v>
      </c>
      <c r="D12" s="1">
        <v>3</v>
      </c>
      <c r="E12" s="1" t="s">
        <v>31</v>
      </c>
      <c r="F12" s="1">
        <v>172.71899999999999</v>
      </c>
      <c r="G12" s="1">
        <v>-9.5082999999999913</v>
      </c>
      <c r="H12" s="1">
        <v>216.56229999999999</v>
      </c>
      <c r="I12" s="8"/>
      <c r="J12" s="8">
        <f>(F12-F13)/$I$10</f>
        <v>62.400000000000006</v>
      </c>
      <c r="K12" s="8">
        <f>(G12-G13)/$I$10</f>
        <v>37.4</v>
      </c>
      <c r="L12" s="8"/>
      <c r="M12" s="11" t="s">
        <v>37</v>
      </c>
      <c r="N12" s="8">
        <f>G10</f>
        <v>225.33610000000002</v>
      </c>
      <c r="O12" s="17">
        <f>$G10+$G12*(O10-$N10)-$K12*(O10-$N10)^2/2</f>
        <v>218.54078000000004</v>
      </c>
      <c r="P12" s="12">
        <f>$G10+$G12*(P10-$N10)-$K12*(P10-$N10)^2/2</f>
        <v>217.73864560000001</v>
      </c>
      <c r="Q12" s="12">
        <f t="shared" ref="Q12:AL12" si="10">$G10+$G12*(Q10-$N10)-$K12*(Q10-$N10)^2/2</f>
        <v>211.32251680000002</v>
      </c>
      <c r="R12" s="12">
        <f t="shared" si="10"/>
        <v>203.16145360000002</v>
      </c>
      <c r="S12" s="12">
        <f t="shared" si="10"/>
        <v>193.25545600000004</v>
      </c>
      <c r="T12" s="12">
        <f t="shared" si="10"/>
        <v>181.60452400000003</v>
      </c>
      <c r="U12" s="12">
        <f t="shared" si="10"/>
        <v>168.20865760000001</v>
      </c>
      <c r="V12" s="12">
        <f t="shared" si="10"/>
        <v>153.06785680000002</v>
      </c>
      <c r="W12" s="12">
        <f t="shared" si="10"/>
        <v>136.18212160000002</v>
      </c>
      <c r="X12" s="12">
        <f t="shared" si="10"/>
        <v>117.55145200000001</v>
      </c>
      <c r="Y12" s="12">
        <f t="shared" si="10"/>
        <v>97.175848000000002</v>
      </c>
      <c r="Z12" s="12">
        <f t="shared" si="10"/>
        <v>75.055309599999987</v>
      </c>
      <c r="AA12" s="12">
        <f t="shared" si="10"/>
        <v>51.189836800000023</v>
      </c>
      <c r="AB12" s="12">
        <f t="shared" si="10"/>
        <v>25.579429599999997</v>
      </c>
      <c r="AC12" s="12">
        <f t="shared" si="10"/>
        <v>-1.7759120000000053</v>
      </c>
      <c r="AD12" s="12">
        <f t="shared" si="10"/>
        <v>-30.876187999999985</v>
      </c>
      <c r="AE12" s="12">
        <f t="shared" si="10"/>
        <v>-61.721398400000027</v>
      </c>
      <c r="AF12" s="12">
        <f t="shared" si="10"/>
        <v>-94.311543200000017</v>
      </c>
      <c r="AG12" s="12">
        <f t="shared" si="10"/>
        <v>-128.6466223999999</v>
      </c>
      <c r="AH12" s="12">
        <f t="shared" si="10"/>
        <v>-164.72663599999998</v>
      </c>
      <c r="AI12" s="12">
        <f t="shared" si="10"/>
        <v>-202.55158400000005</v>
      </c>
      <c r="AJ12" s="12">
        <f t="shared" si="10"/>
        <v>-242.12146640000003</v>
      </c>
      <c r="AK12" s="12">
        <f t="shared" si="10"/>
        <v>-283.43628320000005</v>
      </c>
      <c r="AL12" s="17">
        <f t="shared" si="10"/>
        <v>-289.70539999999994</v>
      </c>
      <c r="AM12" s="12">
        <f>$G10+$G12*(AM10-$N10)-$K12*(AM10-$N10)^2/2</f>
        <v>-371.30071999999996</v>
      </c>
    </row>
    <row r="13" spans="1:46" x14ac:dyDescent="0.25">
      <c r="A13" s="1">
        <v>10</v>
      </c>
      <c r="B13" s="1">
        <v>6</v>
      </c>
      <c r="C13" s="1">
        <v>13</v>
      </c>
      <c r="D13" s="1">
        <v>3</v>
      </c>
      <c r="E13" s="1" t="s">
        <v>32</v>
      </c>
      <c r="F13" s="1">
        <v>-164.24100000000001</v>
      </c>
      <c r="G13" s="1">
        <v>-211.4683</v>
      </c>
      <c r="H13" s="1">
        <v>14.602299999999985</v>
      </c>
      <c r="I13" s="8"/>
      <c r="J13" s="8"/>
      <c r="K13" s="8"/>
      <c r="L13" s="8"/>
      <c r="M13" s="11" t="s">
        <v>38</v>
      </c>
      <c r="N13" s="8">
        <f>H10</f>
        <v>-408.80010000000004</v>
      </c>
      <c r="O13" s="19">
        <f>$H10+$H12*(O10-$N10)-$K12*(O10-$N10)^2/2</f>
        <v>-325.16718000000009</v>
      </c>
      <c r="P13" s="12">
        <f>$H10+$H12*(P10-$N10)-$K12*(P10-$N10)^2/2</f>
        <v>-318.73505520000003</v>
      </c>
      <c r="Q13" s="12">
        <f t="shared" ref="Q13:AM13" si="11">$H10+$H12*(Q10-$N10)-$K12*(Q10-$N10)^2/2</f>
        <v>-276.31993439999997</v>
      </c>
      <c r="R13" s="12">
        <f t="shared" si="11"/>
        <v>-235.64974800000005</v>
      </c>
      <c r="S13" s="12">
        <f t="shared" si="11"/>
        <v>-196.72449600000002</v>
      </c>
      <c r="T13" s="12">
        <f t="shared" si="11"/>
        <v>-159.54417839999999</v>
      </c>
      <c r="U13" s="12">
        <f t="shared" si="11"/>
        <v>-124.1087952</v>
      </c>
      <c r="V13" s="12">
        <f t="shared" si="11"/>
        <v>-90.418346400000019</v>
      </c>
      <c r="W13" s="12">
        <f t="shared" si="11"/>
        <v>-58.472832000000054</v>
      </c>
      <c r="X13" s="12">
        <f t="shared" si="11"/>
        <v>-28.272252000000009</v>
      </c>
      <c r="Y13" s="12">
        <f t="shared" si="11"/>
        <v>0.18339359999995963</v>
      </c>
      <c r="Z13" s="12">
        <f t="shared" si="11"/>
        <v>26.894104800000036</v>
      </c>
      <c r="AA13" s="12">
        <f t="shared" si="11"/>
        <v>51.859881599999937</v>
      </c>
      <c r="AB13" s="12">
        <f t="shared" si="11"/>
        <v>75.080724000000004</v>
      </c>
      <c r="AC13" s="12">
        <f t="shared" si="11"/>
        <v>96.556631999999979</v>
      </c>
      <c r="AD13" s="12">
        <f t="shared" si="11"/>
        <v>116.28760559999998</v>
      </c>
      <c r="AE13" s="12">
        <f t="shared" si="11"/>
        <v>134.27364480000003</v>
      </c>
      <c r="AF13" s="12">
        <f t="shared" si="11"/>
        <v>150.5147495999999</v>
      </c>
      <c r="AG13" s="12">
        <f t="shared" si="11"/>
        <v>165.01092</v>
      </c>
      <c r="AH13" s="12">
        <f t="shared" si="11"/>
        <v>177.762156</v>
      </c>
      <c r="AI13" s="12">
        <f t="shared" si="11"/>
        <v>188.76845759999992</v>
      </c>
      <c r="AJ13" s="12">
        <f t="shared" si="11"/>
        <v>198.02982479999991</v>
      </c>
      <c r="AK13" s="12">
        <f t="shared" si="11"/>
        <v>205.5462576000001</v>
      </c>
      <c r="AL13" s="17">
        <f t="shared" si="11"/>
        <v>206.51139999999998</v>
      </c>
      <c r="AM13" s="12">
        <f t="shared" si="11"/>
        <v>215.34431999999993</v>
      </c>
    </row>
    <row r="14" spans="1:46" x14ac:dyDescent="0.25">
      <c r="A14" s="1">
        <v>10</v>
      </c>
      <c r="B14" s="1">
        <v>6</v>
      </c>
      <c r="C14" s="1">
        <v>13</v>
      </c>
      <c r="D14" s="1">
        <v>2</v>
      </c>
      <c r="E14" s="1" t="s">
        <v>29</v>
      </c>
      <c r="F14" s="1">
        <v>-152.09800000000001</v>
      </c>
      <c r="G14" s="1">
        <v>280.07000000000005</v>
      </c>
      <c r="H14" s="1">
        <v>-462.53800000000001</v>
      </c>
      <c r="I14" s="8">
        <f>I2</f>
        <v>5.4</v>
      </c>
      <c r="J14" s="8"/>
      <c r="K14" s="8"/>
      <c r="L14" s="8">
        <f>D14</f>
        <v>2</v>
      </c>
      <c r="M14" s="8" t="s">
        <v>42</v>
      </c>
      <c r="N14" s="1">
        <f>N10</f>
        <v>0</v>
      </c>
      <c r="O14" s="16">
        <f t="shared" ref="O14:AM14" si="12">O10</f>
        <v>0.4</v>
      </c>
      <c r="P14" s="1">
        <f t="shared" si="12"/>
        <v>0.43200000000000005</v>
      </c>
      <c r="Q14" s="1">
        <f t="shared" si="12"/>
        <v>0.64800000000000013</v>
      </c>
      <c r="R14" s="1">
        <f t="shared" si="12"/>
        <v>0.8640000000000001</v>
      </c>
      <c r="S14" s="1">
        <f t="shared" si="12"/>
        <v>1.08</v>
      </c>
      <c r="T14" s="1">
        <f t="shared" si="12"/>
        <v>1.2960000000000003</v>
      </c>
      <c r="U14" s="1">
        <f t="shared" si="12"/>
        <v>1.5120000000000002</v>
      </c>
      <c r="V14" s="1">
        <f t="shared" si="12"/>
        <v>1.7280000000000002</v>
      </c>
      <c r="W14" s="1">
        <f t="shared" si="12"/>
        <v>1.9440000000000002</v>
      </c>
      <c r="X14" s="1">
        <f t="shared" si="12"/>
        <v>2.16</v>
      </c>
      <c r="Y14" s="1">
        <f t="shared" si="12"/>
        <v>2.3760000000000003</v>
      </c>
      <c r="Z14" s="1">
        <f t="shared" si="12"/>
        <v>2.5920000000000005</v>
      </c>
      <c r="AA14" s="1">
        <f t="shared" si="12"/>
        <v>2.8080000000000003</v>
      </c>
      <c r="AB14" s="1">
        <f t="shared" si="12"/>
        <v>3.0240000000000005</v>
      </c>
      <c r="AC14" s="1">
        <f t="shared" si="12"/>
        <v>3.24</v>
      </c>
      <c r="AD14" s="1">
        <f t="shared" si="12"/>
        <v>3.4560000000000004</v>
      </c>
      <c r="AE14" s="1">
        <f t="shared" si="12"/>
        <v>3.6720000000000006</v>
      </c>
      <c r="AF14" s="1">
        <f t="shared" si="12"/>
        <v>3.8880000000000003</v>
      </c>
      <c r="AG14" s="1">
        <f t="shared" si="12"/>
        <v>4.1040000000000001</v>
      </c>
      <c r="AH14" s="1">
        <f t="shared" si="12"/>
        <v>4.32</v>
      </c>
      <c r="AI14" s="1">
        <f t="shared" si="12"/>
        <v>4.5360000000000005</v>
      </c>
      <c r="AJ14" s="1">
        <f t="shared" si="12"/>
        <v>4.7520000000000007</v>
      </c>
      <c r="AK14" s="1">
        <f t="shared" si="12"/>
        <v>4.9680000000000009</v>
      </c>
      <c r="AL14" s="16">
        <f t="shared" si="12"/>
        <v>5</v>
      </c>
      <c r="AM14" s="1">
        <f t="shared" si="12"/>
        <v>5.4</v>
      </c>
    </row>
    <row r="15" spans="1:46" x14ac:dyDescent="0.25">
      <c r="A15" s="1">
        <v>10</v>
      </c>
      <c r="B15" s="1">
        <v>6</v>
      </c>
      <c r="C15" s="1">
        <v>13</v>
      </c>
      <c r="D15" s="1">
        <v>2</v>
      </c>
      <c r="E15" s="1" t="s">
        <v>30</v>
      </c>
      <c r="F15" s="1">
        <v>-135.07599999999999</v>
      </c>
      <c r="G15" s="1">
        <v>-430.69929999999999</v>
      </c>
      <c r="H15" s="1">
        <v>268.53129999999999</v>
      </c>
      <c r="I15" s="8"/>
      <c r="J15" s="8"/>
      <c r="K15" s="8"/>
      <c r="L15" s="8"/>
      <c r="M15" s="11" t="s">
        <v>21</v>
      </c>
      <c r="N15" s="1">
        <f>F14</f>
        <v>-152.09800000000001</v>
      </c>
      <c r="O15" s="19">
        <f>$F14+$F16*(O14-$N14)-$J16*(O14-$N14)^2/2</f>
        <v>-88.437200000000018</v>
      </c>
      <c r="P15" s="10">
        <f>$F14+$F16*(P14-$N14)-$J16*(P14-$N14)^2/2</f>
        <v>-83.775644800000009</v>
      </c>
      <c r="Q15" s="10">
        <f>$F14+$F16*(Q14-$N14)-$J16*(Q14-$N14)^2/2</f>
        <v>-53.981468799999995</v>
      </c>
      <c r="R15" s="10">
        <f>$F14+$F16*(R14-$N14)-$J16*(R14-$N14)^2/2</f>
        <v>-27.098627200000006</v>
      </c>
      <c r="S15" s="10">
        <f t="shared" ref="S15:AM15" si="13">$F14+$F16*(S14-$N14)-$J16*(S14-$N14)^2/2</f>
        <v>-3.1271199999999908</v>
      </c>
      <c r="T15" s="10">
        <f t="shared" si="13"/>
        <v>17.933052800000006</v>
      </c>
      <c r="U15" s="10">
        <f t="shared" si="13"/>
        <v>36.08189120000003</v>
      </c>
      <c r="V15" s="10">
        <f t="shared" si="13"/>
        <v>51.319395199999988</v>
      </c>
      <c r="W15" s="10">
        <f t="shared" si="13"/>
        <v>63.645564800000002</v>
      </c>
      <c r="X15" s="10">
        <f t="shared" si="13"/>
        <v>73.060400000000016</v>
      </c>
      <c r="Y15" s="10">
        <f t="shared" si="13"/>
        <v>79.563900799999999</v>
      </c>
      <c r="Z15" s="10">
        <f t="shared" si="13"/>
        <v>83.156067199999967</v>
      </c>
      <c r="AA15" s="10">
        <f t="shared" si="13"/>
        <v>83.836899199999976</v>
      </c>
      <c r="AB15" s="10">
        <f t="shared" si="13"/>
        <v>81.606396800000027</v>
      </c>
      <c r="AC15" s="10">
        <f t="shared" si="13"/>
        <v>76.464560000000006</v>
      </c>
      <c r="AD15" s="10">
        <f t="shared" si="13"/>
        <v>68.411388799999941</v>
      </c>
      <c r="AE15" s="10">
        <f t="shared" si="13"/>
        <v>57.446883199999945</v>
      </c>
      <c r="AF15" s="10">
        <f t="shared" si="13"/>
        <v>43.571043199999906</v>
      </c>
      <c r="AG15" s="10">
        <f t="shared" si="13"/>
        <v>26.783868799999937</v>
      </c>
      <c r="AH15" s="10">
        <f t="shared" si="13"/>
        <v>7.085360000000037</v>
      </c>
      <c r="AI15" s="10">
        <f t="shared" si="13"/>
        <v>-15.524483200000077</v>
      </c>
      <c r="AJ15" s="10">
        <f t="shared" si="13"/>
        <v>-41.045660800000178</v>
      </c>
      <c r="AK15" s="10">
        <f t="shared" si="13"/>
        <v>-69.478172800000266</v>
      </c>
      <c r="AL15" s="17">
        <f>$F14+$F16*(AL14-$N14)-$J16*(AL14-$N14)^2/2</f>
        <v>-73.937999999999988</v>
      </c>
      <c r="AM15" s="10">
        <f t="shared" si="13"/>
        <v>-135.07720000000018</v>
      </c>
    </row>
    <row r="16" spans="1:46" x14ac:dyDescent="0.25">
      <c r="A16" s="1">
        <v>10</v>
      </c>
      <c r="B16" s="1">
        <v>6</v>
      </c>
      <c r="C16" s="1">
        <v>13</v>
      </c>
      <c r="D16" s="1">
        <v>2</v>
      </c>
      <c r="E16" s="1" t="s">
        <v>31</v>
      </c>
      <c r="F16" s="1">
        <v>171.63200000000001</v>
      </c>
      <c r="G16" s="1">
        <v>-30.643600000000006</v>
      </c>
      <c r="H16" s="1">
        <v>236.36360000000002</v>
      </c>
      <c r="I16" s="8"/>
      <c r="J16" s="8">
        <f>(F16-F17)/$I$14</f>
        <v>62.400000000000006</v>
      </c>
      <c r="K16" s="8">
        <f>(G16-G17)/$I$14</f>
        <v>37.399999999999991</v>
      </c>
      <c r="L16" s="8"/>
      <c r="M16" s="11" t="s">
        <v>37</v>
      </c>
      <c r="N16" s="8">
        <f>G14</f>
        <v>280.07000000000005</v>
      </c>
      <c r="O16" s="17">
        <f>$G14+$G16*(O14-$N14)-$K16*(O14-$N14)^2/2</f>
        <v>264.82056000000006</v>
      </c>
      <c r="P16" s="12">
        <f>$G14+$G16*(P14-$N14)-$K16*(P14-$N14)^2/2</f>
        <v>263.34209600000003</v>
      </c>
      <c r="Q16" s="12">
        <f t="shared" ref="Q16:AL16" si="14">$G14+$G16*(Q14-$N14)-$K16*(Q14-$N14)^2/2</f>
        <v>252.36074240000002</v>
      </c>
      <c r="R16" s="12">
        <f t="shared" si="14"/>
        <v>239.63445440000004</v>
      </c>
      <c r="S16" s="12">
        <f t="shared" si="14"/>
        <v>225.16323200000005</v>
      </c>
      <c r="T16" s="12">
        <f t="shared" si="14"/>
        <v>208.94707520000003</v>
      </c>
      <c r="U16" s="12">
        <f t="shared" si="14"/>
        <v>190.98598400000003</v>
      </c>
      <c r="V16" s="12">
        <f t="shared" si="14"/>
        <v>171.27995840000003</v>
      </c>
      <c r="W16" s="12">
        <f t="shared" si="14"/>
        <v>149.82899840000005</v>
      </c>
      <c r="X16" s="12">
        <f t="shared" si="14"/>
        <v>126.63310400000006</v>
      </c>
      <c r="Y16" s="12">
        <f t="shared" si="14"/>
        <v>101.69227520000003</v>
      </c>
      <c r="Z16" s="12">
        <f t="shared" si="14"/>
        <v>75.006512000000015</v>
      </c>
      <c r="AA16" s="12">
        <f t="shared" si="14"/>
        <v>46.575814400000041</v>
      </c>
      <c r="AB16" s="12">
        <f t="shared" si="14"/>
        <v>16.400182400000006</v>
      </c>
      <c r="AC16" s="12">
        <f t="shared" si="14"/>
        <v>-15.520383999999979</v>
      </c>
      <c r="AD16" s="12">
        <f t="shared" si="14"/>
        <v>-49.185884799999997</v>
      </c>
      <c r="AE16" s="12">
        <f t="shared" si="14"/>
        <v>-84.59632000000002</v>
      </c>
      <c r="AF16" s="12">
        <f t="shared" si="14"/>
        <v>-121.75168959999999</v>
      </c>
      <c r="AG16" s="12">
        <f t="shared" si="14"/>
        <v>-160.65199359999986</v>
      </c>
      <c r="AH16" s="12">
        <f t="shared" si="14"/>
        <v>-201.29723199999992</v>
      </c>
      <c r="AI16" s="12">
        <f t="shared" si="14"/>
        <v>-243.6874048</v>
      </c>
      <c r="AJ16" s="12">
        <f t="shared" si="14"/>
        <v>-287.82251200000007</v>
      </c>
      <c r="AK16" s="12">
        <f t="shared" si="14"/>
        <v>-333.7025536000001</v>
      </c>
      <c r="AL16" s="17">
        <f t="shared" si="14"/>
        <v>-340.64799999999985</v>
      </c>
      <c r="AM16" s="12">
        <f>$G14+$G16*(AM14-$N14)-$K16*(AM14-$N14)^2/2</f>
        <v>-430.69743999999992</v>
      </c>
    </row>
    <row r="17" spans="1:39" x14ac:dyDescent="0.25">
      <c r="A17" s="1">
        <v>10</v>
      </c>
      <c r="B17" s="1">
        <v>6</v>
      </c>
      <c r="C17" s="1">
        <v>13</v>
      </c>
      <c r="D17" s="1">
        <v>2</v>
      </c>
      <c r="E17" s="1" t="s">
        <v>32</v>
      </c>
      <c r="F17" s="1">
        <v>-165.328</v>
      </c>
      <c r="G17" s="1">
        <v>-232.6036</v>
      </c>
      <c r="H17" s="1">
        <v>34.403600000000012</v>
      </c>
      <c r="I17" s="8"/>
      <c r="J17" s="8"/>
      <c r="K17" s="8"/>
      <c r="L17" s="8"/>
      <c r="M17" s="11" t="s">
        <v>38</v>
      </c>
      <c r="N17" s="8">
        <f>H14</f>
        <v>-462.53800000000001</v>
      </c>
      <c r="O17" s="19">
        <f>$H14+$H16*(O14-$N14)-$K16*(O14-$N14)^2/2</f>
        <v>-370.98456000000004</v>
      </c>
      <c r="P17" s="12">
        <f>$H14+$H16*(P14-$N14)-$K16*(P14-$N14)^2/2</f>
        <v>-363.91879360000001</v>
      </c>
      <c r="Q17" s="12">
        <f t="shared" ref="Q17:AM17" si="15">$H14+$H16*(Q14-$N14)-$K16*(Q14-$N14)^2/2</f>
        <v>-317.22659199999998</v>
      </c>
      <c r="R17" s="12">
        <f t="shared" si="15"/>
        <v>-272.27932479999998</v>
      </c>
      <c r="S17" s="12">
        <f t="shared" si="15"/>
        <v>-229.07699199999996</v>
      </c>
      <c r="T17" s="12">
        <f t="shared" si="15"/>
        <v>-187.61959359999994</v>
      </c>
      <c r="U17" s="12">
        <f t="shared" si="15"/>
        <v>-147.90712959999993</v>
      </c>
      <c r="V17" s="12">
        <f t="shared" si="15"/>
        <v>-109.93959999999993</v>
      </c>
      <c r="W17" s="12">
        <f t="shared" si="15"/>
        <v>-73.717004799999927</v>
      </c>
      <c r="X17" s="12">
        <f t="shared" si="15"/>
        <v>-39.239343999999903</v>
      </c>
      <c r="Y17" s="12">
        <f t="shared" si="15"/>
        <v>-6.5066175999998705</v>
      </c>
      <c r="Z17" s="12">
        <f t="shared" si="15"/>
        <v>24.481174400000128</v>
      </c>
      <c r="AA17" s="12">
        <f t="shared" si="15"/>
        <v>53.724032000000165</v>
      </c>
      <c r="AB17" s="12">
        <f t="shared" si="15"/>
        <v>81.221955200000139</v>
      </c>
      <c r="AC17" s="12">
        <f t="shared" si="15"/>
        <v>106.97494400000016</v>
      </c>
      <c r="AD17" s="12">
        <f t="shared" si="15"/>
        <v>130.98299840000016</v>
      </c>
      <c r="AE17" s="12">
        <f t="shared" si="15"/>
        <v>153.24611840000014</v>
      </c>
      <c r="AF17" s="12">
        <f t="shared" si="15"/>
        <v>173.76430400000015</v>
      </c>
      <c r="AG17" s="12">
        <f t="shared" si="15"/>
        <v>192.53755520000016</v>
      </c>
      <c r="AH17" s="12">
        <f t="shared" si="15"/>
        <v>209.56587200000024</v>
      </c>
      <c r="AI17" s="12">
        <f t="shared" si="15"/>
        <v>224.84925440000029</v>
      </c>
      <c r="AJ17" s="12">
        <f t="shared" si="15"/>
        <v>238.38770240000025</v>
      </c>
      <c r="AK17" s="12">
        <f t="shared" si="15"/>
        <v>250.18121600000023</v>
      </c>
      <c r="AL17" s="17">
        <f t="shared" si="15"/>
        <v>251.78000000000031</v>
      </c>
      <c r="AM17" s="12">
        <f t="shared" si="15"/>
        <v>268.53344000000016</v>
      </c>
    </row>
    <row r="18" spans="1:39" x14ac:dyDescent="0.25">
      <c r="A18" s="1">
        <v>10</v>
      </c>
      <c r="B18" s="1">
        <v>6</v>
      </c>
      <c r="C18" s="1">
        <v>13</v>
      </c>
      <c r="D18" s="1">
        <v>1</v>
      </c>
      <c r="E18" s="1" t="s">
        <v>29</v>
      </c>
      <c r="F18" s="1">
        <v>-140.68799999999999</v>
      </c>
      <c r="G18" s="1">
        <v>296.86669999999992</v>
      </c>
      <c r="H18" s="1">
        <v>-465.14869999999996</v>
      </c>
      <c r="I18" s="8">
        <f>I2</f>
        <v>5.4</v>
      </c>
      <c r="J18" s="8"/>
      <c r="K18" s="8"/>
      <c r="L18" s="8">
        <f>D18</f>
        <v>1</v>
      </c>
      <c r="M18" s="8" t="s">
        <v>42</v>
      </c>
      <c r="N18" s="1">
        <f>N14</f>
        <v>0</v>
      </c>
      <c r="O18" s="16">
        <f t="shared" ref="O18:AM18" si="16">O14</f>
        <v>0.4</v>
      </c>
      <c r="P18" s="1">
        <f t="shared" si="16"/>
        <v>0.43200000000000005</v>
      </c>
      <c r="Q18" s="1">
        <f t="shared" si="16"/>
        <v>0.64800000000000013</v>
      </c>
      <c r="R18" s="1">
        <f t="shared" si="16"/>
        <v>0.8640000000000001</v>
      </c>
      <c r="S18" s="1">
        <f t="shared" si="16"/>
        <v>1.08</v>
      </c>
      <c r="T18" s="1">
        <f t="shared" si="16"/>
        <v>1.2960000000000003</v>
      </c>
      <c r="U18" s="1">
        <f t="shared" si="16"/>
        <v>1.5120000000000002</v>
      </c>
      <c r="V18" s="1">
        <f t="shared" si="16"/>
        <v>1.7280000000000002</v>
      </c>
      <c r="W18" s="1">
        <f t="shared" si="16"/>
        <v>1.9440000000000002</v>
      </c>
      <c r="X18" s="1">
        <f t="shared" si="16"/>
        <v>2.16</v>
      </c>
      <c r="Y18" s="1">
        <f t="shared" si="16"/>
        <v>2.3760000000000003</v>
      </c>
      <c r="Z18" s="1">
        <f t="shared" si="16"/>
        <v>2.5920000000000005</v>
      </c>
      <c r="AA18" s="1">
        <f t="shared" si="16"/>
        <v>2.8080000000000003</v>
      </c>
      <c r="AB18" s="1">
        <f t="shared" si="16"/>
        <v>3.0240000000000005</v>
      </c>
      <c r="AC18" s="1">
        <f t="shared" si="16"/>
        <v>3.24</v>
      </c>
      <c r="AD18" s="1">
        <f t="shared" si="16"/>
        <v>3.4560000000000004</v>
      </c>
      <c r="AE18" s="1">
        <f t="shared" si="16"/>
        <v>3.6720000000000006</v>
      </c>
      <c r="AF18" s="1">
        <f t="shared" si="16"/>
        <v>3.8880000000000003</v>
      </c>
      <c r="AG18" s="1">
        <f t="shared" si="16"/>
        <v>4.1040000000000001</v>
      </c>
      <c r="AH18" s="1">
        <f t="shared" si="16"/>
        <v>4.32</v>
      </c>
      <c r="AI18" s="1">
        <f t="shared" si="16"/>
        <v>4.5360000000000005</v>
      </c>
      <c r="AJ18" s="1">
        <f t="shared" si="16"/>
        <v>4.7520000000000007</v>
      </c>
      <c r="AK18" s="1">
        <f t="shared" si="16"/>
        <v>4.9680000000000009</v>
      </c>
      <c r="AL18" s="16">
        <f t="shared" si="16"/>
        <v>5</v>
      </c>
      <c r="AM18" s="1">
        <f t="shared" si="16"/>
        <v>5.4</v>
      </c>
    </row>
    <row r="19" spans="1:39" x14ac:dyDescent="0.25">
      <c r="A19" s="1">
        <v>10</v>
      </c>
      <c r="B19" s="1">
        <v>6</v>
      </c>
      <c r="C19" s="1">
        <v>13</v>
      </c>
      <c r="D19" s="1">
        <v>1</v>
      </c>
      <c r="E19" s="1" t="s">
        <v>30</v>
      </c>
      <c r="F19" s="1">
        <v>-140.732</v>
      </c>
      <c r="G19" s="1">
        <v>-434.06040000000007</v>
      </c>
      <c r="H19" s="1">
        <v>264.44240000000002</v>
      </c>
      <c r="I19" s="8"/>
      <c r="J19" s="8"/>
      <c r="K19" s="8"/>
      <c r="L19" s="8"/>
      <c r="M19" s="11" t="s">
        <v>21</v>
      </c>
      <c r="N19" s="1">
        <f>F18</f>
        <v>-140.68799999999999</v>
      </c>
      <c r="O19" s="19">
        <f>$F18+$F20*(O18-$N18)-$J20*(O18-$N18)^2/2</f>
        <v>-78.291199999999989</v>
      </c>
      <c r="P19" s="10">
        <f>$F18+$F20*(P18-$N18)-$J20*(P18-$N18)^2/2</f>
        <v>-73.730764799999974</v>
      </c>
      <c r="Q19" s="10">
        <f>$F18+$F20*(Q18-$N18)-$J20*(Q18-$N18)^2/2</f>
        <v>-44.619148799999969</v>
      </c>
      <c r="R19" s="10">
        <f>$F18+$F20*(R18-$N18)-$J20*(R18-$N18)^2/2</f>
        <v>-18.418867199999962</v>
      </c>
      <c r="S19" s="10">
        <f t="shared" ref="S19:AM19" si="17">$F18+$F20*(S18-$N18)-$J20*(S18-$N18)^2/2</f>
        <v>4.8700800000000299</v>
      </c>
      <c r="T19" s="10">
        <f t="shared" si="17"/>
        <v>25.247692800000031</v>
      </c>
      <c r="U19" s="10">
        <f t="shared" si="17"/>
        <v>42.713971200000032</v>
      </c>
      <c r="V19" s="10">
        <f t="shared" si="17"/>
        <v>57.268915200000052</v>
      </c>
      <c r="W19" s="10">
        <f t="shared" si="17"/>
        <v>68.912524800000043</v>
      </c>
      <c r="X19" s="10">
        <f t="shared" si="17"/>
        <v>77.644800000000032</v>
      </c>
      <c r="Y19" s="10">
        <f t="shared" si="17"/>
        <v>83.465740800000049</v>
      </c>
      <c r="Z19" s="10">
        <f t="shared" si="17"/>
        <v>86.375347199999993</v>
      </c>
      <c r="AA19" s="10">
        <f t="shared" si="17"/>
        <v>86.373619200000036</v>
      </c>
      <c r="AB19" s="10">
        <f t="shared" si="17"/>
        <v>83.460556800000006</v>
      </c>
      <c r="AC19" s="10">
        <f t="shared" si="17"/>
        <v>77.636159999999961</v>
      </c>
      <c r="AD19" s="10">
        <f t="shared" si="17"/>
        <v>68.900428800000043</v>
      </c>
      <c r="AE19" s="10">
        <f t="shared" si="17"/>
        <v>57.253363199999967</v>
      </c>
      <c r="AF19" s="10">
        <f t="shared" si="17"/>
        <v>42.694963200000018</v>
      </c>
      <c r="AG19" s="10">
        <f t="shared" si="17"/>
        <v>25.225228799999968</v>
      </c>
      <c r="AH19" s="10">
        <f t="shared" si="17"/>
        <v>4.844159999999988</v>
      </c>
      <c r="AI19" s="10">
        <f t="shared" si="17"/>
        <v>-18.448243200000093</v>
      </c>
      <c r="AJ19" s="10">
        <f t="shared" si="17"/>
        <v>-44.651980800000047</v>
      </c>
      <c r="AK19" s="10">
        <f t="shared" si="17"/>
        <v>-73.767052800000101</v>
      </c>
      <c r="AL19" s="17">
        <f>$F18+$F20*(AL18-$N18)-$J20*(AL18-$N18)^2/2</f>
        <v>-78.328000000000088</v>
      </c>
      <c r="AM19" s="10">
        <f t="shared" si="17"/>
        <v>-140.73120000000006</v>
      </c>
    </row>
    <row r="20" spans="1:39" x14ac:dyDescent="0.25">
      <c r="A20" s="1">
        <v>10</v>
      </c>
      <c r="B20" s="1">
        <v>6</v>
      </c>
      <c r="C20" s="1">
        <v>13</v>
      </c>
      <c r="D20" s="1">
        <v>1</v>
      </c>
      <c r="E20" s="1" t="s">
        <v>31</v>
      </c>
      <c r="F20" s="1">
        <v>168.47200000000001</v>
      </c>
      <c r="G20" s="1">
        <v>-34.376900000000006</v>
      </c>
      <c r="H20" s="1">
        <v>236.0889</v>
      </c>
      <c r="I20" s="8"/>
      <c r="J20" s="8">
        <f>(F20-F21)/$I$18</f>
        <v>62.400000000000006</v>
      </c>
      <c r="K20" s="8">
        <f>(G20-G21)/$I$18</f>
        <v>37.4</v>
      </c>
      <c r="L20" s="8"/>
      <c r="M20" s="11" t="s">
        <v>37</v>
      </c>
      <c r="N20" s="8">
        <f>G18</f>
        <v>296.86669999999992</v>
      </c>
      <c r="O20" s="17">
        <f>$G18+$G20*(O18-$N18)-$K20*(O18-$N18)^2/2</f>
        <v>280.12393999999989</v>
      </c>
      <c r="P20" s="12">
        <f>$G18+$G20*(P18-$N18)-$K20*(P18-$N18)^2/2</f>
        <v>278.5260103999999</v>
      </c>
      <c r="Q20" s="12">
        <f t="shared" ref="Q20:AL20" si="18">$G18+$G20*(Q18-$N18)-$K20*(Q18-$N18)^2/2</f>
        <v>266.73826399999996</v>
      </c>
      <c r="R20" s="12">
        <f t="shared" si="18"/>
        <v>253.20558319999989</v>
      </c>
      <c r="S20" s="12">
        <f t="shared" si="18"/>
        <v>237.92796799999994</v>
      </c>
      <c r="T20" s="12">
        <f t="shared" si="18"/>
        <v>220.90541839999989</v>
      </c>
      <c r="U20" s="12">
        <f t="shared" si="18"/>
        <v>202.13793439999992</v>
      </c>
      <c r="V20" s="12">
        <f t="shared" si="18"/>
        <v>181.62551599999989</v>
      </c>
      <c r="W20" s="12">
        <f t="shared" si="18"/>
        <v>159.36816319999991</v>
      </c>
      <c r="X20" s="12">
        <f t="shared" si="18"/>
        <v>135.3658759999999</v>
      </c>
      <c r="Y20" s="12">
        <f t="shared" si="18"/>
        <v>109.61865439999988</v>
      </c>
      <c r="Z20" s="12">
        <f t="shared" si="18"/>
        <v>82.126498399999832</v>
      </c>
      <c r="AA20" s="12">
        <f t="shared" si="18"/>
        <v>52.889407999999889</v>
      </c>
      <c r="AB20" s="12">
        <f t="shared" si="18"/>
        <v>21.907383199999856</v>
      </c>
      <c r="AC20" s="12">
        <f t="shared" si="18"/>
        <v>-10.819576000000154</v>
      </c>
      <c r="AD20" s="12">
        <f t="shared" si="18"/>
        <v>-45.291469600000141</v>
      </c>
      <c r="AE20" s="12">
        <f t="shared" si="18"/>
        <v>-81.508297600000191</v>
      </c>
      <c r="AF20" s="12">
        <f t="shared" si="18"/>
        <v>-119.47006000000019</v>
      </c>
      <c r="AG20" s="12">
        <f t="shared" si="18"/>
        <v>-159.17675680000005</v>
      </c>
      <c r="AH20" s="12">
        <f t="shared" si="18"/>
        <v>-200.62838800000014</v>
      </c>
      <c r="AI20" s="12">
        <f t="shared" si="18"/>
        <v>-243.82495360000024</v>
      </c>
      <c r="AJ20" s="12">
        <f t="shared" si="18"/>
        <v>-288.7664536000002</v>
      </c>
      <c r="AK20" s="12">
        <f t="shared" si="18"/>
        <v>-335.45288800000026</v>
      </c>
      <c r="AL20" s="17">
        <f t="shared" si="18"/>
        <v>-342.51780000000008</v>
      </c>
      <c r="AM20" s="12">
        <f>$G18+$G20*(AM18-$N18)-$K20*(AM18-$N18)^2/2</f>
        <v>-434.06056000000012</v>
      </c>
    </row>
    <row r="21" spans="1:39" x14ac:dyDescent="0.25">
      <c r="A21" s="2">
        <v>10</v>
      </c>
      <c r="B21" s="2">
        <v>6</v>
      </c>
      <c r="C21" s="2">
        <v>13</v>
      </c>
      <c r="D21" s="2">
        <v>1</v>
      </c>
      <c r="E21" s="2" t="s">
        <v>32</v>
      </c>
      <c r="F21" s="2">
        <v>-168.488</v>
      </c>
      <c r="G21" s="2">
        <v>-236.33690000000001</v>
      </c>
      <c r="H21" s="2">
        <v>34.128900000000002</v>
      </c>
      <c r="I21" s="2"/>
      <c r="J21" s="2"/>
      <c r="K21" s="2"/>
      <c r="L21" s="2"/>
      <c r="M21" s="13" t="s">
        <v>38</v>
      </c>
      <c r="N21" s="2">
        <f>H18</f>
        <v>-465.14869999999996</v>
      </c>
      <c r="O21" s="18">
        <f>$H18+$H20*(O18-$N18)-$K20*(O18-$N18)^2/2</f>
        <v>-373.70513999999997</v>
      </c>
      <c r="P21" s="14">
        <f>$H18+$H20*(P18-$N18)-$K20*(P18-$N18)^2/2</f>
        <v>-366.64816399999995</v>
      </c>
      <c r="Q21" s="14">
        <f t="shared" ref="Q21:AM21" si="19">$H18+$H20*(Q18-$N18)-$K20*(Q18-$N18)^2/2</f>
        <v>-320.01529759999994</v>
      </c>
      <c r="R21" s="14">
        <f t="shared" si="19"/>
        <v>-275.12736559999991</v>
      </c>
      <c r="S21" s="14">
        <f t="shared" si="19"/>
        <v>-231.98436799999993</v>
      </c>
      <c r="T21" s="14">
        <f t="shared" si="19"/>
        <v>-190.58630479999991</v>
      </c>
      <c r="U21" s="14">
        <f t="shared" si="19"/>
        <v>-150.93317599999992</v>
      </c>
      <c r="V21" s="14">
        <f t="shared" si="19"/>
        <v>-113.02498159999993</v>
      </c>
      <c r="W21" s="14">
        <f t="shared" si="19"/>
        <v>-76.861721599999967</v>
      </c>
      <c r="X21" s="14">
        <f t="shared" si="19"/>
        <v>-42.443395999999922</v>
      </c>
      <c r="Y21" s="14">
        <f t="shared" si="19"/>
        <v>-9.7700047999998958</v>
      </c>
      <c r="Z21" s="14">
        <f t="shared" si="19"/>
        <v>21.158452000000125</v>
      </c>
      <c r="AA21" s="14">
        <f t="shared" si="19"/>
        <v>50.341974400000083</v>
      </c>
      <c r="AB21" s="14">
        <f t="shared" si="19"/>
        <v>77.780562400000093</v>
      </c>
      <c r="AC21" s="14">
        <f t="shared" si="19"/>
        <v>103.47421600000001</v>
      </c>
      <c r="AD21" s="14">
        <f t="shared" si="19"/>
        <v>127.42293520000007</v>
      </c>
      <c r="AE21" s="14">
        <f t="shared" si="19"/>
        <v>149.62672000000006</v>
      </c>
      <c r="AF21" s="14">
        <f t="shared" si="19"/>
        <v>170.08557039999999</v>
      </c>
      <c r="AG21" s="14">
        <f t="shared" si="19"/>
        <v>188.79948640000003</v>
      </c>
      <c r="AH21" s="14">
        <f t="shared" si="19"/>
        <v>205.7684680000001</v>
      </c>
      <c r="AI21" s="14">
        <f t="shared" si="19"/>
        <v>220.99251519999996</v>
      </c>
      <c r="AJ21" s="14">
        <f t="shared" si="19"/>
        <v>234.47162800000012</v>
      </c>
      <c r="AK21" s="14">
        <f t="shared" si="19"/>
        <v>246.20580640000003</v>
      </c>
      <c r="AL21" s="18">
        <f t="shared" si="19"/>
        <v>247.7958000000001</v>
      </c>
      <c r="AM21" s="14">
        <f t="shared" si="19"/>
        <v>264.43935999999997</v>
      </c>
    </row>
    <row r="22" spans="1:39" x14ac:dyDescent="0.25">
      <c r="A22" s="1">
        <v>10</v>
      </c>
      <c r="B22" s="1">
        <v>13</v>
      </c>
      <c r="C22" s="1">
        <v>20</v>
      </c>
      <c r="D22" s="1">
        <v>5</v>
      </c>
      <c r="E22" s="1" t="s">
        <v>29</v>
      </c>
      <c r="F22" s="1">
        <v>-17.184000000000001</v>
      </c>
      <c r="G22" s="1">
        <v>59.557200000000002</v>
      </c>
      <c r="H22" s="1">
        <v>-84.179200000000009</v>
      </c>
      <c r="I22" s="1">
        <v>4.7</v>
      </c>
      <c r="J22" s="1"/>
      <c r="K22" s="1"/>
      <c r="L22" s="1">
        <f>D22</f>
        <v>5</v>
      </c>
      <c r="M22" s="1" t="s">
        <v>42</v>
      </c>
      <c r="N22" s="1">
        <f>I2</f>
        <v>5.4</v>
      </c>
      <c r="O22" s="16">
        <f>N22+0.3</f>
        <v>5.7</v>
      </c>
      <c r="P22" s="1">
        <f>(Q22+O22)/2</f>
        <v>5.8320000000000007</v>
      </c>
      <c r="Q22" s="1">
        <f>$N$22+$I$22/25*Q1</f>
        <v>5.9640000000000004</v>
      </c>
      <c r="R22" s="1">
        <f t="shared" ref="R22:AM22" si="20">$N$22+$I$22/25*R1</f>
        <v>6.1520000000000001</v>
      </c>
      <c r="S22" s="1">
        <f t="shared" si="20"/>
        <v>6.34</v>
      </c>
      <c r="T22" s="1">
        <f t="shared" si="20"/>
        <v>6.5280000000000005</v>
      </c>
      <c r="U22" s="1">
        <f t="shared" si="20"/>
        <v>6.7160000000000002</v>
      </c>
      <c r="V22" s="1">
        <f t="shared" si="20"/>
        <v>6.9039999999999999</v>
      </c>
      <c r="W22" s="1">
        <f t="shared" si="20"/>
        <v>7.0920000000000005</v>
      </c>
      <c r="X22" s="1">
        <f t="shared" si="20"/>
        <v>7.28</v>
      </c>
      <c r="Y22" s="1">
        <f t="shared" si="20"/>
        <v>7.468</v>
      </c>
      <c r="Z22" s="1">
        <f t="shared" si="20"/>
        <v>7.6560000000000006</v>
      </c>
      <c r="AA22" s="1">
        <f t="shared" si="20"/>
        <v>7.8440000000000003</v>
      </c>
      <c r="AB22" s="1">
        <f t="shared" si="20"/>
        <v>8.032</v>
      </c>
      <c r="AC22" s="1">
        <f t="shared" si="20"/>
        <v>8.2200000000000006</v>
      </c>
      <c r="AD22" s="1">
        <f t="shared" si="20"/>
        <v>8.4080000000000013</v>
      </c>
      <c r="AE22" s="1">
        <f t="shared" si="20"/>
        <v>8.5960000000000001</v>
      </c>
      <c r="AF22" s="1">
        <f t="shared" si="20"/>
        <v>8.7840000000000007</v>
      </c>
      <c r="AG22" s="1">
        <f t="shared" si="20"/>
        <v>8.9720000000000013</v>
      </c>
      <c r="AH22" s="1">
        <f t="shared" si="20"/>
        <v>9.16</v>
      </c>
      <c r="AI22" s="1">
        <f t="shared" si="20"/>
        <v>9.3480000000000008</v>
      </c>
      <c r="AJ22" s="1">
        <f t="shared" si="20"/>
        <v>9.5360000000000014</v>
      </c>
      <c r="AK22" s="1">
        <f>$N$22+$I$22/25*AK1-0.03</f>
        <v>9.6940000000000008</v>
      </c>
      <c r="AL22" s="16">
        <f>AM22-0.3</f>
        <v>9.8000000000000007</v>
      </c>
      <c r="AM22" s="1">
        <f t="shared" si="20"/>
        <v>10.100000000000001</v>
      </c>
    </row>
    <row r="23" spans="1:39" x14ac:dyDescent="0.25">
      <c r="A23" s="1">
        <v>10</v>
      </c>
      <c r="B23" s="1">
        <v>13</v>
      </c>
      <c r="C23" s="1">
        <v>20</v>
      </c>
      <c r="D23" s="1">
        <v>5</v>
      </c>
      <c r="E23" s="1" t="s">
        <v>30</v>
      </c>
      <c r="F23" s="1">
        <v>-27.821000000000002</v>
      </c>
      <c r="G23" s="1">
        <v>-98.319900000000004</v>
      </c>
      <c r="H23" s="1">
        <v>62.499900000000011</v>
      </c>
      <c r="I23" s="1"/>
      <c r="J23" s="1"/>
      <c r="K23" s="1"/>
      <c r="L23" s="1"/>
      <c r="M23" s="7" t="s">
        <v>21</v>
      </c>
      <c r="N23" s="1">
        <f>F22</f>
        <v>-17.184000000000001</v>
      </c>
      <c r="O23" s="19">
        <f>$F22+$F24*(O22-$N22)-$J24*(O22-$N22)^2/2</f>
        <v>-10.008900000000004</v>
      </c>
      <c r="P23" s="10">
        <f>$F22+$F24*(P22-$N22)-$J24*(P22-$N22)^2/2</f>
        <v>-7.1911487999999935</v>
      </c>
      <c r="Q23" s="10">
        <f>$F22+$F24*(Q22-$N22)-$J24*(Q22-$N22)^2/2</f>
        <v>-4.5807431999999988</v>
      </c>
      <c r="R23" s="10">
        <f>$F22+$F24*(R22-$N22)-$J24*(R22-$N22)^2/2</f>
        <v>-1.2208448000000027</v>
      </c>
      <c r="S23" s="10">
        <f t="shared" ref="S23" si="21">$F22+$F24*(S22-$N22)-$J24*(S22-$N22)^2/2</f>
        <v>1.718459999999995</v>
      </c>
      <c r="T23" s="10">
        <f t="shared" ref="T23" si="22">$F22+$F24*(T22-$N22)-$J24*(T22-$N22)^2/2</f>
        <v>4.2371712000000032</v>
      </c>
      <c r="U23" s="10">
        <f t="shared" ref="U23" si="23">$F22+$F24*(U22-$N22)-$J24*(U22-$N22)^2/2</f>
        <v>6.3352887999999972</v>
      </c>
      <c r="V23" s="10">
        <f t="shared" ref="V23" si="24">$F22+$F24*(V22-$N22)-$J24*(V22-$N22)^2/2</f>
        <v>8.012812799999999</v>
      </c>
      <c r="W23" s="10">
        <f t="shared" ref="W23" si="25">$F22+$F24*(W22-$N22)-$J24*(W22-$N22)^2/2</f>
        <v>9.2697432000000006</v>
      </c>
      <c r="X23" s="10">
        <f t="shared" ref="X23" si="26">$F22+$F24*(X22-$N22)-$J24*(X22-$N22)^2/2</f>
        <v>10.106080000000002</v>
      </c>
      <c r="Y23" s="10">
        <f t="shared" ref="Y23" si="27">$F22+$F24*(Y22-$N22)-$J24*(Y22-$N22)^2/2</f>
        <v>10.521823199999996</v>
      </c>
      <c r="Z23" s="10">
        <f t="shared" ref="Z23" si="28">$F22+$F24*(Z22-$N22)-$J24*(Z22-$N22)^2/2</f>
        <v>10.516972800000008</v>
      </c>
      <c r="AA23" s="10">
        <f t="shared" ref="AA23" si="29">$F22+$F24*(AA22-$N22)-$J24*(AA22-$N22)^2/2</f>
        <v>10.091528799999999</v>
      </c>
      <c r="AB23" s="10">
        <f t="shared" ref="AB23" si="30">$F22+$F24*(AB22-$N22)-$J24*(AB22-$N22)^2/2</f>
        <v>9.2454912000000036</v>
      </c>
      <c r="AC23" s="10">
        <f t="shared" ref="AC23" si="31">$F22+$F24*(AC22-$N22)-$J24*(AC22-$N22)^2/2</f>
        <v>7.9788600000000116</v>
      </c>
      <c r="AD23" s="10">
        <f t="shared" ref="AD23" si="32">$F22+$F24*(AD22-$N22)-$J24*(AD22-$N22)^2/2</f>
        <v>6.2916351999999947</v>
      </c>
      <c r="AE23" s="10">
        <f t="shared" ref="AE23" si="33">$F22+$F24*(AE22-$N22)-$J24*(AE22-$N22)^2/2</f>
        <v>4.1838168000000096</v>
      </c>
      <c r="AF23" s="10">
        <f t="shared" ref="AF23" si="34">$F22+$F24*(AF22-$N22)-$J24*(AF22-$N22)^2/2</f>
        <v>1.6554047999999995</v>
      </c>
      <c r="AG23" s="10">
        <f t="shared" ref="AG23" si="35">$F22+$F24*(AG22-$N22)-$J24*(AG22-$N22)^2/2</f>
        <v>-1.2936008000000072</v>
      </c>
      <c r="AH23" s="10">
        <f t="shared" ref="AH23" si="36">$F22+$F24*(AH22-$N22)-$J24*(AH22-$N22)^2/2</f>
        <v>-4.6631999999999891</v>
      </c>
      <c r="AI23" s="10">
        <f t="shared" ref="AI23" si="37">$F22+$F24*(AI22-$N22)-$J24*(AI22-$N22)^2/2</f>
        <v>-8.4533928000000031</v>
      </c>
      <c r="AJ23" s="10">
        <f t="shared" ref="AJ23" si="38">$F22+$F24*(AJ22-$N22)-$J24*(AJ22-$N22)^2/2</f>
        <v>-12.664179200000021</v>
      </c>
      <c r="AK23" s="10">
        <f t="shared" ref="AK23" si="39">$F22+$F24*(AK22-$N22)-$J24*(AK22-$N22)^2/2</f>
        <v>-16.528306200000003</v>
      </c>
      <c r="AL23" s="17">
        <f>$F22+$F24*(AL22-$N22)-$J24*(AL22-$N22)^2/2</f>
        <v>-19.287199999999999</v>
      </c>
      <c r="AM23" s="10">
        <f t="shared" ref="AM23" si="40">$F22+$F24*(AM22-$N22)-$J24*(AM22-$N22)^2/2</f>
        <v>-27.820100000000039</v>
      </c>
    </row>
    <row r="24" spans="1:39" x14ac:dyDescent="0.25">
      <c r="A24" s="1">
        <v>10</v>
      </c>
      <c r="B24" s="1">
        <v>13</v>
      </c>
      <c r="C24" s="1">
        <v>20</v>
      </c>
      <c r="D24" s="1">
        <v>5</v>
      </c>
      <c r="E24" s="1" t="s">
        <v>31</v>
      </c>
      <c r="F24" s="1">
        <v>25.702000000000002</v>
      </c>
      <c r="G24" s="1">
        <v>-14.7913</v>
      </c>
      <c r="H24" s="1">
        <v>50.009300000000003</v>
      </c>
      <c r="I24" s="8"/>
      <c r="J24" s="8">
        <f>(F24-F25)/I22</f>
        <v>11.9</v>
      </c>
      <c r="K24" s="8">
        <f>(G24-G25)/I22</f>
        <v>8</v>
      </c>
      <c r="L24" s="8"/>
      <c r="M24" s="11" t="s">
        <v>37</v>
      </c>
      <c r="N24" s="8">
        <f>G22</f>
        <v>59.557200000000002</v>
      </c>
      <c r="O24" s="17">
        <f>$G22+$G24*(O22-$N22)-$K24*(O22-$N22)^2/2</f>
        <v>54.759810000000002</v>
      </c>
      <c r="P24" s="12">
        <f>$G22+$G24*(P22-$N22)-$K24*(P22-$N22)^2/2</f>
        <v>52.420862399999997</v>
      </c>
      <c r="Q24" s="12">
        <f t="shared" ref="Q24:AL24" si="41">$G22+$G24*(Q22-$N22)-$K24*(Q22-$N22)^2/2</f>
        <v>49.942522799999999</v>
      </c>
      <c r="R24" s="12">
        <f t="shared" si="41"/>
        <v>46.17212640000001</v>
      </c>
      <c r="S24" s="12">
        <f t="shared" si="41"/>
        <v>42.118978000000013</v>
      </c>
      <c r="T24" s="12">
        <f t="shared" si="41"/>
        <v>37.783077599999999</v>
      </c>
      <c r="U24" s="12">
        <f t="shared" si="41"/>
        <v>33.164425200000011</v>
      </c>
      <c r="V24" s="12">
        <f t="shared" si="41"/>
        <v>28.263020800000014</v>
      </c>
      <c r="W24" s="12">
        <f t="shared" si="41"/>
        <v>23.078864400000001</v>
      </c>
      <c r="X24" s="12">
        <f t="shared" si="41"/>
        <v>17.611956000000006</v>
      </c>
      <c r="Y24" s="12">
        <f t="shared" si="41"/>
        <v>11.862295600000014</v>
      </c>
      <c r="Z24" s="12">
        <f t="shared" si="41"/>
        <v>5.8298831999999976</v>
      </c>
      <c r="AA24" s="12">
        <f t="shared" si="41"/>
        <v>-0.4852811999999922</v>
      </c>
      <c r="AB24" s="12">
        <f t="shared" si="41"/>
        <v>-7.0831975999999841</v>
      </c>
      <c r="AC24" s="12">
        <f t="shared" si="41"/>
        <v>-13.963866000000007</v>
      </c>
      <c r="AD24" s="12">
        <f t="shared" si="41"/>
        <v>-21.127286400000031</v>
      </c>
      <c r="AE24" s="12">
        <f t="shared" si="41"/>
        <v>-28.573458799999983</v>
      </c>
      <c r="AF24" s="12">
        <f t="shared" si="41"/>
        <v>-36.302383200000008</v>
      </c>
      <c r="AG24" s="12">
        <f t="shared" si="41"/>
        <v>-44.314059600000036</v>
      </c>
      <c r="AH24" s="12">
        <f t="shared" si="41"/>
        <v>-52.608487999999987</v>
      </c>
      <c r="AI24" s="12">
        <f t="shared" si="41"/>
        <v>-61.185668400000012</v>
      </c>
      <c r="AJ24" s="12">
        <f t="shared" si="41"/>
        <v>-70.045600800000045</v>
      </c>
      <c r="AK24" s="12">
        <f t="shared" si="41"/>
        <v>-77.710386200000016</v>
      </c>
      <c r="AL24" s="17">
        <f t="shared" si="41"/>
        <v>-82.964520000000022</v>
      </c>
      <c r="AM24" s="12">
        <f>$G22+$G24*(AM22-$N22)-$K24*(AM22-$N22)^2/2</f>
        <v>-98.321910000000059</v>
      </c>
    </row>
    <row r="25" spans="1:39" x14ac:dyDescent="0.25">
      <c r="A25" s="1">
        <v>10</v>
      </c>
      <c r="B25" s="1">
        <v>13</v>
      </c>
      <c r="C25" s="1">
        <v>20</v>
      </c>
      <c r="D25" s="1">
        <v>5</v>
      </c>
      <c r="E25" s="1" t="s">
        <v>32</v>
      </c>
      <c r="F25" s="1">
        <v>-30.228000000000002</v>
      </c>
      <c r="G25" s="1">
        <v>-52.391300000000001</v>
      </c>
      <c r="H25" s="1">
        <v>12.409300000000002</v>
      </c>
      <c r="I25" s="8"/>
      <c r="J25" s="8"/>
      <c r="K25" s="8"/>
      <c r="L25" s="8"/>
      <c r="M25" s="11" t="s">
        <v>38</v>
      </c>
      <c r="N25" s="8">
        <f>H22</f>
        <v>-84.179200000000009</v>
      </c>
      <c r="O25" s="17">
        <f>$H22+$H24*(O22-$N22)-$K24*(O22-$N22)^2/2</f>
        <v>-69.536410000000018</v>
      </c>
      <c r="P25" s="12">
        <f>$H22+$H24*(P22-$N22)-$K24*(P22-$N22)^2/2</f>
        <v>-63.321678399999989</v>
      </c>
      <c r="Q25" s="12">
        <f t="shared" ref="Q25" si="42">$H22+$H24*(Q22-$N22)-$K24*(Q22-$N22)^2/2</f>
        <v>-57.246338800000004</v>
      </c>
      <c r="R25" s="12">
        <f t="shared" ref="R25" si="43">$H22+$H24*(R22-$N22)-$K24*(R22-$N22)^2/2</f>
        <v>-48.834222400000016</v>
      </c>
      <c r="S25" s="12">
        <f t="shared" ref="S25" si="44">$H22+$H24*(S22-$N22)-$K24*(S22-$N22)^2/2</f>
        <v>-40.70485800000003</v>
      </c>
      <c r="T25" s="12">
        <f t="shared" ref="T25" si="45">$H22+$H24*(T22-$N22)-$K24*(T22-$N22)^2/2</f>
        <v>-32.858245600000004</v>
      </c>
      <c r="U25" s="12">
        <f t="shared" ref="U25" si="46">$H22+$H24*(U22-$N22)-$K24*(U22-$N22)^2/2</f>
        <v>-25.294385200000004</v>
      </c>
      <c r="V25" s="12">
        <f t="shared" ref="V25" si="47">$H22+$H24*(V22-$N22)-$K24*(V22-$N22)^2/2</f>
        <v>-18.013276800000028</v>
      </c>
      <c r="W25" s="12">
        <f t="shared" ref="W25" si="48">$H22+$H24*(W22-$N22)-$K24*(W22-$N22)^2/2</f>
        <v>-11.014920400000003</v>
      </c>
      <c r="X25" s="12">
        <f t="shared" ref="X25" si="49">$H22+$H24*(X22-$N22)-$K24*(X22-$N22)^2/2</f>
        <v>-4.2993160000000117</v>
      </c>
      <c r="Y25" s="12">
        <f t="shared" ref="Y25" si="50">$H22+$H24*(Y22-$N22)-$K24*(Y22-$N22)^2/2</f>
        <v>2.1335363999999828</v>
      </c>
      <c r="Z25" s="12">
        <f t="shared" ref="Z25" si="51">$H22+$H24*(Z22-$N22)-$K24*(Z22-$N22)^2/2</f>
        <v>8.2836368000000036</v>
      </c>
      <c r="AA25" s="12">
        <f t="shared" ref="AA25" si="52">$H22+$H24*(AA22-$N22)-$K24*(AA22-$N22)^2/2</f>
        <v>14.150985199999997</v>
      </c>
      <c r="AB25" s="12">
        <f t="shared" ref="AB25" si="53">$H22+$H24*(AB22-$N22)-$K24*(AB22-$N22)^2/2</f>
        <v>19.735581600000003</v>
      </c>
      <c r="AC25" s="12">
        <f t="shared" ref="AC25" si="54">$H22+$H24*(AC22-$N22)-$K24*(AC22-$N22)^2/2</f>
        <v>25.037426000000021</v>
      </c>
      <c r="AD25" s="12">
        <f t="shared" ref="AD25" si="55">$H22+$H24*(AD22-$N22)-$K24*(AD22-$N22)^2/2</f>
        <v>30.056518400000037</v>
      </c>
      <c r="AE25" s="12">
        <f t="shared" ref="AE25" si="56">$H22+$H24*(AE22-$N22)-$K24*(AE22-$N22)^2/2</f>
        <v>34.792858799999983</v>
      </c>
      <c r="AF25" s="12">
        <f t="shared" ref="AF25" si="57">$H22+$H24*(AF22-$N22)-$K24*(AF22-$N22)^2/2</f>
        <v>39.246447199999999</v>
      </c>
      <c r="AG25" s="12">
        <f t="shared" ref="AG25" si="58">$H22+$H24*(AG22-$N22)-$K24*(AG22-$N22)^2/2</f>
        <v>43.417283600000012</v>
      </c>
      <c r="AH25" s="12">
        <f t="shared" ref="AH25" si="59">$H22+$H24*(AH22-$N22)-$K24*(AH22-$N22)^2/2</f>
        <v>47.305367999999987</v>
      </c>
      <c r="AI25" s="12">
        <f t="shared" ref="AI25" si="60">$H22+$H24*(AI22-$N22)-$K24*(AI22-$N22)^2/2</f>
        <v>50.910700400000003</v>
      </c>
      <c r="AJ25" s="12">
        <f t="shared" ref="AJ25" si="61">$H22+$H24*(AJ22-$N22)-$K24*(AJ22-$N22)^2/2</f>
        <v>54.233280800000017</v>
      </c>
      <c r="AK25" s="12">
        <f t="shared" ref="AK25" si="62">$H22+$H24*(AK22-$N22)-$K24*(AK22-$N22)^2/2</f>
        <v>56.80699020000003</v>
      </c>
      <c r="AL25" s="17">
        <f t="shared" ref="AL25" si="63">$H22+$H24*(AL22-$N22)-$K24*(AL22-$N22)^2/2</f>
        <v>58.421720000000008</v>
      </c>
      <c r="AM25" s="12">
        <f t="shared" ref="AM25" si="64">$H22+$H24*(AM22-$N22)-$K24*(AM22-$N22)^2/2</f>
        <v>62.50451000000001</v>
      </c>
    </row>
    <row r="26" spans="1:39" x14ac:dyDescent="0.25">
      <c r="A26" s="1">
        <v>10</v>
      </c>
      <c r="B26" s="1">
        <v>13</v>
      </c>
      <c r="C26" s="1">
        <v>20</v>
      </c>
      <c r="D26" s="1">
        <v>4</v>
      </c>
      <c r="E26" s="1" t="s">
        <v>29</v>
      </c>
      <c r="F26" s="1">
        <v>-24.387</v>
      </c>
      <c r="G26" s="1">
        <v>163.34620000000001</v>
      </c>
      <c r="H26" s="1">
        <v>-198.00819999999999</v>
      </c>
      <c r="I26" s="8">
        <f>I22</f>
        <v>4.7</v>
      </c>
      <c r="J26" s="8"/>
      <c r="K26" s="8"/>
      <c r="L26" s="8">
        <f>D26</f>
        <v>4</v>
      </c>
      <c r="M26" s="8" t="s">
        <v>42</v>
      </c>
      <c r="N26" s="8">
        <f>N22</f>
        <v>5.4</v>
      </c>
      <c r="O26" s="20">
        <f>N26+0.35</f>
        <v>5.75</v>
      </c>
      <c r="P26" s="8">
        <f t="shared" ref="P26:AM26" si="65">P22</f>
        <v>5.8320000000000007</v>
      </c>
      <c r="Q26" s="8">
        <f t="shared" si="65"/>
        <v>5.9640000000000004</v>
      </c>
      <c r="R26" s="8">
        <f t="shared" si="65"/>
        <v>6.1520000000000001</v>
      </c>
      <c r="S26" s="8">
        <f t="shared" si="65"/>
        <v>6.34</v>
      </c>
      <c r="T26" s="8">
        <f t="shared" si="65"/>
        <v>6.5280000000000005</v>
      </c>
      <c r="U26" s="8">
        <f t="shared" si="65"/>
        <v>6.7160000000000002</v>
      </c>
      <c r="V26" s="8">
        <f t="shared" si="65"/>
        <v>6.9039999999999999</v>
      </c>
      <c r="W26" s="8">
        <f t="shared" si="65"/>
        <v>7.0920000000000005</v>
      </c>
      <c r="X26" s="8">
        <f t="shared" si="65"/>
        <v>7.28</v>
      </c>
      <c r="Y26" s="8">
        <f t="shared" si="65"/>
        <v>7.468</v>
      </c>
      <c r="Z26" s="8">
        <f t="shared" si="65"/>
        <v>7.6560000000000006</v>
      </c>
      <c r="AA26" s="8">
        <f t="shared" si="65"/>
        <v>7.8440000000000003</v>
      </c>
      <c r="AB26" s="8">
        <f t="shared" si="65"/>
        <v>8.032</v>
      </c>
      <c r="AC26" s="8">
        <f t="shared" si="65"/>
        <v>8.2200000000000006</v>
      </c>
      <c r="AD26" s="8">
        <f t="shared" si="65"/>
        <v>8.4080000000000013</v>
      </c>
      <c r="AE26" s="8">
        <f t="shared" si="65"/>
        <v>8.5960000000000001</v>
      </c>
      <c r="AF26" s="8">
        <f t="shared" si="65"/>
        <v>8.7840000000000007</v>
      </c>
      <c r="AG26" s="8">
        <f t="shared" si="65"/>
        <v>8.9720000000000013</v>
      </c>
      <c r="AH26" s="8">
        <f t="shared" si="65"/>
        <v>9.16</v>
      </c>
      <c r="AI26" s="8">
        <f t="shared" si="65"/>
        <v>9.3480000000000008</v>
      </c>
      <c r="AJ26" s="8">
        <f t="shared" si="65"/>
        <v>9.5360000000000014</v>
      </c>
      <c r="AK26" s="8">
        <f t="shared" si="65"/>
        <v>9.6940000000000008</v>
      </c>
      <c r="AL26" s="20">
        <f>AM26-0.35</f>
        <v>9.7500000000000018</v>
      </c>
      <c r="AM26" s="8">
        <f t="shared" si="65"/>
        <v>10.100000000000001</v>
      </c>
    </row>
    <row r="27" spans="1:39" x14ac:dyDescent="0.25">
      <c r="A27" s="1">
        <v>10</v>
      </c>
      <c r="B27" s="1">
        <v>13</v>
      </c>
      <c r="C27" s="1">
        <v>20</v>
      </c>
      <c r="D27" s="1">
        <v>4</v>
      </c>
      <c r="E27" s="1" t="s">
        <v>30</v>
      </c>
      <c r="F27" s="1">
        <v>-47.771000000000001</v>
      </c>
      <c r="G27" s="1">
        <v>-226.59540000000001</v>
      </c>
      <c r="H27" s="1">
        <v>161.45340000000002</v>
      </c>
      <c r="I27" s="8"/>
      <c r="J27" s="8"/>
      <c r="K27" s="8"/>
      <c r="L27" s="8"/>
      <c r="M27" s="11" t="s">
        <v>21</v>
      </c>
      <c r="N27" s="8">
        <f>F26</f>
        <v>-24.387</v>
      </c>
      <c r="O27" s="17">
        <f>$F26+$F28*(O26-$N26)-$J28*(O26-$N26)^2/2</f>
        <v>-12.578000000000012</v>
      </c>
      <c r="P27" s="12">
        <f>$F26+$F28*(P26-$N26)-$J28*(P26-$N26)^2/2</f>
        <v>-10.126593599999991</v>
      </c>
      <c r="Q27" s="12">
        <f>$F26+$F28*(Q26-$N26)-$J28*(Q26-$N26)^2/2</f>
        <v>-6.4318343999999996</v>
      </c>
      <c r="R27" s="12">
        <f>$F26+$F28*(R26-$N26)-$J28*(R26-$N26)^2/2</f>
        <v>-1.7050256000000061</v>
      </c>
      <c r="S27" s="12">
        <f t="shared" ref="S27" si="66">$F26+$F28*(S26-$N26)-$J28*(S26-$N26)^2/2</f>
        <v>2.3926599999999905</v>
      </c>
      <c r="T27" s="12">
        <f t="shared" ref="T27" si="67">$F26+$F28*(T26-$N26)-$J28*(T26-$N26)^2/2</f>
        <v>5.8612224000000008</v>
      </c>
      <c r="U27" s="12">
        <f t="shared" ref="U27" si="68">$F26+$F28*(U26-$N26)-$J28*(U26-$N26)^2/2</f>
        <v>8.7006615999999966</v>
      </c>
      <c r="V27" s="12">
        <f t="shared" ref="V27" si="69">$F26+$F28*(V26-$N26)-$J28*(V26-$N26)^2/2</f>
        <v>10.910977599999995</v>
      </c>
      <c r="W27" s="12">
        <f t="shared" ref="W27" si="70">$F26+$F28*(W26-$N26)-$J28*(W26-$N26)^2/2</f>
        <v>12.492170399999999</v>
      </c>
      <c r="X27" s="12">
        <f t="shared" ref="X27" si="71">$F26+$F28*(X26-$N26)-$J28*(X26-$N26)^2/2</f>
        <v>13.444239999999997</v>
      </c>
      <c r="Y27" s="12">
        <f t="shared" ref="Y27" si="72">$F26+$F28*(Y26-$N26)-$J28*(Y26-$N26)^2/2</f>
        <v>13.7671864</v>
      </c>
      <c r="Z27" s="12">
        <f t="shared" ref="Z27" si="73">$F26+$F28*(Z26-$N26)-$J28*(Z26-$N26)^2/2</f>
        <v>13.461009600000004</v>
      </c>
      <c r="AA27" s="12">
        <f t="shared" ref="AA27" si="74">$F26+$F28*(AA26-$N26)-$J28*(AA26-$N26)^2/2</f>
        <v>12.525709600000006</v>
      </c>
      <c r="AB27" s="12">
        <f t="shared" ref="AB27" si="75">$F26+$F28*(AB26-$N26)-$J28*(AB26-$N26)^2/2</f>
        <v>10.961286400000006</v>
      </c>
      <c r="AC27" s="12">
        <f t="shared" ref="AC27" si="76">$F26+$F28*(AC26-$N26)-$J28*(AC26-$N26)^2/2</f>
        <v>8.7677400000000034</v>
      </c>
      <c r="AD27" s="12">
        <f t="shared" ref="AD27" si="77">$F26+$F28*(AD26-$N26)-$J28*(AD26-$N26)^2/2</f>
        <v>5.9450703999999774</v>
      </c>
      <c r="AE27" s="12">
        <f t="shared" ref="AE27" si="78">$F26+$F28*(AE26-$N26)-$J28*(AE26-$N26)^2/2</f>
        <v>2.4932776000000132</v>
      </c>
      <c r="AF27" s="12">
        <f t="shared" ref="AF27" si="79">$F26+$F28*(AF26-$N26)-$J28*(AF26-$N26)^2/2</f>
        <v>-1.587638400000003</v>
      </c>
      <c r="AG27" s="12">
        <f t="shared" ref="AG27" si="80">$F26+$F28*(AG26-$N26)-$J28*(AG26-$N26)^2/2</f>
        <v>-6.2976776000000001</v>
      </c>
      <c r="AH27" s="12">
        <f t="shared" ref="AH27" si="81">$F26+$F28*(AH26-$N26)-$J28*(AH26-$N26)^2/2</f>
        <v>-11.636839999999992</v>
      </c>
      <c r="AI27" s="12">
        <f t="shared" ref="AI27" si="82">$F26+$F28*(AI26-$N26)-$J28*(AI26-$N26)^2/2</f>
        <v>-17.60512559999998</v>
      </c>
      <c r="AJ27" s="12">
        <f t="shared" ref="AJ27" si="83">$F26+$F28*(AJ26-$N26)-$J28*(AJ26-$N26)^2/2</f>
        <v>-24.202534400000019</v>
      </c>
      <c r="AK27" s="12">
        <f t="shared" ref="AK27" si="84">$F26+$F28*(AK26-$N26)-$J28*(AK26-$N26)^2/2</f>
        <v>-30.233710400000007</v>
      </c>
      <c r="AL27" s="17">
        <f>$F26+$F28*(AL26-$N26)-$J28*(AL26-$N26)^2/2</f>
        <v>-32.478000000000065</v>
      </c>
      <c r="AM27" s="12">
        <f t="shared" ref="AM27" si="85">$F26+$F28*(AM26-$N26)-$J28*(AM26-$N26)^2/2</f>
        <v>-47.769500000000022</v>
      </c>
    </row>
    <row r="28" spans="1:39" x14ac:dyDescent="0.25">
      <c r="A28" s="1">
        <v>10</v>
      </c>
      <c r="B28" s="1">
        <v>13</v>
      </c>
      <c r="C28" s="1">
        <v>20</v>
      </c>
      <c r="D28" s="1">
        <v>4</v>
      </c>
      <c r="E28" s="1" t="s">
        <v>31</v>
      </c>
      <c r="F28" s="1">
        <v>36.854999999999997</v>
      </c>
      <c r="G28" s="1">
        <v>-53.121499999999997</v>
      </c>
      <c r="H28" s="1">
        <v>106.32550000000001</v>
      </c>
      <c r="I28" s="8"/>
      <c r="J28" s="8">
        <f>(F28-F29)/I22</f>
        <v>17.799999999999997</v>
      </c>
      <c r="K28" s="8">
        <f>(G28-G29)/I26</f>
        <v>12.7</v>
      </c>
      <c r="L28" s="8"/>
      <c r="M28" s="11" t="s">
        <v>37</v>
      </c>
      <c r="N28" s="8">
        <f>G26</f>
        <v>163.34620000000001</v>
      </c>
      <c r="O28" s="17">
        <f>$G26+$G28*(O26-$N26)-$K28*(O26-$N26)^2/2</f>
        <v>143.97580000000005</v>
      </c>
      <c r="P28" s="12">
        <f>$G26+$G28*(P26-$N26)-$K28*(P26-$N26)^2/2</f>
        <v>139.21264959999999</v>
      </c>
      <c r="Q28" s="12">
        <f t="shared" ref="Q28:AL28" si="86">$G26+$G28*(Q26-$N26)-$K28*(Q26-$N26)^2/2</f>
        <v>131.36576439999999</v>
      </c>
      <c r="R28" s="12">
        <f t="shared" si="86"/>
        <v>119.80788160000003</v>
      </c>
      <c r="S28" s="12">
        <f t="shared" si="86"/>
        <v>107.80113000000004</v>
      </c>
      <c r="T28" s="12">
        <f t="shared" si="86"/>
        <v>95.345509600000014</v>
      </c>
      <c r="U28" s="12">
        <f t="shared" si="86"/>
        <v>82.441020400000028</v>
      </c>
      <c r="V28" s="12">
        <f t="shared" si="86"/>
        <v>69.087662400000056</v>
      </c>
      <c r="W28" s="12">
        <f t="shared" si="86"/>
        <v>55.2854356</v>
      </c>
      <c r="X28" s="12">
        <f t="shared" si="86"/>
        <v>41.034340000000029</v>
      </c>
      <c r="Y28" s="12">
        <f t="shared" si="86"/>
        <v>26.334375600000055</v>
      </c>
      <c r="Z28" s="12">
        <f t="shared" si="86"/>
        <v>11.185542400000003</v>
      </c>
      <c r="AA28" s="12">
        <f t="shared" si="86"/>
        <v>-4.4121595999999883</v>
      </c>
      <c r="AB28" s="12">
        <f t="shared" si="86"/>
        <v>-20.458730399999943</v>
      </c>
      <c r="AC28" s="12">
        <f t="shared" si="86"/>
        <v>-36.954170000000019</v>
      </c>
      <c r="AD28" s="12">
        <f t="shared" si="86"/>
        <v>-53.898478400000066</v>
      </c>
      <c r="AE28" s="12">
        <f t="shared" si="86"/>
        <v>-71.291655599999956</v>
      </c>
      <c r="AF28" s="12">
        <f t="shared" si="86"/>
        <v>-89.133701600000009</v>
      </c>
      <c r="AG28" s="12">
        <f t="shared" si="86"/>
        <v>-107.42461640000006</v>
      </c>
      <c r="AH28" s="12">
        <f t="shared" si="86"/>
        <v>-126.16439999999996</v>
      </c>
      <c r="AI28" s="12">
        <f t="shared" si="86"/>
        <v>-145.35305240000002</v>
      </c>
      <c r="AJ28" s="12">
        <f t="shared" si="86"/>
        <v>-164.99057360000006</v>
      </c>
      <c r="AK28" s="12">
        <f t="shared" si="86"/>
        <v>-181.84158960000002</v>
      </c>
      <c r="AL28" s="17">
        <f t="shared" si="86"/>
        <v>-187.89020000000014</v>
      </c>
      <c r="AM28" s="12">
        <f>$G26+$G28*(AM26-$N26)-$K28*(AM26-$N26)^2/2</f>
        <v>-226.59635000000009</v>
      </c>
    </row>
    <row r="29" spans="1:39" x14ac:dyDescent="0.25">
      <c r="A29" s="1">
        <v>10</v>
      </c>
      <c r="B29" s="1">
        <v>13</v>
      </c>
      <c r="C29" s="1">
        <v>20</v>
      </c>
      <c r="D29" s="1">
        <v>4</v>
      </c>
      <c r="E29" s="1" t="s">
        <v>32</v>
      </c>
      <c r="F29" s="1">
        <v>-46.805</v>
      </c>
      <c r="G29" s="1">
        <v>-112.8115</v>
      </c>
      <c r="H29" s="1">
        <v>46.6355</v>
      </c>
      <c r="I29" s="8"/>
      <c r="J29" s="8"/>
      <c r="K29" s="8"/>
      <c r="L29" s="8"/>
      <c r="M29" s="11" t="s">
        <v>38</v>
      </c>
      <c r="N29" s="8">
        <f>H26</f>
        <v>-198.00819999999999</v>
      </c>
      <c r="O29" s="17">
        <f>$H26+$H28*(O26-$N26)-$K28*(O26-$N26)^2/2</f>
        <v>-161.57215000000002</v>
      </c>
      <c r="P29" s="12">
        <f>$H26+$H28*(P26-$N26)-$K28*(P26-$N26)^2/2</f>
        <v>-153.26064639999993</v>
      </c>
      <c r="Q29" s="12">
        <f t="shared" ref="Q29" si="87">$H26+$H28*(Q26-$N26)-$K28*(Q26-$N26)^2/2</f>
        <v>-140.0605276</v>
      </c>
      <c r="R29" s="12">
        <f t="shared" ref="R29" si="88">$H26+$H28*(R26-$N26)-$K28*(R26-$N26)^2/2</f>
        <v>-121.64237440000001</v>
      </c>
      <c r="S29" s="12">
        <f t="shared" ref="S29" si="89">$H26+$H28*(S26-$N26)-$K28*(S26-$N26)^2/2</f>
        <v>-103.67309000000003</v>
      </c>
      <c r="T29" s="12">
        <f t="shared" ref="T29" si="90">$H26+$H28*(T26-$N26)-$K28*(T26-$N26)^2/2</f>
        <v>-86.152674399999967</v>
      </c>
      <c r="U29" s="12">
        <f t="shared" ref="U29" si="91">$H26+$H28*(U26-$N26)-$K28*(U26-$N26)^2/2</f>
        <v>-69.081127600000002</v>
      </c>
      <c r="V29" s="12">
        <f t="shared" ref="V29" si="92">$H26+$H28*(V26-$N26)-$K28*(V26-$N26)^2/2</f>
        <v>-52.458449600000023</v>
      </c>
      <c r="W29" s="12">
        <f t="shared" ref="W29" si="93">$H26+$H28*(W26-$N26)-$K28*(W26-$N26)^2/2</f>
        <v>-36.284640399999958</v>
      </c>
      <c r="X29" s="12">
        <f t="shared" ref="X29" si="94">$H26+$H28*(X26-$N26)-$K28*(X26-$N26)^2/2</f>
        <v>-20.559699999999982</v>
      </c>
      <c r="Y29" s="12">
        <f t="shared" ref="Y29" si="95">$H26+$H28*(Y26-$N26)-$K28*(Y26-$N26)^2/2</f>
        <v>-5.2836284000000013</v>
      </c>
      <c r="Z29" s="12">
        <f t="shared" ref="Z29" si="96">$H26+$H28*(Z26-$N26)-$K28*(Z26-$N26)^2/2</f>
        <v>9.5435744000000398</v>
      </c>
      <c r="AA29" s="12">
        <f t="shared" ref="AA29" si="97">$H26+$H28*(AA26-$N26)-$K28*(AA26-$N26)^2/2</f>
        <v>23.921908400000042</v>
      </c>
      <c r="AB29" s="12">
        <f t="shared" ref="AB29" si="98">$H26+$H28*(AB26-$N26)-$K28*(AB26-$N26)^2/2</f>
        <v>37.851373599999995</v>
      </c>
      <c r="AC29" s="12">
        <f t="shared" ref="AC29" si="99">$H26+$H28*(AC26-$N26)-$K28*(AC26-$N26)^2/2</f>
        <v>51.331970000000027</v>
      </c>
      <c r="AD29" s="12">
        <f t="shared" ref="AD29" si="100">$H26+$H28*(AD26-$N26)-$K28*(AD26-$N26)^2/2</f>
        <v>64.363697600000108</v>
      </c>
      <c r="AE29" s="12">
        <f t="shared" ref="AE29" si="101">$H26+$H28*(AE26-$N26)-$K28*(AE26-$N26)^2/2</f>
        <v>76.946556399999992</v>
      </c>
      <c r="AF29" s="12">
        <f t="shared" ref="AF29" si="102">$H26+$H28*(AF26-$N26)-$K28*(AF26-$N26)^2/2</f>
        <v>89.080546400000074</v>
      </c>
      <c r="AG29" s="12">
        <f t="shared" ref="AG29" si="103">$H26+$H28*(AG26-$N26)-$K28*(AG26-$N26)^2/2</f>
        <v>100.7656676000001</v>
      </c>
      <c r="AH29" s="12">
        <f t="shared" ref="AH29" si="104">$H26+$H28*(AH26-$N26)-$K28*(AH26-$N26)^2/2</f>
        <v>112.00192000000003</v>
      </c>
      <c r="AI29" s="12">
        <f t="shared" ref="AI29" si="105">$H26+$H28*(AI26-$N26)-$K28*(AI26-$N26)^2/2</f>
        <v>122.78930360000007</v>
      </c>
      <c r="AJ29" s="12">
        <f t="shared" ref="AJ29" si="106">$H26+$H28*(AJ26-$N26)-$K28*(AJ26-$N26)^2/2</f>
        <v>133.12781840000008</v>
      </c>
      <c r="AK29" s="12">
        <f t="shared" ref="AK29" si="107">$H26+$H28*(AK26-$N26)-$K28*(AK26-$N26)^2/2</f>
        <v>141.46942840000008</v>
      </c>
      <c r="AL29" s="17">
        <f t="shared" ref="AL29" si="108">$H26+$H28*(AL26-$N26)-$K28*(AL26-$N26)^2/2</f>
        <v>144.34985000000009</v>
      </c>
      <c r="AM29" s="12">
        <f t="shared" ref="AM29" si="109">$H26+$H28*(AM26-$N26)-$K28*(AM26-$N26)^2/2</f>
        <v>161.45015000000006</v>
      </c>
    </row>
    <row r="30" spans="1:39" x14ac:dyDescent="0.25">
      <c r="A30" s="1">
        <v>10</v>
      </c>
      <c r="B30" s="1">
        <v>13</v>
      </c>
      <c r="C30" s="1">
        <v>20</v>
      </c>
      <c r="D30" s="1">
        <v>3</v>
      </c>
      <c r="E30" s="1" t="s">
        <v>29</v>
      </c>
      <c r="F30" s="1">
        <v>-15.638999999999999</v>
      </c>
      <c r="G30" s="1">
        <v>297.26970000000006</v>
      </c>
      <c r="H30" s="1">
        <v>-322.25170000000003</v>
      </c>
      <c r="I30" s="8">
        <f>I22</f>
        <v>4.7</v>
      </c>
      <c r="J30" s="8"/>
      <c r="K30" s="8"/>
      <c r="L30" s="8">
        <f>D30</f>
        <v>3</v>
      </c>
      <c r="M30" s="8" t="s">
        <v>42</v>
      </c>
      <c r="N30" s="8">
        <f>N26</f>
        <v>5.4</v>
      </c>
      <c r="O30" s="20">
        <f>N30+0.4</f>
        <v>5.8000000000000007</v>
      </c>
      <c r="P30" s="8">
        <f t="shared" ref="P30:AM30" si="110">P26</f>
        <v>5.8320000000000007</v>
      </c>
      <c r="Q30" s="8">
        <f t="shared" si="110"/>
        <v>5.9640000000000004</v>
      </c>
      <c r="R30" s="8">
        <f t="shared" si="110"/>
        <v>6.1520000000000001</v>
      </c>
      <c r="S30" s="8">
        <f t="shared" si="110"/>
        <v>6.34</v>
      </c>
      <c r="T30" s="8">
        <f t="shared" si="110"/>
        <v>6.5280000000000005</v>
      </c>
      <c r="U30" s="8">
        <f t="shared" si="110"/>
        <v>6.7160000000000002</v>
      </c>
      <c r="V30" s="8">
        <f t="shared" si="110"/>
        <v>6.9039999999999999</v>
      </c>
      <c r="W30" s="8">
        <f t="shared" si="110"/>
        <v>7.0920000000000005</v>
      </c>
      <c r="X30" s="8">
        <f t="shared" si="110"/>
        <v>7.28</v>
      </c>
      <c r="Y30" s="8">
        <f t="shared" si="110"/>
        <v>7.468</v>
      </c>
      <c r="Z30" s="8">
        <f t="shared" si="110"/>
        <v>7.6560000000000006</v>
      </c>
      <c r="AA30" s="8">
        <f t="shared" si="110"/>
        <v>7.8440000000000003</v>
      </c>
      <c r="AB30" s="8">
        <f t="shared" si="110"/>
        <v>8.032</v>
      </c>
      <c r="AC30" s="8">
        <f t="shared" si="110"/>
        <v>8.2200000000000006</v>
      </c>
      <c r="AD30" s="8">
        <f t="shared" si="110"/>
        <v>8.4080000000000013</v>
      </c>
      <c r="AE30" s="8">
        <f t="shared" si="110"/>
        <v>8.5960000000000001</v>
      </c>
      <c r="AF30" s="8">
        <f t="shared" si="110"/>
        <v>8.7840000000000007</v>
      </c>
      <c r="AG30" s="8">
        <f t="shared" si="110"/>
        <v>8.9720000000000013</v>
      </c>
      <c r="AH30" s="8">
        <f t="shared" si="110"/>
        <v>9.16</v>
      </c>
      <c r="AI30" s="8">
        <f t="shared" si="110"/>
        <v>9.3480000000000008</v>
      </c>
      <c r="AJ30" s="8">
        <f t="shared" si="110"/>
        <v>9.5360000000000014</v>
      </c>
      <c r="AK30" s="8">
        <f t="shared" si="110"/>
        <v>9.6940000000000008</v>
      </c>
      <c r="AL30" s="20">
        <f>AM30-0.4</f>
        <v>9.7000000000000011</v>
      </c>
      <c r="AM30" s="8">
        <f t="shared" si="110"/>
        <v>10.100000000000001</v>
      </c>
    </row>
    <row r="31" spans="1:39" x14ac:dyDescent="0.25">
      <c r="A31" s="1">
        <v>10</v>
      </c>
      <c r="B31" s="1">
        <v>13</v>
      </c>
      <c r="C31" s="1">
        <v>20</v>
      </c>
      <c r="D31" s="1">
        <v>3</v>
      </c>
      <c r="E31" s="1" t="s">
        <v>30</v>
      </c>
      <c r="F31" s="1">
        <v>-57.579000000000001</v>
      </c>
      <c r="G31" s="1">
        <v>-374.59110000000004</v>
      </c>
      <c r="H31" s="1">
        <v>296.19710000000003</v>
      </c>
      <c r="I31" s="8"/>
      <c r="J31" s="8"/>
      <c r="K31" s="8"/>
      <c r="L31" s="8"/>
      <c r="M31" s="11" t="s">
        <v>21</v>
      </c>
      <c r="N31" s="8">
        <f>F30</f>
        <v>-15.638999999999999</v>
      </c>
      <c r="O31" s="17">
        <f>$F30+$F32*(O30-$N30)-$J32*(O30-$N30)^2/2</f>
        <v>-3.1261999999999905</v>
      </c>
      <c r="P31" s="12">
        <f>$F30+$F32*(P30-$N30)-$J32*(P30-$N30)^2/2</f>
        <v>-2.2544303999999893</v>
      </c>
      <c r="Q31" s="12">
        <f>$F30+$F32*(Q30-$N30)-$J32*(Q30-$N30)^2/2</f>
        <v>1.1392104000000032</v>
      </c>
      <c r="R31" s="12">
        <f>$F30+$F32*(R30-$N30)-$J32*(R30-$N30)^2/2</f>
        <v>5.4100815999999972</v>
      </c>
      <c r="S31" s="12">
        <f t="shared" ref="S31" si="111">$F30+$F32*(S30-$N30)-$J32*(S30-$N30)^2/2</f>
        <v>9.0200199999999935</v>
      </c>
      <c r="T31" s="12">
        <f t="shared" ref="T31" si="112">$F30+$F32*(T30-$N30)-$J32*(T30-$N30)^2/2</f>
        <v>11.969025600000005</v>
      </c>
      <c r="U31" s="12">
        <f t="shared" ref="U31" si="113">$F30+$F32*(U30-$N30)-$J32*(U30-$N30)^2/2</f>
        <v>14.257098399999997</v>
      </c>
      <c r="V31" s="12">
        <f t="shared" ref="V31" si="114">$F30+$F32*(V30-$N30)-$J32*(V30-$N30)^2/2</f>
        <v>15.884238399999997</v>
      </c>
      <c r="W31" s="12">
        <f t="shared" ref="W31" si="115">$F30+$F32*(W30-$N30)-$J32*(W30-$N30)^2/2</f>
        <v>16.850445599999993</v>
      </c>
      <c r="X31" s="12">
        <f t="shared" ref="X31" si="116">$F30+$F32*(X30-$N30)-$J32*(X30-$N30)^2/2</f>
        <v>17.155720000000002</v>
      </c>
      <c r="Y31" s="12">
        <f t="shared" ref="Y31" si="117">$F30+$F32*(Y30-$N30)-$J32*(Y30-$N30)^2/2</f>
        <v>16.800061600000006</v>
      </c>
      <c r="Z31" s="12">
        <f t="shared" ref="Z31" si="118">$F30+$F32*(Z30-$N30)-$J32*(Z30-$N30)^2/2</f>
        <v>15.783470400000013</v>
      </c>
      <c r="AA31" s="12">
        <f t="shared" ref="AA31" si="119">$F30+$F32*(AA30-$N30)-$J32*(AA30-$N30)^2/2</f>
        <v>14.105946400000008</v>
      </c>
      <c r="AB31" s="12">
        <f t="shared" ref="AB31" si="120">$F30+$F32*(AB30-$N30)-$J32*(AB30-$N30)^2/2</f>
        <v>11.767489600000005</v>
      </c>
      <c r="AC31" s="12">
        <f t="shared" ref="AC31" si="121">$F30+$F32*(AC30-$N30)-$J32*(AC30-$N30)^2/2</f>
        <v>8.7680999999999898</v>
      </c>
      <c r="AD31" s="12">
        <f t="shared" ref="AD31" si="122">$F30+$F32*(AD30-$N30)-$J32*(AD30-$N30)^2/2</f>
        <v>5.1077775999999915</v>
      </c>
      <c r="AE31" s="12">
        <f t="shared" ref="AE31" si="123">$F30+$F32*(AE30-$N30)-$J32*(AE30-$N30)^2/2</f>
        <v>0.78652240000000972</v>
      </c>
      <c r="AF31" s="12">
        <f t="shared" ref="AF31" si="124">$F30+$F32*(AF30-$N30)-$J32*(AF30-$N30)^2/2</f>
        <v>-4.1956656000000123</v>
      </c>
      <c r="AG31" s="12">
        <f t="shared" ref="AG31" si="125">$F30+$F32*(AG30-$N30)-$J32*(AG30-$N30)^2/2</f>
        <v>-9.8387864000000178</v>
      </c>
      <c r="AH31" s="12">
        <f t="shared" ref="AH31" si="126">$F30+$F32*(AH30-$N30)-$J32*(AH30-$N30)^2/2</f>
        <v>-16.142839999999993</v>
      </c>
      <c r="AI31" s="12">
        <f t="shared" ref="AI31" si="127">$F30+$F32*(AI30-$N30)-$J32*(AI30-$N30)^2/2</f>
        <v>-23.107826400000008</v>
      </c>
      <c r="AJ31" s="12">
        <f t="shared" ref="AJ31" si="128">$F30+$F32*(AJ30-$N30)-$J32*(AJ30-$N30)^2/2</f>
        <v>-30.733745600000049</v>
      </c>
      <c r="AK31" s="12">
        <f t="shared" ref="AK31" si="129">$F30+$F32*(AK30-$N30)-$J32*(AK30-$N30)^2/2</f>
        <v>-37.653908600000022</v>
      </c>
      <c r="AL31" s="17">
        <f>$F30+$F32*(AL30-$N30)-$J32*(AL30-$N30)^2/2</f>
        <v>-37.925900000000041</v>
      </c>
      <c r="AM31" s="12">
        <f t="shared" ref="AM31" si="130">$F30+$F32*(AM30-$N30)-$J32*(AM30-$N30)^2/2</f>
        <v>-57.577100000000087</v>
      </c>
    </row>
    <row r="32" spans="1:39" x14ac:dyDescent="0.25">
      <c r="A32" s="1">
        <v>10</v>
      </c>
      <c r="B32" s="1">
        <v>13</v>
      </c>
      <c r="C32" s="1">
        <v>20</v>
      </c>
      <c r="D32" s="1">
        <v>3</v>
      </c>
      <c r="E32" s="1" t="s">
        <v>31</v>
      </c>
      <c r="F32" s="1">
        <v>35.021999999999998</v>
      </c>
      <c r="G32" s="1">
        <v>-111.22359999999998</v>
      </c>
      <c r="H32" s="1">
        <v>163.30959999999999</v>
      </c>
      <c r="I32" s="8"/>
      <c r="J32" s="8">
        <f>(F32-F33)/I30</f>
        <v>18.7</v>
      </c>
      <c r="K32" s="8">
        <f>(G32-G33)/I30</f>
        <v>13.499999999999996</v>
      </c>
      <c r="L32" s="8"/>
      <c r="M32" s="11" t="s">
        <v>37</v>
      </c>
      <c r="N32" s="8">
        <f>G30</f>
        <v>297.26970000000006</v>
      </c>
      <c r="O32" s="17">
        <f>$G30+$G32*(O30-$N30)-$K32*(O30-$N30)^2/2</f>
        <v>251.70026000000001</v>
      </c>
      <c r="P32" s="12">
        <f>$G30+$G32*(P30-$N30)-$K32*(P30-$N30)^2/2</f>
        <v>247.96139280000003</v>
      </c>
      <c r="Q32" s="12">
        <f t="shared" ref="Q32:AL32" si="131">$G30+$G32*(Q30-$N30)-$K32*(Q30-$N30)^2/2</f>
        <v>232.39244160000007</v>
      </c>
      <c r="R32" s="12">
        <f t="shared" si="131"/>
        <v>209.81240080000012</v>
      </c>
      <c r="S32" s="12">
        <f t="shared" si="131"/>
        <v>186.75521600000016</v>
      </c>
      <c r="T32" s="12">
        <f t="shared" si="131"/>
        <v>163.22088720000005</v>
      </c>
      <c r="U32" s="12">
        <f t="shared" si="131"/>
        <v>139.20941440000013</v>
      </c>
      <c r="V32" s="12">
        <f t="shared" si="131"/>
        <v>114.72079760000015</v>
      </c>
      <c r="W32" s="12">
        <f t="shared" si="131"/>
        <v>89.755036800000084</v>
      </c>
      <c r="X32" s="12">
        <f t="shared" si="131"/>
        <v>64.312132000000119</v>
      </c>
      <c r="Y32" s="12">
        <f t="shared" si="131"/>
        <v>38.392083200000158</v>
      </c>
      <c r="Z32" s="12">
        <f t="shared" si="131"/>
        <v>11.994890400000088</v>
      </c>
      <c r="AA32" s="12">
        <f t="shared" si="131"/>
        <v>-14.879446399999878</v>
      </c>
      <c r="AB32" s="12">
        <f t="shared" si="131"/>
        <v>-42.230927199999812</v>
      </c>
      <c r="AC32" s="12">
        <f t="shared" si="131"/>
        <v>-70.059551999999883</v>
      </c>
      <c r="AD32" s="12">
        <f t="shared" si="131"/>
        <v>-98.365320799999978</v>
      </c>
      <c r="AE32" s="12">
        <f t="shared" si="131"/>
        <v>-127.1482335999998</v>
      </c>
      <c r="AF32" s="12">
        <f t="shared" si="131"/>
        <v>-156.40829039999988</v>
      </c>
      <c r="AG32" s="12">
        <f t="shared" si="131"/>
        <v>-186.14549119999998</v>
      </c>
      <c r="AH32" s="12">
        <f t="shared" si="131"/>
        <v>-216.3598359999998</v>
      </c>
      <c r="AI32" s="12">
        <f t="shared" si="131"/>
        <v>-247.05132479999989</v>
      </c>
      <c r="AJ32" s="12">
        <f t="shared" si="131"/>
        <v>-278.21995759999999</v>
      </c>
      <c r="AK32" s="12">
        <f t="shared" si="131"/>
        <v>-304.78388139999993</v>
      </c>
      <c r="AL32" s="17">
        <f t="shared" si="131"/>
        <v>-305.7992799999999</v>
      </c>
      <c r="AM32" s="12">
        <f>$G30+$G32*(AM30-$N30)-$K32*(AM30-$N30)^2/2</f>
        <v>-374.58871999999997</v>
      </c>
    </row>
    <row r="33" spans="1:39" x14ac:dyDescent="0.25">
      <c r="A33" s="1">
        <v>10</v>
      </c>
      <c r="B33" s="1">
        <v>13</v>
      </c>
      <c r="C33" s="1">
        <v>20</v>
      </c>
      <c r="D33" s="1">
        <v>3</v>
      </c>
      <c r="E33" s="1" t="s">
        <v>32</v>
      </c>
      <c r="F33" s="1">
        <v>-52.868000000000002</v>
      </c>
      <c r="G33" s="1">
        <v>-174.67359999999996</v>
      </c>
      <c r="H33" s="1">
        <v>99.859599999999986</v>
      </c>
      <c r="I33" s="8"/>
      <c r="J33" s="8"/>
      <c r="K33" s="8"/>
      <c r="L33" s="8"/>
      <c r="M33" s="11" t="s">
        <v>38</v>
      </c>
      <c r="N33" s="8">
        <f>H30</f>
        <v>-322.25170000000003</v>
      </c>
      <c r="O33" s="17">
        <f>$H30+$H32*(O30-$N30)-$K32*(O30-$N30)^2/2</f>
        <v>-258.00785999999999</v>
      </c>
      <c r="P33" s="12">
        <f>$H30+$H32*(P30-$N30)-$K32*(P30-$N30)^2/2</f>
        <v>-252.96166479999997</v>
      </c>
      <c r="Q33" s="12">
        <f t="shared" ref="Q33" si="132">$H30+$H32*(Q30-$N30)-$K32*(Q30-$N30)^2/2</f>
        <v>-232.2922336</v>
      </c>
      <c r="R33" s="12">
        <f t="shared" ref="R33" si="133">$H30+$H32*(R30-$N30)-$K32*(R30-$N30)^2/2</f>
        <v>-203.26003280000006</v>
      </c>
      <c r="S33" s="12">
        <f t="shared" ref="S33" si="134">$H30+$H32*(S30-$N30)-$K32*(S30-$N30)^2/2</f>
        <v>-174.7049760000001</v>
      </c>
      <c r="T33" s="12">
        <f t="shared" ref="T33" si="135">$H30+$H32*(T30-$N30)-$K32*(T30-$N30)^2/2</f>
        <v>-146.62706320000004</v>
      </c>
      <c r="U33" s="12">
        <f t="shared" ref="U33" si="136">$H30+$H32*(U30-$N30)-$K32*(U30-$N30)^2/2</f>
        <v>-119.02629440000005</v>
      </c>
      <c r="V33" s="12">
        <f t="shared" ref="V33" si="137">$H30+$H32*(V30-$N30)-$K32*(V30-$N30)^2/2</f>
        <v>-91.902669600000095</v>
      </c>
      <c r="W33" s="12">
        <f t="shared" ref="W33" si="138">$H30+$H32*(W30-$N30)-$K32*(W30-$N30)^2/2</f>
        <v>-65.25618879999999</v>
      </c>
      <c r="X33" s="12">
        <f t="shared" ref="X33" si="139">$H30+$H32*(X30-$N30)-$K32*(X30-$N30)^2/2</f>
        <v>-39.086852000000036</v>
      </c>
      <c r="Y33" s="12">
        <f t="shared" ref="Y33" si="140">$H30+$H32*(Y30-$N30)-$K32*(Y30-$N30)^2/2</f>
        <v>-13.394659200000078</v>
      </c>
      <c r="Z33" s="12">
        <f t="shared" ref="Z33" si="141">$H30+$H32*(Z30-$N30)-$K32*(Z30-$N30)^2/2</f>
        <v>11.82038959999997</v>
      </c>
      <c r="AA33" s="12">
        <f t="shared" ref="AA33" si="142">$H30+$H32*(AA30-$N30)-$K32*(AA30-$N30)^2/2</f>
        <v>36.558294399999923</v>
      </c>
      <c r="AB33" s="12">
        <f t="shared" ref="AB33" si="143">$H30+$H32*(AB30-$N30)-$K32*(AB30-$N30)^2/2</f>
        <v>60.819055199999937</v>
      </c>
      <c r="AC33" s="12">
        <f t="shared" ref="AC33" si="144">$H30+$H32*(AC30-$N30)-$K32*(AC30-$N30)^2/2</f>
        <v>84.602671999999984</v>
      </c>
      <c r="AD33" s="12">
        <f t="shared" ref="AD33" si="145">$H30+$H32*(AD30-$N30)-$K32*(AD30-$N30)^2/2</f>
        <v>107.90914480000006</v>
      </c>
      <c r="AE33" s="12">
        <f t="shared" ref="AE33" si="146">$H30+$H32*(AE30-$N30)-$K32*(AE30-$N30)^2/2</f>
        <v>130.73847359999996</v>
      </c>
      <c r="AF33" s="12">
        <f t="shared" ref="AF33" si="147">$H30+$H32*(AF30-$N30)-$K32*(AF30-$N30)^2/2</f>
        <v>153.09065840000005</v>
      </c>
      <c r="AG33" s="12">
        <f t="shared" ref="AG33" si="148">$H30+$H32*(AG30-$N30)-$K32*(AG30-$N30)^2/2</f>
        <v>174.96569920000002</v>
      </c>
      <c r="AH33" s="12">
        <f t="shared" ref="AH33" si="149">$H30+$H32*(AH30-$N30)-$K32*(AH30-$N30)^2/2</f>
        <v>196.36359599999997</v>
      </c>
      <c r="AI33" s="12">
        <f t="shared" ref="AI33" si="150">$H30+$H32*(AI30-$N30)-$K32*(AI30-$N30)^2/2</f>
        <v>217.28434879999995</v>
      </c>
      <c r="AJ33" s="12">
        <f t="shared" ref="AJ33" si="151">$H30+$H32*(AJ30-$N30)-$K32*(AJ30-$N30)^2/2</f>
        <v>237.72795760000002</v>
      </c>
      <c r="AK33" s="12">
        <f t="shared" ref="AK33" si="152">$H30+$H32*(AK30-$N30)-$K32*(AK30-$N30)^2/2</f>
        <v>254.5402794</v>
      </c>
      <c r="AL33" s="17">
        <f t="shared" ref="AL33" si="153">$H30+$H32*(AL30-$N30)-$K32*(AL30-$N30)^2/2</f>
        <v>255.17208000000005</v>
      </c>
      <c r="AM33" s="12">
        <f t="shared" ref="AM33" si="154">$H30+$H32*(AM30-$N30)-$K32*(AM30-$N30)^2/2</f>
        <v>296.19592</v>
      </c>
    </row>
    <row r="34" spans="1:39" x14ac:dyDescent="0.25">
      <c r="A34" s="1">
        <v>10</v>
      </c>
      <c r="B34" s="1">
        <v>13</v>
      </c>
      <c r="C34" s="1">
        <v>20</v>
      </c>
      <c r="D34" s="1">
        <v>2</v>
      </c>
      <c r="E34" s="1" t="s">
        <v>29</v>
      </c>
      <c r="F34" s="1">
        <v>-18.849</v>
      </c>
      <c r="G34" s="1">
        <v>364.04910000000007</v>
      </c>
      <c r="H34" s="1">
        <v>-393.05110000000002</v>
      </c>
      <c r="I34" s="8">
        <f>I22</f>
        <v>4.7</v>
      </c>
      <c r="J34" s="8"/>
      <c r="K34" s="8"/>
      <c r="L34" s="8">
        <f>D34</f>
        <v>2</v>
      </c>
      <c r="M34" s="8" t="s">
        <v>42</v>
      </c>
      <c r="N34" s="8">
        <f>N30</f>
        <v>5.4</v>
      </c>
      <c r="O34" s="20">
        <f t="shared" ref="O34:AM34" si="155">O30</f>
        <v>5.8000000000000007</v>
      </c>
      <c r="P34" s="8">
        <f t="shared" si="155"/>
        <v>5.8320000000000007</v>
      </c>
      <c r="Q34" s="8">
        <f t="shared" si="155"/>
        <v>5.9640000000000004</v>
      </c>
      <c r="R34" s="8">
        <f t="shared" si="155"/>
        <v>6.1520000000000001</v>
      </c>
      <c r="S34" s="8">
        <f t="shared" si="155"/>
        <v>6.34</v>
      </c>
      <c r="T34" s="8">
        <f t="shared" si="155"/>
        <v>6.5280000000000005</v>
      </c>
      <c r="U34" s="8">
        <f t="shared" si="155"/>
        <v>6.7160000000000002</v>
      </c>
      <c r="V34" s="8">
        <f t="shared" si="155"/>
        <v>6.9039999999999999</v>
      </c>
      <c r="W34" s="8">
        <f t="shared" si="155"/>
        <v>7.0920000000000005</v>
      </c>
      <c r="X34" s="8">
        <f t="shared" si="155"/>
        <v>7.28</v>
      </c>
      <c r="Y34" s="8">
        <f t="shared" si="155"/>
        <v>7.468</v>
      </c>
      <c r="Z34" s="8">
        <f t="shared" si="155"/>
        <v>7.6560000000000006</v>
      </c>
      <c r="AA34" s="8">
        <f t="shared" si="155"/>
        <v>7.8440000000000003</v>
      </c>
      <c r="AB34" s="8">
        <f t="shared" si="155"/>
        <v>8.032</v>
      </c>
      <c r="AC34" s="8">
        <f t="shared" si="155"/>
        <v>8.2200000000000006</v>
      </c>
      <c r="AD34" s="8">
        <f t="shared" si="155"/>
        <v>8.4080000000000013</v>
      </c>
      <c r="AE34" s="8">
        <f t="shared" si="155"/>
        <v>8.5960000000000001</v>
      </c>
      <c r="AF34" s="8">
        <f t="shared" si="155"/>
        <v>8.7840000000000007</v>
      </c>
      <c r="AG34" s="8">
        <f t="shared" si="155"/>
        <v>8.9720000000000013</v>
      </c>
      <c r="AH34" s="8">
        <f t="shared" si="155"/>
        <v>9.16</v>
      </c>
      <c r="AI34" s="8">
        <f t="shared" si="155"/>
        <v>9.3480000000000008</v>
      </c>
      <c r="AJ34" s="8">
        <f t="shared" si="155"/>
        <v>9.5360000000000014</v>
      </c>
      <c r="AK34" s="8">
        <f t="shared" si="155"/>
        <v>9.6940000000000008</v>
      </c>
      <c r="AL34" s="20">
        <f t="shared" si="155"/>
        <v>9.7000000000000011</v>
      </c>
      <c r="AM34" s="8">
        <f t="shared" si="155"/>
        <v>10.100000000000001</v>
      </c>
    </row>
    <row r="35" spans="1:39" x14ac:dyDescent="0.25">
      <c r="A35" s="1">
        <v>10</v>
      </c>
      <c r="B35" s="1">
        <v>13</v>
      </c>
      <c r="C35" s="1">
        <v>20</v>
      </c>
      <c r="D35" s="1">
        <v>2</v>
      </c>
      <c r="E35" s="1" t="s">
        <v>30</v>
      </c>
      <c r="F35" s="1">
        <v>-54.267000000000003</v>
      </c>
      <c r="G35" s="1">
        <v>-438.6096</v>
      </c>
      <c r="H35" s="1">
        <v>364.17359999999996</v>
      </c>
      <c r="I35" s="8"/>
      <c r="J35" s="8"/>
      <c r="K35" s="8"/>
      <c r="L35" s="8"/>
      <c r="M35" s="11" t="s">
        <v>21</v>
      </c>
      <c r="N35" s="8">
        <f>F34</f>
        <v>-18.849</v>
      </c>
      <c r="O35" s="17">
        <f>$F34+$F36*(O34-$N34)-$J36*(O34-$N34)^2/2</f>
        <v>-5.7813999999999908</v>
      </c>
      <c r="P35" s="12">
        <f>$F34+$F36*(P34-$N34)-$J36*(P34-$N34)^2/2</f>
        <v>-4.8652463999999895</v>
      </c>
      <c r="Q35" s="12">
        <f>$F34+$F36*(Q34-$N34)-$J36*(Q34-$N34)^2/2</f>
        <v>-1.2885215999999993</v>
      </c>
      <c r="R35" s="12">
        <f>$F34+$F36*(R34-$N34)-$J36*(R34-$N34)^2/2</f>
        <v>3.2431055999999954</v>
      </c>
      <c r="S35" s="12">
        <f t="shared" ref="S35" si="156">$F34+$F36*(S34-$N34)-$J36*(S34-$N34)^2/2</f>
        <v>7.1137999999999888</v>
      </c>
      <c r="T35" s="12">
        <f t="shared" ref="T35" si="157">$F34+$F36*(T34-$N34)-$J36*(T34-$N34)^2/2</f>
        <v>10.323561600000001</v>
      </c>
      <c r="U35" s="12">
        <f t="shared" ref="U35" si="158">$F34+$F36*(U34-$N34)-$J36*(U34-$N34)^2/2</f>
        <v>12.872390399999993</v>
      </c>
      <c r="V35" s="12">
        <f t="shared" ref="V35" si="159">$F34+$F36*(V34-$N34)-$J36*(V34-$N34)^2/2</f>
        <v>14.760286399999995</v>
      </c>
      <c r="W35" s="12">
        <f t="shared" ref="W35" si="160">$F34+$F36*(W34-$N34)-$J36*(W34-$N34)^2/2</f>
        <v>15.987249600000006</v>
      </c>
      <c r="X35" s="12">
        <f t="shared" ref="X35" si="161">$F34+$F36*(X34-$N34)-$J36*(X34-$N34)^2/2</f>
        <v>16.553280000000001</v>
      </c>
      <c r="Y35" s="12">
        <f t="shared" ref="Y35" si="162">$F34+$F36*(Y34-$N34)-$J36*(Y34-$N34)^2/2</f>
        <v>16.458377600000006</v>
      </c>
      <c r="Z35" s="12">
        <f t="shared" ref="Z35" si="163">$F34+$F36*(Z34-$N34)-$J36*(Z34-$N34)^2/2</f>
        <v>15.702542399999999</v>
      </c>
      <c r="AA35" s="12">
        <f t="shared" ref="AA35" si="164">$F34+$F36*(AA34-$N34)-$J36*(AA34-$N34)^2/2</f>
        <v>14.285774399999994</v>
      </c>
      <c r="AB35" s="12">
        <f t="shared" ref="AB35" si="165">$F34+$F36*(AB34-$N34)-$J36*(AB34-$N34)^2/2</f>
        <v>12.208073599999992</v>
      </c>
      <c r="AC35" s="12">
        <f t="shared" ref="AC35" si="166">$F34+$F36*(AC34-$N34)-$J36*(AC34-$N34)^2/2</f>
        <v>9.4694399999999916</v>
      </c>
      <c r="AD35" s="12">
        <f t="shared" ref="AD35" si="167">$F34+$F36*(AD34-$N34)-$J36*(AD34-$N34)^2/2</f>
        <v>6.0698735999999798</v>
      </c>
      <c r="AE35" s="12">
        <f t="shared" ref="AE35" si="168">$F34+$F36*(AE34-$N34)-$J36*(AE34-$N34)^2/2</f>
        <v>2.0093743999999987</v>
      </c>
      <c r="AF35" s="12">
        <f t="shared" ref="AF35" si="169">$F34+$F36*(AF34-$N34)-$J36*(AF34-$N34)^2/2</f>
        <v>-2.7120576000000085</v>
      </c>
      <c r="AG35" s="12">
        <f t="shared" ref="AG35" si="170">$F34+$F36*(AG34-$N34)-$J36*(AG34-$N34)^2/2</f>
        <v>-8.0944224000000133</v>
      </c>
      <c r="AH35" s="12">
        <f t="shared" ref="AH35" si="171">$F34+$F36*(AH34-$N34)-$J36*(AH34-$N34)^2/2</f>
        <v>-14.137719999999987</v>
      </c>
      <c r="AI35" s="12">
        <f t="shared" ref="AI35" si="172">$F34+$F36*(AI34-$N34)-$J36*(AI34-$N34)^2/2</f>
        <v>-20.841950400000016</v>
      </c>
      <c r="AJ35" s="12">
        <f t="shared" ref="AJ35" si="173">$F34+$F36*(AJ34-$N34)-$J36*(AJ34-$N34)^2/2</f>
        <v>-28.207113600000014</v>
      </c>
      <c r="AK35" s="12">
        <f t="shared" ref="AK35" si="174">$F34+$F36*(AK34-$N34)-$J36*(AK34-$N34)^2/2</f>
        <v>-34.908130599999993</v>
      </c>
      <c r="AL35" s="17">
        <f>$F34+$F36*(AL34-$N34)-$J36*(AL34-$N34)^2/2</f>
        <v>-35.171800000000019</v>
      </c>
      <c r="AM35" s="12">
        <f t="shared" ref="AM35" si="175">$F34+$F36*(AM34-$N34)-$J36*(AM34-$N34)^2/2</f>
        <v>-54.268200000000064</v>
      </c>
    </row>
    <row r="36" spans="1:39" x14ac:dyDescent="0.25">
      <c r="A36" s="1">
        <v>10</v>
      </c>
      <c r="B36" s="1">
        <v>13</v>
      </c>
      <c r="C36" s="1">
        <v>20</v>
      </c>
      <c r="D36" s="1">
        <v>2</v>
      </c>
      <c r="E36" s="1" t="s">
        <v>31</v>
      </c>
      <c r="F36" s="1">
        <v>36.408999999999999</v>
      </c>
      <c r="G36" s="1">
        <v>-139.0547</v>
      </c>
      <c r="H36" s="1">
        <v>192.83669999999998</v>
      </c>
      <c r="I36" s="8"/>
      <c r="J36" s="8">
        <f>(F36-F37)/I34</f>
        <v>18.7</v>
      </c>
      <c r="K36" s="8">
        <f>(G36-G37)/I34</f>
        <v>13.499999999999996</v>
      </c>
      <c r="L36" s="8"/>
      <c r="M36" s="11" t="s">
        <v>37</v>
      </c>
      <c r="N36" s="8">
        <f>G34</f>
        <v>364.04910000000007</v>
      </c>
      <c r="O36" s="17">
        <f>$G34+$G36*(O34-$N34)-$K36*(O34-$N34)^2/2</f>
        <v>307.34722000000005</v>
      </c>
      <c r="P36" s="12">
        <f>$G34+$G36*(P34-$N34)-$K36*(P34-$N34)^2/2</f>
        <v>302.71775760000003</v>
      </c>
      <c r="Q36" s="12">
        <f t="shared" ref="Q36:AL36" si="176">$G34+$G36*(Q34-$N34)-$K36*(Q34-$N34)^2/2</f>
        <v>283.47510120000004</v>
      </c>
      <c r="R36" s="12">
        <f t="shared" si="176"/>
        <v>255.66281360000013</v>
      </c>
      <c r="S36" s="12">
        <f t="shared" si="176"/>
        <v>227.37338200000016</v>
      </c>
      <c r="T36" s="12">
        <f t="shared" si="176"/>
        <v>198.60680640000004</v>
      </c>
      <c r="U36" s="12">
        <f t="shared" si="176"/>
        <v>169.3630868000001</v>
      </c>
      <c r="V36" s="12">
        <f t="shared" si="176"/>
        <v>139.64222320000013</v>
      </c>
      <c r="W36" s="12">
        <f t="shared" si="176"/>
        <v>109.44421560000006</v>
      </c>
      <c r="X36" s="12">
        <f t="shared" si="176"/>
        <v>78.769064000000114</v>
      </c>
      <c r="Y36" s="12">
        <f t="shared" si="176"/>
        <v>47.61676840000014</v>
      </c>
      <c r="Z36" s="12">
        <f t="shared" si="176"/>
        <v>15.987328800000029</v>
      </c>
      <c r="AA36" s="12">
        <f t="shared" si="176"/>
        <v>-16.119254799999894</v>
      </c>
      <c r="AB36" s="12">
        <f t="shared" si="176"/>
        <v>-48.702982399999868</v>
      </c>
      <c r="AC36" s="12">
        <f t="shared" si="176"/>
        <v>-81.763853999999981</v>
      </c>
      <c r="AD36" s="12">
        <f t="shared" si="176"/>
        <v>-115.30186960000006</v>
      </c>
      <c r="AE36" s="12">
        <f t="shared" si="176"/>
        <v>-149.31702919999987</v>
      </c>
      <c r="AF36" s="12">
        <f t="shared" si="176"/>
        <v>-183.80933279999994</v>
      </c>
      <c r="AG36" s="12">
        <f t="shared" si="176"/>
        <v>-218.77878040000007</v>
      </c>
      <c r="AH36" s="12">
        <f t="shared" si="176"/>
        <v>-254.22537199999982</v>
      </c>
      <c r="AI36" s="12">
        <f t="shared" si="176"/>
        <v>-290.14910759999998</v>
      </c>
      <c r="AJ36" s="12">
        <f t="shared" si="176"/>
        <v>-326.54998720000009</v>
      </c>
      <c r="AK36" s="12">
        <f t="shared" si="176"/>
        <v>-357.51122479999992</v>
      </c>
      <c r="AL36" s="17">
        <f t="shared" si="176"/>
        <v>-358.69361000000004</v>
      </c>
      <c r="AM36" s="12">
        <f>$G34+$G36*(AM34-$N34)-$K36*(AM34-$N34)^2/2</f>
        <v>-438.61549000000014</v>
      </c>
    </row>
    <row r="37" spans="1:39" x14ac:dyDescent="0.25">
      <c r="A37" s="1">
        <v>10</v>
      </c>
      <c r="B37" s="1">
        <v>13</v>
      </c>
      <c r="C37" s="1">
        <v>20</v>
      </c>
      <c r="D37" s="1">
        <v>2</v>
      </c>
      <c r="E37" s="1" t="s">
        <v>32</v>
      </c>
      <c r="F37" s="1">
        <v>-51.481000000000002</v>
      </c>
      <c r="G37" s="1">
        <v>-202.50469999999999</v>
      </c>
      <c r="H37" s="1">
        <v>129.38669999999999</v>
      </c>
      <c r="I37" s="8"/>
      <c r="J37" s="8"/>
      <c r="K37" s="8"/>
      <c r="L37" s="8"/>
      <c r="M37" s="11" t="s">
        <v>38</v>
      </c>
      <c r="N37" s="8">
        <f>H34</f>
        <v>-393.05110000000002</v>
      </c>
      <c r="O37" s="17">
        <f>$H34+$H36*(O34-$N34)-$K36*(O34-$N34)^2/2</f>
        <v>-316.99641999999994</v>
      </c>
      <c r="P37" s="12">
        <f>$H34+$H36*(P34-$N34)-$K36*(P34-$N34)^2/2</f>
        <v>-311.00535759999997</v>
      </c>
      <c r="Q37" s="12">
        <f t="shared" ref="Q37" si="177">$H34+$H36*(Q34-$N34)-$K36*(Q34-$N34)^2/2</f>
        <v>-286.43834920000006</v>
      </c>
      <c r="R37" s="12">
        <f t="shared" ref="R37" si="178">$H34+$H36*(R34-$N34)-$K36*(R34-$N34)^2/2</f>
        <v>-251.85505360000008</v>
      </c>
      <c r="S37" s="12">
        <f t="shared" ref="S37" si="179">$H34+$H36*(S34-$N34)-$K36*(S34-$N34)^2/2</f>
        <v>-217.74890200000013</v>
      </c>
      <c r="T37" s="12">
        <f t="shared" ref="T37" si="180">$H34+$H36*(T34-$N34)-$K36*(T34-$N34)^2/2</f>
        <v>-184.11989440000002</v>
      </c>
      <c r="U37" s="12">
        <f t="shared" ref="U37" si="181">$H34+$H36*(U34-$N34)-$K36*(U34-$N34)^2/2</f>
        <v>-150.96803080000007</v>
      </c>
      <c r="V37" s="12">
        <f t="shared" ref="V37" si="182">$H34+$H36*(V34-$N34)-$K36*(V34-$N34)^2/2</f>
        <v>-118.29331120000013</v>
      </c>
      <c r="W37" s="12">
        <f t="shared" ref="W37" si="183">$H34+$H36*(W34-$N34)-$K36*(W34-$N34)^2/2</f>
        <v>-86.09573560000004</v>
      </c>
      <c r="X37" s="12">
        <f t="shared" ref="X37" si="184">$H34+$H36*(X34-$N34)-$K36*(X34-$N34)^2/2</f>
        <v>-54.375304000000099</v>
      </c>
      <c r="Y37" s="12">
        <f t="shared" ref="Y37" si="185">$H34+$H36*(Y34-$N34)-$K36*(Y34-$N34)^2/2</f>
        <v>-23.132016400000097</v>
      </c>
      <c r="Z37" s="12">
        <f t="shared" ref="Z37" si="186">$H34+$H36*(Z34-$N34)-$K36*(Z34-$N34)^2/2</f>
        <v>7.6341271999999947</v>
      </c>
      <c r="AA37" s="12">
        <f t="shared" ref="AA37" si="187">$H34+$H36*(AA34-$N34)-$K36*(AA34-$N34)^2/2</f>
        <v>37.923126799999935</v>
      </c>
      <c r="AB37" s="12">
        <f t="shared" ref="AB37" si="188">$H34+$H36*(AB34-$N34)-$K36*(AB34-$N34)^2/2</f>
        <v>67.734982399999879</v>
      </c>
      <c r="AC37" s="12">
        <f t="shared" ref="AC37" si="189">$H34+$H36*(AC34-$N34)-$K36*(AC34-$N34)^2/2</f>
        <v>97.06969399999997</v>
      </c>
      <c r="AD37" s="12">
        <f t="shared" ref="AD37" si="190">$H34+$H36*(AD34-$N34)-$K36*(AD34-$N34)^2/2</f>
        <v>125.92726160000004</v>
      </c>
      <c r="AE37" s="12">
        <f t="shared" ref="AE37" si="191">$H34+$H36*(AE34-$N34)-$K36*(AE34-$N34)^2/2</f>
        <v>154.30768519999987</v>
      </c>
      <c r="AF37" s="12">
        <f t="shared" ref="AF37" si="192">$H34+$H36*(AF34-$N34)-$K36*(AF34-$N34)^2/2</f>
        <v>182.21096479999994</v>
      </c>
      <c r="AG37" s="12">
        <f t="shared" ref="AG37" si="193">$H34+$H36*(AG34-$N34)-$K36*(AG34-$N34)^2/2</f>
        <v>209.63710040000001</v>
      </c>
      <c r="AH37" s="12">
        <f t="shared" ref="AH37" si="194">$H34+$H36*(AH34-$N34)-$K36*(AH34-$N34)^2/2</f>
        <v>236.58609199999984</v>
      </c>
      <c r="AI37" s="12">
        <f t="shared" ref="AI37" si="195">$H34+$H36*(AI34-$N34)-$K36*(AI34-$N34)^2/2</f>
        <v>263.05793960000005</v>
      </c>
      <c r="AJ37" s="12">
        <f t="shared" ref="AJ37" si="196">$H34+$H36*(AJ34-$N34)-$K36*(AJ34-$N34)^2/2</f>
        <v>289.05264320000009</v>
      </c>
      <c r="AK37" s="12">
        <f t="shared" ref="AK37" si="197">$H34+$H36*(AK34-$N34)-$K36*(AK34-$N34)^2/2</f>
        <v>310.53024679999999</v>
      </c>
      <c r="AL37" s="17">
        <f t="shared" ref="AL37" si="198">$H34+$H36*(AL34-$N34)-$K36*(AL34-$N34)^2/2</f>
        <v>311.33920999999998</v>
      </c>
      <c r="AM37" s="12">
        <f t="shared" ref="AM37" si="199">$H34+$H36*(AM34-$N34)-$K36*(AM34-$N34)^2/2</f>
        <v>364.17389000000003</v>
      </c>
    </row>
    <row r="38" spans="1:39" x14ac:dyDescent="0.25">
      <c r="A38" s="1">
        <v>10</v>
      </c>
      <c r="B38" s="1">
        <v>13</v>
      </c>
      <c r="C38" s="1">
        <v>20</v>
      </c>
      <c r="D38" s="1">
        <v>1</v>
      </c>
      <c r="E38" s="1" t="s">
        <v>29</v>
      </c>
      <c r="F38" s="1">
        <v>-35.658000000000001</v>
      </c>
      <c r="G38" s="1">
        <v>359.53910000000008</v>
      </c>
      <c r="H38" s="1">
        <v>-409.07910000000004</v>
      </c>
      <c r="I38" s="8">
        <f>I22</f>
        <v>4.7</v>
      </c>
      <c r="J38" s="8"/>
      <c r="K38" s="8"/>
      <c r="L38" s="8">
        <f>D38</f>
        <v>1</v>
      </c>
      <c r="M38" s="8" t="s">
        <v>42</v>
      </c>
      <c r="N38" s="8">
        <f>N34</f>
        <v>5.4</v>
      </c>
      <c r="O38" s="20">
        <f t="shared" ref="O38:AM38" si="200">O34</f>
        <v>5.8000000000000007</v>
      </c>
      <c r="P38" s="8">
        <f t="shared" si="200"/>
        <v>5.8320000000000007</v>
      </c>
      <c r="Q38" s="8">
        <f t="shared" si="200"/>
        <v>5.9640000000000004</v>
      </c>
      <c r="R38" s="8">
        <f t="shared" si="200"/>
        <v>6.1520000000000001</v>
      </c>
      <c r="S38" s="8">
        <f t="shared" si="200"/>
        <v>6.34</v>
      </c>
      <c r="T38" s="8">
        <f t="shared" si="200"/>
        <v>6.5280000000000005</v>
      </c>
      <c r="U38" s="8">
        <f t="shared" si="200"/>
        <v>6.7160000000000002</v>
      </c>
      <c r="V38" s="8">
        <f t="shared" si="200"/>
        <v>6.9039999999999999</v>
      </c>
      <c r="W38" s="8">
        <f t="shared" si="200"/>
        <v>7.0920000000000005</v>
      </c>
      <c r="X38" s="8">
        <f t="shared" si="200"/>
        <v>7.28</v>
      </c>
      <c r="Y38" s="8">
        <f t="shared" si="200"/>
        <v>7.468</v>
      </c>
      <c r="Z38" s="8">
        <f t="shared" si="200"/>
        <v>7.6560000000000006</v>
      </c>
      <c r="AA38" s="8">
        <f t="shared" si="200"/>
        <v>7.8440000000000003</v>
      </c>
      <c r="AB38" s="8">
        <f t="shared" si="200"/>
        <v>8.032</v>
      </c>
      <c r="AC38" s="8">
        <f t="shared" si="200"/>
        <v>8.2200000000000006</v>
      </c>
      <c r="AD38" s="8">
        <f t="shared" si="200"/>
        <v>8.4080000000000013</v>
      </c>
      <c r="AE38" s="8">
        <f t="shared" si="200"/>
        <v>8.5960000000000001</v>
      </c>
      <c r="AF38" s="8">
        <f t="shared" si="200"/>
        <v>8.7840000000000007</v>
      </c>
      <c r="AG38" s="8">
        <f t="shared" si="200"/>
        <v>8.9720000000000013</v>
      </c>
      <c r="AH38" s="8">
        <f t="shared" si="200"/>
        <v>9.16</v>
      </c>
      <c r="AI38" s="8">
        <f t="shared" si="200"/>
        <v>9.3480000000000008</v>
      </c>
      <c r="AJ38" s="8">
        <f t="shared" si="200"/>
        <v>9.5360000000000014</v>
      </c>
      <c r="AK38" s="8">
        <f t="shared" si="200"/>
        <v>9.6940000000000008</v>
      </c>
      <c r="AL38" s="20">
        <f t="shared" si="200"/>
        <v>9.7000000000000011</v>
      </c>
      <c r="AM38" s="8">
        <f t="shared" si="200"/>
        <v>10.100000000000001</v>
      </c>
    </row>
    <row r="39" spans="1:39" x14ac:dyDescent="0.25">
      <c r="A39" s="1">
        <v>10</v>
      </c>
      <c r="B39" s="1">
        <v>13</v>
      </c>
      <c r="C39" s="1">
        <v>20</v>
      </c>
      <c r="D39" s="1">
        <v>1</v>
      </c>
      <c r="E39" s="1" t="s">
        <v>30</v>
      </c>
      <c r="F39" s="1">
        <v>-40.003</v>
      </c>
      <c r="G39" s="1">
        <v>-445.23099999999999</v>
      </c>
      <c r="H39" s="1">
        <v>388.67899999999997</v>
      </c>
      <c r="I39" s="8"/>
      <c r="J39" s="8"/>
      <c r="K39" s="8"/>
      <c r="L39" s="8"/>
      <c r="M39" s="11" t="s">
        <v>21</v>
      </c>
      <c r="N39" s="8">
        <f>F38</f>
        <v>-35.658000000000001</v>
      </c>
      <c r="O39" s="17">
        <f>$F38+$F40*(O38-$N38)-$J40*(O38-$N38)^2/2</f>
        <v>-19.945599999999988</v>
      </c>
      <c r="P39" s="12">
        <f>$F38+$F40*(P38-$N38)-$J40*(P38-$N38)^2/2</f>
        <v>-18.817862399999985</v>
      </c>
      <c r="Q39" s="12">
        <f>$F38+$F40*(Q38-$N38)-$J40*(Q38-$N38)^2/2</f>
        <v>-14.368353599999999</v>
      </c>
      <c r="R39" s="12">
        <f>$F38+$F40*(R38-$N38)-$J40*(R38-$N38)^2/2</f>
        <v>-8.5936704000000077</v>
      </c>
      <c r="S39" s="12">
        <f t="shared" ref="S39" si="201">$F38+$F40*(S38-$N38)-$J40*(S38-$N38)^2/2</f>
        <v>-3.4799200000000123</v>
      </c>
      <c r="T39" s="12">
        <f t="shared" ref="T39" si="202">$F38+$F40*(T38-$N38)-$J40*(T38-$N38)^2/2</f>
        <v>0.97289760000000314</v>
      </c>
      <c r="U39" s="12">
        <f t="shared" ref="U39" si="203">$F38+$F40*(U38-$N38)-$J40*(U38-$N38)^2/2</f>
        <v>4.7647823999999979</v>
      </c>
      <c r="V39" s="12">
        <f t="shared" ref="V39" si="204">$F38+$F40*(V38-$N38)-$J40*(V38-$N38)^2/2</f>
        <v>7.8957343999999914</v>
      </c>
      <c r="W39" s="12">
        <f t="shared" ref="W39" si="205">$F38+$F40*(W38-$N38)-$J40*(W38-$N38)^2/2</f>
        <v>10.365753599999998</v>
      </c>
      <c r="X39" s="12">
        <f t="shared" ref="X39" si="206">$F38+$F40*(X38-$N38)-$J40*(X38-$N38)^2/2</f>
        <v>12.174840000000003</v>
      </c>
      <c r="Y39" s="12">
        <f t="shared" ref="Y39" si="207">$F38+$F40*(Y38-$N38)-$J40*(Y38-$N38)^2/2</f>
        <v>13.322993600000004</v>
      </c>
      <c r="Z39" s="12">
        <f t="shared" ref="Z39" si="208">$F38+$F40*(Z38-$N38)-$J40*(Z38-$N38)^2/2</f>
        <v>13.810214400000007</v>
      </c>
      <c r="AA39" s="12">
        <f t="shared" ref="AA39" si="209">$F38+$F40*(AA38-$N38)-$J40*(AA38-$N38)^2/2</f>
        <v>13.636502400000012</v>
      </c>
      <c r="AB39" s="12">
        <f t="shared" ref="AB39" si="210">$F38+$F40*(AB38-$N38)-$J40*(AB38-$N38)^2/2</f>
        <v>12.801857600000005</v>
      </c>
      <c r="AC39" s="12">
        <f t="shared" ref="AC39" si="211">$F38+$F40*(AC38-$N38)-$J40*(AC38-$N38)^2/2</f>
        <v>11.306280000000001</v>
      </c>
      <c r="AD39" s="12">
        <f t="shared" ref="AD39" si="212">$F38+$F40*(AD38-$N38)-$J40*(AD38-$N38)^2/2</f>
        <v>9.1497695999999991</v>
      </c>
      <c r="AE39" s="12">
        <f t="shared" ref="AE39" si="213">$F38+$F40*(AE38-$N38)-$J40*(AE38-$N38)^2/2</f>
        <v>6.3323264000000137</v>
      </c>
      <c r="AF39" s="12">
        <f t="shared" ref="AF39" si="214">$F38+$F40*(AF38-$N38)-$J40*(AF38-$N38)^2/2</f>
        <v>2.853950399999988</v>
      </c>
      <c r="AG39" s="12">
        <f t="shared" ref="AG39" si="215">$F38+$F40*(AG38-$N38)-$J40*(AG38-$N38)^2/2</f>
        <v>-1.2853584000000069</v>
      </c>
      <c r="AH39" s="12">
        <f t="shared" ref="AH39" si="216">$F38+$F40*(AH38-$N38)-$J40*(AH38-$N38)^2/2</f>
        <v>-6.0855999999999852</v>
      </c>
      <c r="AI39" s="12">
        <f t="shared" ref="AI39" si="217">$F38+$F40*(AI38-$N38)-$J40*(AI38-$N38)^2/2</f>
        <v>-11.546774400000004</v>
      </c>
      <c r="AJ39" s="12">
        <f t="shared" ref="AJ39" si="218">$F38+$F40*(AJ38-$N38)-$J40*(AJ38-$N38)^2/2</f>
        <v>-17.668881599999992</v>
      </c>
      <c r="AK39" s="12">
        <f t="shared" ref="AK39" si="219">$F38+$F40*(AK38-$N38)-$J40*(AK38-$N38)^2/2</f>
        <v>-23.325202599999983</v>
      </c>
      <c r="AL39" s="17">
        <f>$F38+$F40*(AL38-$N38)-$J40*(AL38-$N38)^2/2</f>
        <v>-23.549200000000013</v>
      </c>
      <c r="AM39" s="12">
        <f t="shared" ref="AM39" si="220">$F38+$F40*(AM38-$N38)-$J40*(AM38-$N38)^2/2</f>
        <v>-40.000800000000027</v>
      </c>
    </row>
    <row r="40" spans="1:39" x14ac:dyDescent="0.25">
      <c r="A40" s="1">
        <v>10</v>
      </c>
      <c r="B40" s="1">
        <v>13</v>
      </c>
      <c r="C40" s="1">
        <v>20</v>
      </c>
      <c r="D40" s="1">
        <v>1</v>
      </c>
      <c r="E40" s="1" t="s">
        <v>31</v>
      </c>
      <c r="F40" s="1">
        <v>43.021000000000001</v>
      </c>
      <c r="G40" s="1">
        <v>-139.50259999999997</v>
      </c>
      <c r="H40" s="1">
        <v>201.4606</v>
      </c>
      <c r="I40" s="8"/>
      <c r="J40" s="8">
        <f>(F40-F41)/I38</f>
        <v>18.7</v>
      </c>
      <c r="K40" s="8">
        <f>(G40-G41)/I38</f>
        <v>13.500000000000004</v>
      </c>
      <c r="L40" s="8"/>
      <c r="M40" s="11" t="s">
        <v>37</v>
      </c>
      <c r="N40" s="8">
        <f>G38</f>
        <v>359.53910000000008</v>
      </c>
      <c r="O40" s="17">
        <f>$G38+$G40*(O38-$N38)-$K40*(O38-$N38)^2/2</f>
        <v>302.65806000000003</v>
      </c>
      <c r="P40" s="12">
        <f>$G38+$G40*(P38-$N38)-$K40*(P38-$N38)^2/2</f>
        <v>298.01426480000003</v>
      </c>
      <c r="Q40" s="12">
        <f t="shared" ref="Q40:AL40" si="221">$G38+$G40*(Q38-$N38)-$K40*(Q38-$N38)^2/2</f>
        <v>278.71248560000004</v>
      </c>
      <c r="R40" s="12">
        <f t="shared" si="221"/>
        <v>250.81599280000015</v>
      </c>
      <c r="S40" s="12">
        <f t="shared" si="221"/>
        <v>222.44235600000016</v>
      </c>
      <c r="T40" s="12">
        <f t="shared" si="221"/>
        <v>193.59157520000008</v>
      </c>
      <c r="U40" s="12">
        <f t="shared" si="221"/>
        <v>164.26365040000013</v>
      </c>
      <c r="V40" s="12">
        <f t="shared" si="221"/>
        <v>134.45858160000017</v>
      </c>
      <c r="W40" s="12">
        <f t="shared" si="221"/>
        <v>104.17636880000008</v>
      </c>
      <c r="X40" s="12">
        <f t="shared" si="221"/>
        <v>73.417012000000142</v>
      </c>
      <c r="Y40" s="12">
        <f t="shared" si="221"/>
        <v>42.180511200000183</v>
      </c>
      <c r="Z40" s="12">
        <f t="shared" si="221"/>
        <v>10.466866400000079</v>
      </c>
      <c r="AA40" s="12">
        <f t="shared" si="221"/>
        <v>-21.723922399999886</v>
      </c>
      <c r="AB40" s="12">
        <f t="shared" si="221"/>
        <v>-54.391855199999789</v>
      </c>
      <c r="AC40" s="12">
        <f t="shared" si="221"/>
        <v>-87.536931999999894</v>
      </c>
      <c r="AD40" s="12">
        <f t="shared" si="221"/>
        <v>-121.15915280000002</v>
      </c>
      <c r="AE40" s="12">
        <f t="shared" si="221"/>
        <v>-155.25851759999983</v>
      </c>
      <c r="AF40" s="12">
        <f t="shared" si="221"/>
        <v>-189.83502639999995</v>
      </c>
      <c r="AG40" s="12">
        <f t="shared" si="221"/>
        <v>-224.88867920000004</v>
      </c>
      <c r="AH40" s="12">
        <f t="shared" si="221"/>
        <v>-260.4194759999998</v>
      </c>
      <c r="AI40" s="12">
        <f t="shared" si="221"/>
        <v>-296.42741679999989</v>
      </c>
      <c r="AJ40" s="12">
        <f t="shared" si="221"/>
        <v>-332.91250160000004</v>
      </c>
      <c r="AK40" s="12">
        <f t="shared" si="221"/>
        <v>-363.94450739999991</v>
      </c>
      <c r="AL40" s="17">
        <f t="shared" si="221"/>
        <v>-365.12957999999998</v>
      </c>
      <c r="AM40" s="12">
        <f>$G38+$G40*(AM38-$N38)-$K40*(AM38-$N38)^2/2</f>
        <v>-445.23062000000004</v>
      </c>
    </row>
    <row r="41" spans="1:39" x14ac:dyDescent="0.25">
      <c r="A41" s="2">
        <v>10</v>
      </c>
      <c r="B41" s="2">
        <v>13</v>
      </c>
      <c r="C41" s="2">
        <v>20</v>
      </c>
      <c r="D41" s="2">
        <v>1</v>
      </c>
      <c r="E41" s="2" t="s">
        <v>32</v>
      </c>
      <c r="F41" s="2">
        <v>-44.869</v>
      </c>
      <c r="G41" s="2">
        <v>-202.95259999999999</v>
      </c>
      <c r="H41" s="2">
        <v>138.01059999999998</v>
      </c>
      <c r="I41" s="2"/>
      <c r="J41" s="2"/>
      <c r="K41" s="2"/>
      <c r="L41" s="2"/>
      <c r="M41" s="13" t="s">
        <v>38</v>
      </c>
      <c r="N41" s="2">
        <f>H38</f>
        <v>-409.07910000000004</v>
      </c>
      <c r="O41" s="18">
        <f>$H38+$H40*(O38-$N38)-$K40*(O38-$N38)^2/2</f>
        <v>-329.57485999999994</v>
      </c>
      <c r="P41" s="14">
        <f>$H38+$H40*(P38-$N38)-$K40*(P38-$N38)^2/2</f>
        <v>-323.30783279999997</v>
      </c>
      <c r="Q41" s="14">
        <f t="shared" ref="Q41" si="222">$H38+$H40*(Q38-$N38)-$K40*(Q38-$N38)^2/2</f>
        <v>-297.60246960000006</v>
      </c>
      <c r="R41" s="14">
        <f t="shared" ref="R41" si="223">$H38+$H40*(R38-$N38)-$K40*(R38-$N38)^2/2</f>
        <v>-261.39788080000011</v>
      </c>
      <c r="S41" s="14">
        <f t="shared" ref="S41" si="224">$H38+$H40*(S38-$N38)-$K40*(S38-$N38)^2/2</f>
        <v>-225.67043600000014</v>
      </c>
      <c r="T41" s="14">
        <f t="shared" ref="T41" si="225">$H38+$H40*(T38-$N38)-$K40*(T38-$N38)^2/2</f>
        <v>-190.42013520000003</v>
      </c>
      <c r="U41" s="14">
        <f t="shared" ref="U41" si="226">$H38+$H40*(U38-$N38)-$K40*(U38-$N38)^2/2</f>
        <v>-155.64697840000011</v>
      </c>
      <c r="V41" s="14">
        <f t="shared" ref="V41" si="227">$H38+$H40*(V38-$N38)-$K40*(V38-$N38)^2/2</f>
        <v>-121.35096560000014</v>
      </c>
      <c r="W41" s="14">
        <f t="shared" ref="W41" si="228">$H38+$H40*(W38-$N38)-$K40*(W38-$N38)^2/2</f>
        <v>-87.532096800000019</v>
      </c>
      <c r="X41" s="14">
        <f t="shared" ref="X41" si="229">$H38+$H40*(X38-$N38)-$K40*(X38-$N38)^2/2</f>
        <v>-54.190372000000053</v>
      </c>
      <c r="Y41" s="14">
        <f t="shared" ref="Y41" si="230">$H38+$H40*(Y38-$N38)-$K40*(Y38-$N38)^2/2</f>
        <v>-21.32579120000014</v>
      </c>
      <c r="Z41" s="14">
        <f t="shared" ref="Z41" si="231">$H38+$H40*(Z38-$N38)-$K40*(Z38-$N38)^2/2</f>
        <v>11.06164559999997</v>
      </c>
      <c r="AA41" s="14">
        <f t="shared" ref="AA41" si="232">$H38+$H40*(AA38-$N38)-$K40*(AA38-$N38)^2/2</f>
        <v>42.971938399999935</v>
      </c>
      <c r="AB41" s="14">
        <f t="shared" ref="AB41" si="233">$H38+$H40*(AB38-$N38)-$K40*(AB38-$N38)^2/2</f>
        <v>74.405087199999855</v>
      </c>
      <c r="AC41" s="14">
        <f t="shared" ref="AC41" si="234">$H38+$H40*(AC38-$N38)-$K40*(AC38-$N38)^2/2</f>
        <v>105.36109200000001</v>
      </c>
      <c r="AD41" s="14">
        <f t="shared" ref="AD41" si="235">$H38+$H40*(AD38-$N38)-$K40*(AD38-$N38)^2/2</f>
        <v>135.83995280000005</v>
      </c>
      <c r="AE41" s="14">
        <f t="shared" ref="AE41" si="236">$H38+$H40*(AE38-$N38)-$K40*(AE38-$N38)^2/2</f>
        <v>165.84166959999993</v>
      </c>
      <c r="AF41" s="14">
        <f t="shared" ref="AF41" si="237">$H38+$H40*(AF38-$N38)-$K40*(AF38-$N38)^2/2</f>
        <v>195.36624239999998</v>
      </c>
      <c r="AG41" s="14">
        <f t="shared" ref="AG41" si="238">$H38+$H40*(AG38-$N38)-$K40*(AG38-$N38)^2/2</f>
        <v>224.41367120000004</v>
      </c>
      <c r="AH41" s="14">
        <f t="shared" ref="AH41" si="239">$H38+$H40*(AH38-$N38)-$K40*(AH38-$N38)^2/2</f>
        <v>252.98395599999992</v>
      </c>
      <c r="AI41" s="14">
        <f t="shared" ref="AI41" si="240">$H38+$H40*(AI38-$N38)-$K40*(AI38-$N38)^2/2</f>
        <v>281.07709679999999</v>
      </c>
      <c r="AJ41" s="14">
        <f t="shared" ref="AJ41" si="241">$H38+$H40*(AJ38-$N38)-$K40*(AJ38-$N38)^2/2</f>
        <v>308.69309360000011</v>
      </c>
      <c r="AK41" s="14">
        <f t="shared" ref="AK41" si="242">$H38+$H40*(AK38-$N38)-$K40*(AK38-$N38)^2/2</f>
        <v>331.53327339999998</v>
      </c>
      <c r="AL41" s="18">
        <f t="shared" ref="AL41" si="243">$H38+$H40*(AL38-$N38)-$K40*(AL38-$N38)^2/2</f>
        <v>332.39398</v>
      </c>
      <c r="AM41" s="14">
        <f t="shared" ref="AM41" si="244">$H38+$H40*(AM38-$N38)-$K40*(AM38-$N38)^2/2</f>
        <v>388.67822000000012</v>
      </c>
    </row>
    <row r="44" spans="1:39" x14ac:dyDescent="0.25">
      <c r="A44" t="s">
        <v>44</v>
      </c>
    </row>
    <row r="46" spans="1:39" x14ac:dyDescent="0.25">
      <c r="C46" s="23">
        <v>6</v>
      </c>
      <c r="D46" s="8">
        <v>13</v>
      </c>
      <c r="E46" s="23">
        <v>13</v>
      </c>
      <c r="F46" s="8">
        <v>20</v>
      </c>
      <c r="G46" s="8"/>
      <c r="H46" s="8"/>
      <c r="I46" s="8"/>
      <c r="J46" s="8"/>
    </row>
    <row r="47" spans="1:39" x14ac:dyDescent="0.25">
      <c r="A47" s="1">
        <v>1</v>
      </c>
      <c r="B47" s="32" t="s">
        <v>45</v>
      </c>
      <c r="C47" s="1">
        <v>-65.111000000000004</v>
      </c>
      <c r="D47" s="32">
        <v>-60.790999999999997</v>
      </c>
      <c r="E47" s="1">
        <v>-17.184000000000001</v>
      </c>
      <c r="F47" s="1">
        <v>-27.821000000000002</v>
      </c>
      <c r="G47" s="8"/>
      <c r="H47" s="8"/>
      <c r="I47" s="8"/>
      <c r="J47" s="8"/>
    </row>
    <row r="48" spans="1:39" x14ac:dyDescent="0.25">
      <c r="A48" s="1">
        <v>2</v>
      </c>
      <c r="B48" s="32" t="s">
        <v>46</v>
      </c>
      <c r="C48" s="1">
        <v>-41.521999999999998</v>
      </c>
      <c r="D48" s="32">
        <v>-38.735999999999997</v>
      </c>
      <c r="E48" s="1">
        <v>-12.311</v>
      </c>
      <c r="F48" s="1">
        <v>-17.91</v>
      </c>
      <c r="G48" s="8"/>
      <c r="H48" s="8"/>
      <c r="I48" s="8"/>
      <c r="J48" s="8"/>
    </row>
    <row r="49" spans="1:85" x14ac:dyDescent="0.25">
      <c r="A49" s="1">
        <v>3</v>
      </c>
      <c r="B49" s="32" t="s">
        <v>47</v>
      </c>
      <c r="C49" s="1">
        <v>5.0209999999999999</v>
      </c>
      <c r="D49" s="32">
        <v>-4.5289999999999999</v>
      </c>
      <c r="E49" s="1">
        <v>4.6310000000000002</v>
      </c>
      <c r="F49" s="1">
        <v>-5.1820000000000004</v>
      </c>
      <c r="G49" s="8"/>
      <c r="H49" s="8"/>
      <c r="I49" s="8"/>
      <c r="J49" s="8"/>
    </row>
    <row r="50" spans="1:85" x14ac:dyDescent="0.25">
      <c r="A50" s="1">
        <v>4</v>
      </c>
      <c r="B50" s="32" t="s">
        <v>48</v>
      </c>
      <c r="C50" s="1">
        <v>66.563000000000002</v>
      </c>
      <c r="D50" s="32">
        <v>-60.207000000000001</v>
      </c>
      <c r="E50" s="1">
        <v>60.819000000000003</v>
      </c>
      <c r="F50" s="1">
        <v>-68.049000000000007</v>
      </c>
      <c r="G50" s="8"/>
      <c r="H50" s="8"/>
      <c r="I50" s="8"/>
      <c r="J50" s="8"/>
    </row>
    <row r="51" spans="1:85" x14ac:dyDescent="0.25">
      <c r="A51" s="1">
        <v>5</v>
      </c>
      <c r="B51" s="32" t="s">
        <v>49</v>
      </c>
      <c r="C51" s="1">
        <v>5.5670000000000002</v>
      </c>
      <c r="D51" s="32">
        <v>-5.048</v>
      </c>
      <c r="E51" s="1">
        <v>5.0430000000000001</v>
      </c>
      <c r="F51" s="1">
        <v>-5.641</v>
      </c>
      <c r="G51" s="8"/>
      <c r="H51" s="258" t="s">
        <v>81</v>
      </c>
      <c r="I51" s="258"/>
      <c r="J51" s="258"/>
      <c r="K51" s="258"/>
      <c r="L51" s="258"/>
      <c r="M51" s="258"/>
      <c r="N51" s="258"/>
      <c r="O51" s="258"/>
      <c r="P51" s="258"/>
      <c r="Q51" s="276" t="s">
        <v>89</v>
      </c>
      <c r="R51" s="277"/>
      <c r="S51" s="277"/>
      <c r="T51" s="278"/>
      <c r="U51" s="279" t="s">
        <v>90</v>
      </c>
      <c r="V51" s="280"/>
      <c r="W51" s="280"/>
      <c r="X51" s="280"/>
      <c r="Y51" s="281"/>
      <c r="Z51" s="270" t="s">
        <v>93</v>
      </c>
      <c r="AA51" s="271"/>
      <c r="AB51" s="271"/>
      <c r="AC51" s="271"/>
      <c r="AD51" s="271"/>
      <c r="AE51" s="271"/>
      <c r="AF51" s="271"/>
      <c r="AG51" s="272"/>
      <c r="AH51" s="286" t="s">
        <v>130</v>
      </c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40" t="s">
        <v>203</v>
      </c>
      <c r="BQ51" s="240"/>
      <c r="BR51" s="240"/>
      <c r="BS51" s="240"/>
      <c r="BT51" s="240"/>
      <c r="BU51" s="247" t="s">
        <v>221</v>
      </c>
      <c r="BV51" s="247"/>
      <c r="BW51" s="247"/>
      <c r="BX51" s="247" t="s">
        <v>222</v>
      </c>
      <c r="BY51" s="247"/>
      <c r="BZ51" s="247"/>
      <c r="CA51" s="186"/>
    </row>
    <row r="52" spans="1:85" ht="18.75" x14ac:dyDescent="0.35">
      <c r="A52" s="1">
        <v>6</v>
      </c>
      <c r="B52" s="32" t="s">
        <v>50</v>
      </c>
      <c r="C52" s="1">
        <v>8.9990000000000006</v>
      </c>
      <c r="D52" s="32">
        <v>-8.16</v>
      </c>
      <c r="E52" s="1">
        <v>8.1470000000000002</v>
      </c>
      <c r="F52" s="1">
        <v>-9.1140000000000008</v>
      </c>
      <c r="G52" s="8"/>
      <c r="H52" s="65" t="s">
        <v>86</v>
      </c>
      <c r="I52" s="65" t="s">
        <v>84</v>
      </c>
      <c r="J52" s="65" t="s">
        <v>85</v>
      </c>
      <c r="K52" s="65" t="s">
        <v>83</v>
      </c>
      <c r="L52" s="65" t="s">
        <v>128</v>
      </c>
      <c r="M52" s="148" t="s">
        <v>129</v>
      </c>
      <c r="N52" s="65" t="s">
        <v>87</v>
      </c>
      <c r="O52" s="65" t="s">
        <v>128</v>
      </c>
      <c r="P52" s="148" t="s">
        <v>129</v>
      </c>
      <c r="Q52" s="139" t="s">
        <v>86</v>
      </c>
      <c r="R52" s="139" t="s">
        <v>55</v>
      </c>
      <c r="S52" s="139" t="s">
        <v>56</v>
      </c>
      <c r="T52" s="139" t="s">
        <v>79</v>
      </c>
      <c r="U52" s="139" t="s">
        <v>86</v>
      </c>
      <c r="V52" s="240" t="s">
        <v>91</v>
      </c>
      <c r="W52" s="240"/>
      <c r="X52" s="240" t="s">
        <v>92</v>
      </c>
      <c r="Y52" s="240"/>
      <c r="Z52" s="263" t="s">
        <v>94</v>
      </c>
      <c r="AA52" s="263"/>
      <c r="AB52" s="263" t="s">
        <v>97</v>
      </c>
      <c r="AC52" s="263"/>
      <c r="AD52" s="263" t="s">
        <v>98</v>
      </c>
      <c r="AE52" s="263"/>
      <c r="AF52" s="324" t="s">
        <v>99</v>
      </c>
      <c r="AG52" s="262"/>
      <c r="AH52" s="157" t="s">
        <v>131</v>
      </c>
      <c r="AI52" s="157" t="s">
        <v>132</v>
      </c>
      <c r="AJ52" s="157" t="s">
        <v>133</v>
      </c>
      <c r="AK52" s="157" t="s">
        <v>134</v>
      </c>
      <c r="AL52" s="157" t="s">
        <v>135</v>
      </c>
      <c r="AM52" s="157" t="s">
        <v>136</v>
      </c>
      <c r="AN52" s="157" t="s">
        <v>137</v>
      </c>
      <c r="AO52" s="157" t="s">
        <v>138</v>
      </c>
      <c r="AP52" s="157" t="s">
        <v>139</v>
      </c>
      <c r="AQ52" s="158" t="s">
        <v>140</v>
      </c>
      <c r="AR52" s="157" t="s">
        <v>141</v>
      </c>
      <c r="AS52" s="157" t="s">
        <v>142</v>
      </c>
      <c r="AT52" s="159" t="s">
        <v>131</v>
      </c>
      <c r="AU52" s="157" t="s">
        <v>132</v>
      </c>
      <c r="AV52" s="157" t="s">
        <v>133</v>
      </c>
      <c r="AW52" s="157" t="s">
        <v>134</v>
      </c>
      <c r="AX52" s="157" t="s">
        <v>42</v>
      </c>
      <c r="AY52" s="157" t="s">
        <v>136</v>
      </c>
      <c r="AZ52" s="157" t="s">
        <v>137</v>
      </c>
      <c r="BA52" s="157" t="s">
        <v>138</v>
      </c>
      <c r="BB52" s="157" t="s">
        <v>139</v>
      </c>
      <c r="BC52" s="158" t="s">
        <v>140</v>
      </c>
      <c r="BD52" s="157" t="s">
        <v>143</v>
      </c>
      <c r="BE52" s="157" t="s">
        <v>144</v>
      </c>
      <c r="BF52" s="205" t="s">
        <v>145</v>
      </c>
      <c r="BG52" s="205" t="s">
        <v>188</v>
      </c>
      <c r="BH52" s="205" t="s">
        <v>186</v>
      </c>
      <c r="BI52" s="205" t="s">
        <v>146</v>
      </c>
      <c r="BJ52" s="205" t="s">
        <v>147</v>
      </c>
      <c r="BK52" s="205" t="s">
        <v>148</v>
      </c>
      <c r="BL52" s="205" t="s">
        <v>189</v>
      </c>
      <c r="BM52" s="210" t="s">
        <v>199</v>
      </c>
      <c r="BN52" s="210" t="s">
        <v>200</v>
      </c>
      <c r="BO52" s="210" t="s">
        <v>201</v>
      </c>
      <c r="BP52" s="219" t="s">
        <v>207</v>
      </c>
      <c r="BQ52" s="220" t="s">
        <v>208</v>
      </c>
      <c r="BR52" s="219" t="s">
        <v>204</v>
      </c>
      <c r="BS52" s="219" t="s">
        <v>205</v>
      </c>
      <c r="BT52" s="219" t="s">
        <v>206</v>
      </c>
      <c r="BU52" s="247"/>
      <c r="BV52" s="247"/>
      <c r="BW52" s="247"/>
      <c r="BX52" s="247"/>
      <c r="BY52" s="247"/>
      <c r="BZ52" s="247"/>
      <c r="CA52" s="219" t="s">
        <v>224</v>
      </c>
    </row>
    <row r="53" spans="1:85" ht="16.5" x14ac:dyDescent="0.35">
      <c r="B53" s="32" t="s">
        <v>33</v>
      </c>
      <c r="C53" s="35">
        <f>(ABS(C49)+ABS(C51))*SIGN(C49)</f>
        <v>10.588000000000001</v>
      </c>
      <c r="D53" s="37">
        <f t="shared" ref="D53:F54" si="245">(ABS(D49)+ABS(D51))*SIGN(D49)</f>
        <v>-9.577</v>
      </c>
      <c r="E53" s="35">
        <f t="shared" si="245"/>
        <v>9.6739999999999995</v>
      </c>
      <c r="F53" s="35">
        <f t="shared" si="245"/>
        <v>-10.823</v>
      </c>
      <c r="G53" s="35"/>
      <c r="H53" s="136">
        <v>6</v>
      </c>
      <c r="I53" s="63">
        <f>C57</f>
        <v>-120.2604</v>
      </c>
      <c r="J53" s="63">
        <f>C58</f>
        <v>-97.850340000000003</v>
      </c>
      <c r="K53" s="63">
        <f>$M$154</f>
        <v>163.57030585688887</v>
      </c>
      <c r="L53" s="140" t="str">
        <f>IF(ABS(I53)&lt;=K53,"VERIFICA","NON VERIFICA")</f>
        <v>VERIFICA</v>
      </c>
      <c r="M53" s="140" t="str">
        <f>IF(ABS(J53)&lt;=K53,"VERIFICA","NON VERIFICA")</f>
        <v>VERIFICA</v>
      </c>
      <c r="N53" s="63">
        <f>$M$155</f>
        <v>217.09243869908687</v>
      </c>
      <c r="O53" s="99" t="str">
        <f>IF(ABS(I53)&lt;=N53,"VERIFICA","NON VERIFICA")</f>
        <v>VERIFICA</v>
      </c>
      <c r="P53" s="99" t="str">
        <f>IF(ABS(J53)&lt;=N53,"VERIFICA","NON VERIFICA")</f>
        <v>VERIFICA</v>
      </c>
      <c r="Q53" s="136">
        <v>6</v>
      </c>
      <c r="R53" s="141">
        <f>C61</f>
        <v>6.0402115579061988</v>
      </c>
      <c r="S53" s="141">
        <f>C62</f>
        <v>2.6520010716168452</v>
      </c>
      <c r="T53" s="268">
        <f>C63</f>
        <v>3.1043991352990341</v>
      </c>
      <c r="U53" s="136">
        <v>6</v>
      </c>
      <c r="V53" s="141">
        <f>3*fi!$B$6</f>
        <v>6.0288000000000004</v>
      </c>
      <c r="W53" s="75" t="s">
        <v>95</v>
      </c>
      <c r="X53" s="141">
        <f>2*fi!$B$6+1*fi!$B$8</f>
        <v>7.1592000000000002</v>
      </c>
      <c r="Y53" s="73" t="s">
        <v>101</v>
      </c>
      <c r="Z53" s="141">
        <f>30*50*1.4/450</f>
        <v>4.666666666666667</v>
      </c>
      <c r="AA53" s="141" t="s">
        <v>96</v>
      </c>
      <c r="AB53" s="141">
        <f>X53+30*50*(3.5/450)</f>
        <v>18.825866666666666</v>
      </c>
      <c r="AC53" s="141" t="s">
        <v>96</v>
      </c>
      <c r="AD53" s="263" t="str">
        <f>IF((25*V53)/100&lt;=X53,"VERIFICA","NON VERIFICA")</f>
        <v>VERIFICA</v>
      </c>
      <c r="AE53" s="263"/>
      <c r="AF53" s="324" t="str">
        <f>IF((50*V53)/100&lt;=X53,"VERIFICA","NON VERIFICA")</f>
        <v>VERIFICA</v>
      </c>
      <c r="AG53" s="262"/>
      <c r="AH53" s="74">
        <f>(V53*100*391.3)/(30*10*($E$157)*10*14.17)</f>
        <v>0.12064012764260072</v>
      </c>
      <c r="AI53" s="74">
        <f>X53/V53</f>
        <v>1.1875</v>
      </c>
      <c r="AJ53" s="74">
        <f>0.0035*AI53/0.00196</f>
        <v>2.1205357142857144</v>
      </c>
      <c r="AK53" s="177">
        <v>0.81</v>
      </c>
      <c r="AL53" s="178">
        <f>(AH53/(2*AK53))*((1-AJ53)+SQRT((1-AJ53)^2+(4*AK53*AJ53*0.04)/(AH53*(0.5-0.04))))*(0.5-0.04)</f>
        <v>4.6965318363025303E-2</v>
      </c>
      <c r="AM53" s="179">
        <f>(AL53-0.04)*0.0035/AL53</f>
        <v>5.1907695125476402E-4</v>
      </c>
      <c r="AN53" s="179">
        <v>1.9599999999999999E-3</v>
      </c>
      <c r="AO53" s="177" t="str">
        <f>IF(AM53&lt;AN53, "VERIFICA","NON VERIFICA")</f>
        <v>VERIFICA</v>
      </c>
      <c r="AP53" s="177">
        <v>0.41599999999999998</v>
      </c>
      <c r="AQ53" s="74">
        <f>(AL53-0.04)*0.0035/(AL53*0.00196)</f>
        <v>0.26483517921161431</v>
      </c>
      <c r="AR53" s="74">
        <f>(V53*100*0.9*391.3*($E$157)*10)*10^-6</f>
        <v>97.665474816</v>
      </c>
      <c r="AS53" s="74">
        <f>((V53*100*(($E$157)*10-AP53*AL53*1000)+AQ53*X53*100*(AP53*AL53*1000-0.04*1000))*391.3)*10^-6</f>
        <v>102.39002149243987</v>
      </c>
      <c r="AT53" s="74">
        <f>(X53*100*391.3)/(30*10*($E$157)*10*14.17)</f>
        <v>0.14326015157558838</v>
      </c>
      <c r="AU53" s="74">
        <f>V53/X53</f>
        <v>0.8421052631578948</v>
      </c>
      <c r="AV53" s="74">
        <f>0.0035*AU53/0.00196</f>
        <v>1.5037593984962407</v>
      </c>
      <c r="AW53" s="177">
        <v>0.81</v>
      </c>
      <c r="AX53" s="74">
        <f t="shared" ref="AX53:AX54" si="246">(AT53/(2*AW53))*((1-AV53)+SQRT((1-AV53)^2+(4*AW53*AV53*0.04)/(AT53*(0.46))))*(0.46)</f>
        <v>5.2402296789752299E-2</v>
      </c>
      <c r="AY53" s="179">
        <f>(AX53-0.04)*0.0035/AX53</f>
        <v>8.2836137771392199E-4</v>
      </c>
      <c r="AZ53" s="179">
        <v>1.9599999999999999E-3</v>
      </c>
      <c r="BA53" s="177" t="str">
        <f>IF(AY53&lt;AZ53, "VERIFICA","NON VERIFICA")</f>
        <v>VERIFICA</v>
      </c>
      <c r="BB53" s="177">
        <v>0.41599999999999998</v>
      </c>
      <c r="BC53" s="74">
        <f>(AX53-0.04)*0.0035/(AX53*0.00196)</f>
        <v>0.42263335597649082</v>
      </c>
      <c r="BD53" s="74">
        <f t="shared" ref="BD53:BD54" si="247">(X53*100*0.9*391.3*($E$157)*10)*10^-6</f>
        <v>115.97775134400003</v>
      </c>
      <c r="BE53" s="74">
        <f t="shared" ref="BE53:BE54" si="248">((X53*100*(($E$157)*10-BB53*AX53*1000)+BC53*V53*100*(BB53*AX53*1000-0.04*1000))*391.3)*10^-6</f>
        <v>120.9426644348486</v>
      </c>
      <c r="BF53" s="337">
        <f>K4</f>
        <v>18.2</v>
      </c>
      <c r="BG53" s="194">
        <f t="shared" ref="BG53:BG56" si="249">BE53</f>
        <v>120.9426644348486</v>
      </c>
      <c r="BH53" s="74">
        <f t="shared" ref="BH53:BH56" si="250">AS53</f>
        <v>102.39002149243987</v>
      </c>
      <c r="BI53" s="325">
        <f>(BF53*$AR$2/2)+(BH53+ABS(BG54))/$AR$2</f>
        <v>86.342877269989529</v>
      </c>
      <c r="BJ53" s="325">
        <f>(BF53*$AR$2/2)+(ABS(BG53)+BH54)/$AR$2</f>
        <v>90.208011216324678</v>
      </c>
      <c r="BK53" s="325">
        <f>MAX(ABS(F4),ABS(F5))</f>
        <v>77.75</v>
      </c>
      <c r="BL53" s="327">
        <f>MAX(BI53,BJ53,BK53)</f>
        <v>90.208011216324678</v>
      </c>
      <c r="BM53" s="285">
        <f>BL53*10/(0.9*(0.46)*391.3*2)</f>
        <v>2.7842288129227568</v>
      </c>
      <c r="BN53" s="287">
        <v>8</v>
      </c>
      <c r="BO53" s="285">
        <f>fi!$B$2</f>
        <v>0.50240000000000007</v>
      </c>
      <c r="BP53" s="247">
        <f>0.46/4</f>
        <v>0.115</v>
      </c>
      <c r="BQ53" s="247">
        <f>0.225</f>
        <v>0.22500000000000001</v>
      </c>
      <c r="BR53" s="247">
        <f>8*0.016</f>
        <v>0.128</v>
      </c>
      <c r="BS53" s="247">
        <f>24*0.008</f>
        <v>0.192</v>
      </c>
      <c r="BT53" s="247">
        <f>MIN(BP53:BS53)</f>
        <v>0.115</v>
      </c>
      <c r="BU53" s="240" t="str">
        <f>IF(BL53&lt;=$M$156,"VERIFICA","NON VERIFICA")</f>
        <v>VERIFICA</v>
      </c>
      <c r="BV53" s="240"/>
      <c r="BW53" s="240"/>
      <c r="BX53" s="240" t="str">
        <f>IF(BL53&lt;=$S$159,"VERIFICA","NON VERIFICA")</f>
        <v>VERIFICA</v>
      </c>
      <c r="BY53" s="240"/>
      <c r="BZ53" s="240"/>
      <c r="CA53" s="318">
        <v>20</v>
      </c>
    </row>
    <row r="54" spans="1:85" ht="16.5" x14ac:dyDescent="0.35">
      <c r="B54" s="32" t="s">
        <v>34</v>
      </c>
      <c r="C54" s="35">
        <f>(ABS(C50)+ABS(C52))*SIGN(C50)</f>
        <v>75.561999999999998</v>
      </c>
      <c r="D54" s="37">
        <f t="shared" si="245"/>
        <v>-68.367000000000004</v>
      </c>
      <c r="E54" s="35">
        <f t="shared" si="245"/>
        <v>68.966000000000008</v>
      </c>
      <c r="F54" s="35">
        <f t="shared" si="245"/>
        <v>-77.163000000000011</v>
      </c>
      <c r="G54" s="35"/>
      <c r="H54" s="136">
        <v>13</v>
      </c>
      <c r="I54" s="63">
        <f>D56</f>
        <v>-109.9761</v>
      </c>
      <c r="J54" s="63">
        <f>D58</f>
        <v>-87.877420000000029</v>
      </c>
      <c r="K54" s="63">
        <f t="shared" ref="K54:K56" si="251">$M$154</f>
        <v>163.57030585688887</v>
      </c>
      <c r="L54" s="140" t="str">
        <f>IF(ABS(I54)&lt;=K54,"VERIFICA","NON VERIFICA")</f>
        <v>VERIFICA</v>
      </c>
      <c r="M54" s="140" t="str">
        <f t="shared" ref="M54:M56" si="252">IF(ABS(J54)&lt;=K54,"VERIFICA","NON VERIFICA")</f>
        <v>VERIFICA</v>
      </c>
      <c r="N54" s="63">
        <f t="shared" ref="N54:N56" si="253">$M$155</f>
        <v>217.09243869908687</v>
      </c>
      <c r="O54" s="99" t="str">
        <f>IF(ABS(I54)&lt;=N54,"VERIFICA","NON VERIFICA")</f>
        <v>VERIFICA</v>
      </c>
      <c r="P54" s="99" t="str">
        <f t="shared" ref="P54:P55" si="254">IF(ABS(J54)&lt;=N54,"VERIFICA","NON VERIFICA")</f>
        <v>VERIFICA</v>
      </c>
      <c r="Q54" s="136">
        <v>13</v>
      </c>
      <c r="R54" s="141">
        <f>D61</f>
        <v>5.4245923720140121</v>
      </c>
      <c r="S54" s="141">
        <f>D62</f>
        <v>2.3421630610710475</v>
      </c>
      <c r="T54" s="268"/>
      <c r="U54" s="136">
        <v>13</v>
      </c>
      <c r="V54" s="141">
        <f>3*fi!$B$6</f>
        <v>6.0288000000000004</v>
      </c>
      <c r="W54" s="75" t="s">
        <v>95</v>
      </c>
      <c r="X54" s="141">
        <f>3*fi!$B$6</f>
        <v>6.0288000000000004</v>
      </c>
      <c r="Y54" s="75" t="s">
        <v>95</v>
      </c>
      <c r="Z54" s="141">
        <f t="shared" ref="Z54:Z56" si="255">30*50*1.4/450</f>
        <v>4.666666666666667</v>
      </c>
      <c r="AA54" s="141" t="s">
        <v>96</v>
      </c>
      <c r="AB54" s="141">
        <f>X54+30*50*(3.5/450)</f>
        <v>17.695466666666668</v>
      </c>
      <c r="AC54" s="141" t="s">
        <v>96</v>
      </c>
      <c r="AD54" s="263" t="str">
        <f>IF((25*V54)/100&lt;=X54,"VERIFICA","NON VERIFICA")</f>
        <v>VERIFICA</v>
      </c>
      <c r="AE54" s="263"/>
      <c r="AF54" s="295" t="str">
        <f>IF((50*V54)/100&lt;=X54,"VERIFICA","NON VERIFICA")</f>
        <v>VERIFICA</v>
      </c>
      <c r="AG54" s="315"/>
      <c r="AH54" s="74">
        <f t="shared" ref="AH54:AH56" si="256">(V54*100*391.3)/(30*10*($E$157)*10*14.17)</f>
        <v>0.12064012764260072</v>
      </c>
      <c r="AI54" s="74">
        <f t="shared" ref="AI54:AI56" si="257">X54/V54</f>
        <v>1</v>
      </c>
      <c r="AJ54" s="74">
        <f t="shared" ref="AJ54:AJ55" si="258">0.0035*AI54/0.00196</f>
        <v>1.7857142857142858</v>
      </c>
      <c r="AK54" s="177">
        <v>0.81</v>
      </c>
      <c r="AL54" s="178">
        <f t="shared" ref="AL54:AL56" si="259">(AH54/(2*AK54))*((1-AJ54)+SQRT((1-AJ54)^2+(4*AK54*AJ54*0.04)/(AH54*(0.5-0.04))))*(0.5-0.04)</f>
        <v>4.8038848927687922E-2</v>
      </c>
      <c r="AM54" s="179">
        <f t="shared" ref="AM54:AM56" si="260">(AL54-0.04)*0.0035/AL54</f>
        <v>5.8569203623634548E-4</v>
      </c>
      <c r="AN54" s="179">
        <v>1.9599999999999999E-3</v>
      </c>
      <c r="AO54" s="177" t="str">
        <f t="shared" ref="AO54:AO56" si="261">IF(AM54&lt;AN54, "VERIFICA","NON VERIFICA")</f>
        <v>VERIFICA</v>
      </c>
      <c r="AP54" s="177">
        <v>0.41599999999999998</v>
      </c>
      <c r="AQ54" s="74">
        <f>(AL54-0.04)*0.0035/(AL54*0.00196)</f>
        <v>0.29882246746752322</v>
      </c>
      <c r="AR54" s="74">
        <f t="shared" ref="AR54:AR56" si="262">(V54*100*0.9*391.3*($E$157)*10)*10^-6</f>
        <v>97.665474816</v>
      </c>
      <c r="AS54" s="74">
        <f t="shared" ref="AS54:AS56" si="263">((V54*100*(($E$157)*10-AP54*AL54*1000)+AQ54*X54*100*(AP54*AL54*1000-0.04*1000))*391.3)*10^-6</f>
        <v>102.39178940350988</v>
      </c>
      <c r="AT54" s="74">
        <f>(X54*100*391.3)/(30*10*($E$157)*10*14.17)</f>
        <v>0.12064012764260072</v>
      </c>
      <c r="AU54" s="74">
        <f t="shared" ref="AU54:AU56" si="264">V54/X54</f>
        <v>1</v>
      </c>
      <c r="AV54" s="74">
        <f t="shared" ref="AV54:AV56" si="265">0.0035*AU54/0.00196</f>
        <v>1.7857142857142858</v>
      </c>
      <c r="AW54" s="177">
        <v>0.81</v>
      </c>
      <c r="AX54" s="74">
        <f t="shared" si="246"/>
        <v>4.8038848927687922E-2</v>
      </c>
      <c r="AY54" s="179">
        <f t="shared" ref="AY54:AY56" si="266">(AX54-0.04)*0.0035/AX54</f>
        <v>5.8569203623634548E-4</v>
      </c>
      <c r="AZ54" s="179">
        <v>1.9599999999999999E-3</v>
      </c>
      <c r="BA54" s="177" t="str">
        <f t="shared" ref="BA54:BA56" si="267">IF(AY54&lt;AZ54, "VERIFICA","NON VERIFICA")</f>
        <v>VERIFICA</v>
      </c>
      <c r="BB54" s="177">
        <v>0.41599999999999998</v>
      </c>
      <c r="BC54" s="74">
        <f t="shared" ref="BC54:BC56" si="268">(AX54-0.04)*0.0035/(AX54*0.00196)</f>
        <v>0.29882246746752322</v>
      </c>
      <c r="BD54" s="74">
        <f t="shared" si="247"/>
        <v>97.665474816</v>
      </c>
      <c r="BE54" s="74">
        <f t="shared" si="248"/>
        <v>102.39178940350988</v>
      </c>
      <c r="BF54" s="338"/>
      <c r="BG54" s="194">
        <f t="shared" si="249"/>
        <v>102.39178940350988</v>
      </c>
      <c r="BH54" s="74">
        <f t="shared" si="250"/>
        <v>102.39178940350988</v>
      </c>
      <c r="BI54" s="326"/>
      <c r="BJ54" s="326"/>
      <c r="BK54" s="326"/>
      <c r="BL54" s="327"/>
      <c r="BM54" s="285"/>
      <c r="BN54" s="287"/>
      <c r="BO54" s="285"/>
      <c r="BP54" s="247"/>
      <c r="BQ54" s="247"/>
      <c r="BR54" s="247"/>
      <c r="BS54" s="247"/>
      <c r="BT54" s="247"/>
      <c r="BU54" s="240" t="str">
        <f>IF(BL54&lt;=$M$156,"VERIFICA","NON VERIFICA")</f>
        <v>VERIFICA</v>
      </c>
      <c r="BV54" s="240"/>
      <c r="BW54" s="240"/>
      <c r="BX54" s="240" t="str">
        <f t="shared" ref="BX54:BX56" si="269">IF(BL54&lt;=$S$159,"VERIFICA","NON VERIFICA")</f>
        <v>VERIFICA</v>
      </c>
      <c r="BY54" s="240"/>
      <c r="BZ54" s="240"/>
      <c r="CA54" s="318"/>
    </row>
    <row r="55" spans="1:85" ht="16.5" x14ac:dyDescent="0.35">
      <c r="B55" s="32" t="s">
        <v>75</v>
      </c>
      <c r="C55" s="35">
        <f>(ABS(C54)+0.3*ABS(C53))*SIGN(C54)</f>
        <v>78.738399999999999</v>
      </c>
      <c r="D55" s="37">
        <f>(ABS(D54)+0.3*ABS(D53))*SIGN(D54)</f>
        <v>-71.240099999999998</v>
      </c>
      <c r="E55" s="35">
        <f>(ABS(E54)+0.3*ABS(E53))*SIGN(E54)</f>
        <v>71.868200000000002</v>
      </c>
      <c r="F55" s="35">
        <f>(ABS(F54)+0.3*ABS(F53))*SIGN(F54)</f>
        <v>-80.409900000000007</v>
      </c>
      <c r="G55" s="35"/>
      <c r="H55" s="137">
        <v>13</v>
      </c>
      <c r="I55" s="138">
        <f>E57</f>
        <v>-84.179200000000009</v>
      </c>
      <c r="J55" s="138">
        <f>E58</f>
        <v>-69.536410000000018</v>
      </c>
      <c r="K55" s="63">
        <f t="shared" si="251"/>
        <v>163.57030585688887</v>
      </c>
      <c r="L55" s="140" t="str">
        <f>IF(ABS(I55)&lt;=K55,"VERIFICA","NON VERIFICA")</f>
        <v>VERIFICA</v>
      </c>
      <c r="M55" s="140" t="str">
        <f t="shared" si="252"/>
        <v>VERIFICA</v>
      </c>
      <c r="N55" s="63">
        <f t="shared" si="253"/>
        <v>217.09243869908687</v>
      </c>
      <c r="O55" s="99" t="str">
        <f>IF(ABS(I55)&lt;=N55,"VERIFICA","NON VERIFICA")</f>
        <v>VERIFICA</v>
      </c>
      <c r="P55" s="99" t="str">
        <f t="shared" si="254"/>
        <v>VERIFICA</v>
      </c>
      <c r="Q55" s="137">
        <v>13</v>
      </c>
      <c r="R55" s="68">
        <f>E61</f>
        <v>4.2924186811952243</v>
      </c>
      <c r="S55" s="68">
        <f>E62</f>
        <v>3.380272743771227</v>
      </c>
      <c r="T55" s="254">
        <f>E63</f>
        <v>3.6063190825577078</v>
      </c>
      <c r="U55" s="137">
        <v>13</v>
      </c>
      <c r="V55" s="141">
        <f>3*fi!$B$6</f>
        <v>6.0288000000000004</v>
      </c>
      <c r="W55" s="75" t="s">
        <v>95</v>
      </c>
      <c r="X55" s="141">
        <f>3*fi!$B$6</f>
        <v>6.0288000000000004</v>
      </c>
      <c r="Y55" s="75" t="s">
        <v>95</v>
      </c>
      <c r="Z55" s="141">
        <f t="shared" si="255"/>
        <v>4.666666666666667</v>
      </c>
      <c r="AA55" s="141" t="s">
        <v>96</v>
      </c>
      <c r="AB55" s="141">
        <f>X55+30*50*(3.5/450)</f>
        <v>17.695466666666668</v>
      </c>
      <c r="AC55" s="141" t="s">
        <v>96</v>
      </c>
      <c r="AD55" s="263" t="str">
        <f>IF((25*V55)/100&lt;=X55,"VERIFICA","NON VERIFICA")</f>
        <v>VERIFICA</v>
      </c>
      <c r="AE55" s="263"/>
      <c r="AF55" s="295" t="str">
        <f>IF((50*V55)/100&lt;=X55,"VERIFICA","NON VERIFICA")</f>
        <v>VERIFICA</v>
      </c>
      <c r="AG55" s="315"/>
      <c r="AH55" s="74">
        <f t="shared" si="256"/>
        <v>0.12064012764260072</v>
      </c>
      <c r="AI55" s="74">
        <f t="shared" si="257"/>
        <v>1</v>
      </c>
      <c r="AJ55" s="74">
        <f t="shared" si="258"/>
        <v>1.7857142857142858</v>
      </c>
      <c r="AK55" s="177">
        <v>0.81</v>
      </c>
      <c r="AL55" s="178">
        <f t="shared" si="259"/>
        <v>4.8038848927687922E-2</v>
      </c>
      <c r="AM55" s="179">
        <f t="shared" si="260"/>
        <v>5.8569203623634548E-4</v>
      </c>
      <c r="AN55" s="179">
        <v>1.9599999999999999E-3</v>
      </c>
      <c r="AO55" s="177" t="str">
        <f t="shared" si="261"/>
        <v>VERIFICA</v>
      </c>
      <c r="AP55" s="177">
        <v>0.41599999999999998</v>
      </c>
      <c r="AQ55" s="74">
        <f>(AL55-0.04)*0.0035/(AL55*0.00196)</f>
        <v>0.29882246746752322</v>
      </c>
      <c r="AR55" s="74">
        <f t="shared" si="262"/>
        <v>97.665474816</v>
      </c>
      <c r="AS55" s="74">
        <f t="shared" si="263"/>
        <v>102.39178940350988</v>
      </c>
      <c r="AT55" s="74">
        <f>(X55*100*391.3)/(30*10*($E$157)*10*14.17)</f>
        <v>0.12064012764260072</v>
      </c>
      <c r="AU55" s="74">
        <f t="shared" si="264"/>
        <v>1</v>
      </c>
      <c r="AV55" s="74">
        <f t="shared" si="265"/>
        <v>1.7857142857142858</v>
      </c>
      <c r="AW55" s="177">
        <v>0.81</v>
      </c>
      <c r="AX55" s="74">
        <f>(AT55/(2*AW55))*((1-AV55)+SQRT((1-AV55)^2+(4*AW55*AV55*0.04)/(AT55*(0.46))))*(0.46)</f>
        <v>4.8038848927687922E-2</v>
      </c>
      <c r="AY55" s="179">
        <f t="shared" si="266"/>
        <v>5.8569203623634548E-4</v>
      </c>
      <c r="AZ55" s="179">
        <v>1.9599999999999999E-3</v>
      </c>
      <c r="BA55" s="177" t="str">
        <f t="shared" si="267"/>
        <v>VERIFICA</v>
      </c>
      <c r="BB55" s="177">
        <v>0.41599999999999998</v>
      </c>
      <c r="BC55" s="74">
        <f t="shared" si="268"/>
        <v>0.29882246746752322</v>
      </c>
      <c r="BD55" s="74">
        <f>(X55*100*0.9*391.3*($E$157)*10)*10^-6</f>
        <v>97.665474816</v>
      </c>
      <c r="BE55" s="74">
        <f>((X55*100*(($E$157)*10-BB55*AX55*1000)+BC55*V55*100*(BB55*AX55*1000-0.04*1000))*391.3)*10^-6</f>
        <v>102.39178940350988</v>
      </c>
      <c r="BF55" s="325">
        <f>K24</f>
        <v>8</v>
      </c>
      <c r="BG55" s="194">
        <f t="shared" si="249"/>
        <v>102.39178940350988</v>
      </c>
      <c r="BH55" s="74">
        <f t="shared" si="250"/>
        <v>102.39178940350988</v>
      </c>
      <c r="BI55" s="325">
        <f>(BF55*$AR$3/2)+(BH55+ABS(BG56))/$AR$3</f>
        <v>66.347214343175551</v>
      </c>
      <c r="BJ55" s="325">
        <f>(BF55*$AR$3/2)+(ABS(BG55)+BH56)/$AR$3</f>
        <v>66.347214343175551</v>
      </c>
      <c r="BK55" s="325">
        <f>MAX(ABS(F24),ABS(F25))</f>
        <v>30.228000000000002</v>
      </c>
      <c r="BL55" s="327">
        <f>MAX(BI55,BJ55,BK55)</f>
        <v>66.347214343175551</v>
      </c>
      <c r="BM55" s="285">
        <f>BL55*10/(0.9*(0.46)*391.3*2)</f>
        <v>2.0477762821801582</v>
      </c>
      <c r="BN55" s="287">
        <v>8</v>
      </c>
      <c r="BO55" s="285">
        <f>fi!$B$2</f>
        <v>0.50240000000000007</v>
      </c>
      <c r="BP55" s="247">
        <f t="shared" ref="BP55" si="270">0.46/4</f>
        <v>0.115</v>
      </c>
      <c r="BQ55" s="247">
        <f t="shared" ref="BQ55" si="271">0.225</f>
        <v>0.22500000000000001</v>
      </c>
      <c r="BR55" s="247">
        <f t="shared" ref="BR55" si="272">8*0.016</f>
        <v>0.128</v>
      </c>
      <c r="BS55" s="247">
        <f t="shared" ref="BS55" si="273">24*0.008</f>
        <v>0.192</v>
      </c>
      <c r="BT55" s="247">
        <f t="shared" ref="BT55" si="274">MIN(BP55:BS55)</f>
        <v>0.115</v>
      </c>
      <c r="BU55" s="240" t="str">
        <f>IF(BL55&lt;=$M$156,"VERIFICA","NON VERIFICA")</f>
        <v>VERIFICA</v>
      </c>
      <c r="BV55" s="240"/>
      <c r="BW55" s="240"/>
      <c r="BX55" s="240" t="str">
        <f t="shared" si="269"/>
        <v>VERIFICA</v>
      </c>
      <c r="BY55" s="240"/>
      <c r="BZ55" s="240"/>
      <c r="CA55" s="318">
        <v>20</v>
      </c>
    </row>
    <row r="56" spans="1:85" ht="16.5" x14ac:dyDescent="0.35">
      <c r="B56" s="32" t="s">
        <v>37</v>
      </c>
      <c r="C56" s="35">
        <f>C48+C55</f>
        <v>37.2164</v>
      </c>
      <c r="D56" s="37">
        <f t="shared" ref="D56:F56" si="275">D48+D55</f>
        <v>-109.9761</v>
      </c>
      <c r="E56" s="35">
        <f t="shared" si="275"/>
        <v>59.557200000000002</v>
      </c>
      <c r="F56" s="35">
        <f t="shared" si="275"/>
        <v>-98.319900000000004</v>
      </c>
      <c r="G56" s="35"/>
      <c r="H56" s="137">
        <v>20</v>
      </c>
      <c r="I56" s="138">
        <f>F56</f>
        <v>-98.319900000000004</v>
      </c>
      <c r="J56" s="138">
        <f>F58</f>
        <v>-82.964520000000022</v>
      </c>
      <c r="K56" s="63">
        <f t="shared" si="251"/>
        <v>163.57030585688887</v>
      </c>
      <c r="L56" s="140" t="str">
        <f>IF(ABS(I56)&lt;=K56,"VERIFICA","NON VERIFICA")</f>
        <v>VERIFICA</v>
      </c>
      <c r="M56" s="140" t="str">
        <f t="shared" si="252"/>
        <v>VERIFICA</v>
      </c>
      <c r="N56" s="63">
        <f t="shared" si="253"/>
        <v>217.09243869908687</v>
      </c>
      <c r="O56" s="99" t="str">
        <f>IF(ABS(I56)&lt;=N56,"VERIFICA","NON VERIFICA")</f>
        <v>VERIFICA</v>
      </c>
      <c r="P56" s="99" t="str">
        <f>IF(ABS(J56)&lt;=N56,"VERIFICA","NON VERIFICA")</f>
        <v>VERIFICA</v>
      </c>
      <c r="Q56" s="137">
        <v>20</v>
      </c>
      <c r="R56" s="68">
        <f>F61</f>
        <v>5.1213235702618931</v>
      </c>
      <c r="S56" s="68">
        <f>F62</f>
        <v>3.6063190825577078</v>
      </c>
      <c r="T56" s="257"/>
      <c r="U56" s="137">
        <v>20</v>
      </c>
      <c r="V56" s="141">
        <f>3*fi!$B$6</f>
        <v>6.0288000000000004</v>
      </c>
      <c r="W56" s="75" t="s">
        <v>95</v>
      </c>
      <c r="X56" s="141">
        <f>3*fi!$B$6</f>
        <v>6.0288000000000004</v>
      </c>
      <c r="Y56" s="75" t="s">
        <v>95</v>
      </c>
      <c r="Z56" s="141">
        <f t="shared" si="255"/>
        <v>4.666666666666667</v>
      </c>
      <c r="AA56" s="141" t="s">
        <v>96</v>
      </c>
      <c r="AB56" s="141">
        <f>X56+30*50*(3.5/450)</f>
        <v>17.695466666666668</v>
      </c>
      <c r="AC56" s="141" t="s">
        <v>96</v>
      </c>
      <c r="AD56" s="263" t="str">
        <f>IF((25*V56)/100&lt;=X56,"VERIFICA","NON VERIFICA")</f>
        <v>VERIFICA</v>
      </c>
      <c r="AE56" s="263"/>
      <c r="AF56" s="263" t="str">
        <f>IF((50*V56)/100&lt;=X56,"VERIFICA","NON VERIFICA")</f>
        <v>VERIFICA</v>
      </c>
      <c r="AG56" s="263"/>
      <c r="AH56" s="74">
        <f t="shared" si="256"/>
        <v>0.12064012764260072</v>
      </c>
      <c r="AI56" s="74">
        <f t="shared" si="257"/>
        <v>1</v>
      </c>
      <c r="AJ56" s="74">
        <f>0.0035*AI56/0.00196</f>
        <v>1.7857142857142858</v>
      </c>
      <c r="AK56" s="177">
        <v>0.81</v>
      </c>
      <c r="AL56" s="178">
        <f t="shared" si="259"/>
        <v>4.8038848927687922E-2</v>
      </c>
      <c r="AM56" s="179">
        <f t="shared" si="260"/>
        <v>5.8569203623634548E-4</v>
      </c>
      <c r="AN56" s="179">
        <v>1.9599999999999999E-3</v>
      </c>
      <c r="AO56" s="177" t="str">
        <f t="shared" si="261"/>
        <v>VERIFICA</v>
      </c>
      <c r="AP56" s="177">
        <v>0.41599999999999998</v>
      </c>
      <c r="AQ56" s="74">
        <f>(AL56-0.04)*0.0035/(AL56*0.00196)</f>
        <v>0.29882246746752322</v>
      </c>
      <c r="AR56" s="74">
        <f t="shared" si="262"/>
        <v>97.665474816</v>
      </c>
      <c r="AS56" s="74">
        <f t="shared" si="263"/>
        <v>102.39178940350988</v>
      </c>
      <c r="AT56" s="74">
        <f>(X56*100*391.3)/(30*10*($E$157)*10*14.17)</f>
        <v>0.12064012764260072</v>
      </c>
      <c r="AU56" s="74">
        <f t="shared" si="264"/>
        <v>1</v>
      </c>
      <c r="AV56" s="74">
        <f t="shared" si="265"/>
        <v>1.7857142857142858</v>
      </c>
      <c r="AW56" s="177">
        <v>0.81</v>
      </c>
      <c r="AX56" s="74">
        <f>(AT56/(2*AW56))*((1-AV56)+SQRT((1-AV56)^2+(4*AW56*AV56*0.04)/(AT56*(0.46))))*(0.46)</f>
        <v>4.8038848927687922E-2</v>
      </c>
      <c r="AY56" s="179">
        <f t="shared" si="266"/>
        <v>5.8569203623634548E-4</v>
      </c>
      <c r="AZ56" s="179">
        <v>1.9599999999999999E-3</v>
      </c>
      <c r="BA56" s="177" t="str">
        <f t="shared" si="267"/>
        <v>VERIFICA</v>
      </c>
      <c r="BB56" s="177">
        <v>0.41599999999999998</v>
      </c>
      <c r="BC56" s="74">
        <f t="shared" si="268"/>
        <v>0.29882246746752322</v>
      </c>
      <c r="BD56" s="74">
        <f>(X56*100*0.9*391.3*($E$157)*10)*10^-6</f>
        <v>97.665474816</v>
      </c>
      <c r="BE56" s="74">
        <f>((X56*100*(($E$157)*10-BB56*AX56*1000)+BC56*V56*100*(BB56*AX56*1000-0.04*1000))*391.3)*10^-6</f>
        <v>102.39178940350988</v>
      </c>
      <c r="BF56" s="326"/>
      <c r="BG56" s="194">
        <f t="shared" si="249"/>
        <v>102.39178940350988</v>
      </c>
      <c r="BH56" s="74">
        <f t="shared" si="250"/>
        <v>102.39178940350988</v>
      </c>
      <c r="BI56" s="326"/>
      <c r="BJ56" s="326"/>
      <c r="BK56" s="326"/>
      <c r="BL56" s="327"/>
      <c r="BM56" s="285"/>
      <c r="BN56" s="287"/>
      <c r="BO56" s="285"/>
      <c r="BP56" s="247"/>
      <c r="BQ56" s="247"/>
      <c r="BR56" s="247"/>
      <c r="BS56" s="247"/>
      <c r="BT56" s="247"/>
      <c r="BU56" s="240" t="str">
        <f>IF(BL56&lt;=$M$156,"VERIFICA","NON VERIFICA")</f>
        <v>VERIFICA</v>
      </c>
      <c r="BV56" s="240"/>
      <c r="BW56" s="240"/>
      <c r="BX56" s="240" t="str">
        <f t="shared" si="269"/>
        <v>VERIFICA</v>
      </c>
      <c r="BY56" s="240"/>
      <c r="BZ56" s="240"/>
      <c r="CA56" s="318"/>
    </row>
    <row r="57" spans="1:85" x14ac:dyDescent="0.25">
      <c r="B57" s="32" t="s">
        <v>38</v>
      </c>
      <c r="C57" s="35">
        <f>C48-C55</f>
        <v>-120.2604</v>
      </c>
      <c r="D57" s="37">
        <f t="shared" ref="D57:F57" si="276">D48-D55</f>
        <v>32.504100000000001</v>
      </c>
      <c r="E57" s="35">
        <f t="shared" si="276"/>
        <v>-84.179200000000009</v>
      </c>
      <c r="F57" s="35">
        <f t="shared" si="276"/>
        <v>62.499900000000011</v>
      </c>
      <c r="G57" s="35"/>
      <c r="H57" s="35"/>
      <c r="I57" s="35"/>
      <c r="J57" s="35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P57" s="186"/>
      <c r="BQ57" s="186"/>
      <c r="BR57" s="186"/>
      <c r="BS57" s="186"/>
      <c r="BT57" s="186"/>
      <c r="BU57" s="186"/>
      <c r="BV57" s="186"/>
      <c r="BW57" s="186"/>
      <c r="BX57" s="186"/>
      <c r="BY57" s="186"/>
      <c r="BZ57" s="186"/>
      <c r="CA57" s="186"/>
      <c r="CB57" s="186"/>
      <c r="CC57" s="186"/>
      <c r="CD57" s="186"/>
      <c r="CE57" s="186"/>
      <c r="CF57" s="186"/>
      <c r="CG57" s="186"/>
    </row>
    <row r="58" spans="1:85" x14ac:dyDescent="0.25">
      <c r="A58" s="44" t="s">
        <v>52</v>
      </c>
      <c r="B58" s="45" t="s">
        <v>53</v>
      </c>
      <c r="C58" s="46">
        <f>MIN(O3:O5)</f>
        <v>-97.850340000000003</v>
      </c>
      <c r="D58" s="47">
        <f>MIN(AL3:AL5)</f>
        <v>-87.877420000000029</v>
      </c>
      <c r="E58" s="46">
        <f>MIN(O23:O25)</f>
        <v>-69.536410000000018</v>
      </c>
      <c r="F58" s="47">
        <f>MIN(AL23:AL25)</f>
        <v>-82.964520000000022</v>
      </c>
      <c r="G58" s="47"/>
      <c r="H58" s="47"/>
      <c r="I58" s="47"/>
      <c r="J58" s="47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P58" s="186"/>
      <c r="BQ58" s="186"/>
      <c r="BR58" s="186"/>
      <c r="BS58" s="186"/>
      <c r="BT58" s="186"/>
      <c r="BU58" s="186"/>
      <c r="BV58" s="186"/>
      <c r="BW58" s="186"/>
      <c r="BX58" s="186"/>
      <c r="BY58" s="186"/>
      <c r="BZ58" s="186"/>
      <c r="CA58" s="186"/>
      <c r="CB58" s="186"/>
      <c r="CC58" s="186"/>
      <c r="CD58" s="186"/>
      <c r="CE58" s="186"/>
      <c r="CF58" s="186"/>
      <c r="CG58" s="186"/>
    </row>
    <row r="59" spans="1:85" x14ac:dyDescent="0.25">
      <c r="A59" s="49"/>
      <c r="B59" s="45" t="s">
        <v>54</v>
      </c>
      <c r="C59" s="46">
        <f>MAX(O3:O5)</f>
        <v>42.961939999999998</v>
      </c>
      <c r="D59" s="47">
        <f>MAX(AL3:AL5)</f>
        <v>37.942619999999977</v>
      </c>
      <c r="E59" s="46">
        <f>MAX(O23:O25)</f>
        <v>54.759810000000002</v>
      </c>
      <c r="F59" s="47">
        <f>MAX(AL23:AL25)</f>
        <v>58.421720000000008</v>
      </c>
      <c r="G59" s="47"/>
      <c r="H59" s="47"/>
      <c r="I59" s="47"/>
      <c r="J59" s="47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P59" s="186"/>
      <c r="BQ59" s="186"/>
      <c r="BR59" s="186"/>
      <c r="BS59" s="186"/>
      <c r="BT59" s="186"/>
      <c r="BU59" s="186"/>
      <c r="BV59" s="186"/>
      <c r="BW59" s="186"/>
      <c r="BX59" s="186"/>
      <c r="BY59" s="186"/>
      <c r="BZ59" s="186"/>
      <c r="CA59" s="186"/>
      <c r="CB59" s="186"/>
      <c r="CC59" s="186"/>
      <c r="CD59" s="186"/>
      <c r="CE59" s="186"/>
      <c r="CF59" s="186"/>
      <c r="CG59" s="186"/>
    </row>
    <row r="60" spans="1:85" x14ac:dyDescent="0.25">
      <c r="C60" s="24">
        <f>MAX(O3:AL5)</f>
        <v>50.2907072</v>
      </c>
      <c r="D60" s="25"/>
      <c r="E60" s="259">
        <f>MAX(O23:AL25)</f>
        <v>58.421720000000008</v>
      </c>
      <c r="F60" s="259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P60" s="186"/>
      <c r="BQ60" s="186"/>
      <c r="BR60" s="186"/>
      <c r="BS60" s="186"/>
      <c r="BT60" s="186"/>
      <c r="BU60" s="186"/>
      <c r="BV60" s="186"/>
      <c r="BW60" s="186"/>
      <c r="BX60" s="186"/>
      <c r="BY60" s="186"/>
      <c r="BZ60" s="186"/>
      <c r="CA60" s="186"/>
      <c r="CB60" s="186"/>
      <c r="CC60" s="186"/>
      <c r="CD60" s="186"/>
      <c r="CE60" s="186"/>
      <c r="CF60" s="186"/>
      <c r="CG60" s="186"/>
    </row>
    <row r="61" spans="1:85" x14ac:dyDescent="0.25">
      <c r="B61" s="26" t="s">
        <v>55</v>
      </c>
      <c r="C61" s="27">
        <f t="shared" ref="C61:F62" si="277">ABS(C58*$E$158)</f>
        <v>6.0402115579061988</v>
      </c>
      <c r="D61" s="27">
        <f t="shared" si="277"/>
        <v>5.4245923720140121</v>
      </c>
      <c r="E61" s="27">
        <f t="shared" si="277"/>
        <v>4.2924186811952243</v>
      </c>
      <c r="F61" s="27">
        <f t="shared" si="277"/>
        <v>5.1213235702618931</v>
      </c>
      <c r="G61" s="27"/>
      <c r="H61" s="27"/>
      <c r="I61" s="27"/>
      <c r="J61" s="27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P61" s="186"/>
      <c r="BQ61" s="186"/>
      <c r="BR61" s="186"/>
      <c r="BS61" s="186"/>
      <c r="BT61" s="186"/>
      <c r="BU61" s="186"/>
      <c r="BV61" s="186"/>
      <c r="BW61" s="186"/>
      <c r="BX61" s="186"/>
      <c r="BY61" s="186"/>
      <c r="BZ61" s="186"/>
      <c r="CA61" s="186"/>
      <c r="CB61" s="186"/>
      <c r="CC61" s="186"/>
      <c r="CD61" s="186"/>
      <c r="CE61" s="186"/>
      <c r="CF61" s="186"/>
      <c r="CG61" s="186"/>
    </row>
    <row r="62" spans="1:85" x14ac:dyDescent="0.25">
      <c r="B62" s="26" t="s">
        <v>56</v>
      </c>
      <c r="C62" s="27">
        <f t="shared" si="277"/>
        <v>2.6520010716168452</v>
      </c>
      <c r="D62" s="27">
        <f t="shared" si="277"/>
        <v>2.3421630610710475</v>
      </c>
      <c r="E62" s="27">
        <f t="shared" si="277"/>
        <v>3.380272743771227</v>
      </c>
      <c r="F62" s="27">
        <f t="shared" si="277"/>
        <v>3.6063190825577078</v>
      </c>
      <c r="G62" s="27"/>
      <c r="H62" s="27"/>
      <c r="I62" s="27"/>
      <c r="J62" s="27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P62" s="186"/>
      <c r="BQ62" s="186"/>
      <c r="BR62" s="186"/>
      <c r="BS62" s="186"/>
      <c r="BT62" s="186"/>
      <c r="BU62" s="186"/>
      <c r="BV62" s="186"/>
      <c r="BW62" s="186"/>
      <c r="BX62" s="186"/>
      <c r="BY62" s="186"/>
      <c r="BZ62" s="186"/>
      <c r="CA62" s="186"/>
      <c r="CB62" s="186"/>
      <c r="CC62" s="186"/>
      <c r="CD62" s="186"/>
      <c r="CE62" s="186"/>
      <c r="CF62" s="186"/>
      <c r="CG62" s="186"/>
    </row>
    <row r="63" spans="1:85" x14ac:dyDescent="0.25">
      <c r="B63" s="56" t="s">
        <v>79</v>
      </c>
      <c r="C63" s="260">
        <f>ABS(C60*$E$158)</f>
        <v>3.1043991352990341</v>
      </c>
      <c r="D63" s="260"/>
      <c r="E63" s="260">
        <f>ABS(E60*$E$158)</f>
        <v>3.6063190825577078</v>
      </c>
      <c r="F63" s="260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P63" s="186"/>
      <c r="BQ63" s="186"/>
      <c r="BR63" s="186"/>
      <c r="BS63" s="186"/>
      <c r="BT63" s="186"/>
      <c r="BU63" s="186"/>
      <c r="BV63" s="186"/>
      <c r="BW63" s="186"/>
      <c r="BX63" s="186"/>
      <c r="BY63" s="186"/>
      <c r="BZ63" s="186"/>
      <c r="CA63" s="186"/>
      <c r="CB63" s="186"/>
      <c r="CC63" s="186"/>
      <c r="CD63" s="186"/>
      <c r="CE63" s="186"/>
      <c r="CF63" s="186"/>
      <c r="CG63" s="186"/>
    </row>
    <row r="64" spans="1:85" x14ac:dyDescent="0.25"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P64" s="186"/>
      <c r="BQ64" s="186"/>
      <c r="BR64" s="186"/>
      <c r="BS64" s="186"/>
      <c r="BT64" s="186"/>
      <c r="BU64" s="186"/>
      <c r="BV64" s="186"/>
      <c r="BW64" s="186"/>
      <c r="BX64" s="186"/>
      <c r="BY64" s="186"/>
      <c r="BZ64" s="186"/>
      <c r="CA64" s="186"/>
      <c r="CB64" s="186"/>
      <c r="CC64" s="186"/>
      <c r="CD64" s="186"/>
      <c r="CE64" s="186"/>
      <c r="CF64" s="186"/>
      <c r="CG64" s="186"/>
    </row>
    <row r="65" spans="1:85" x14ac:dyDescent="0.25">
      <c r="A65" t="s">
        <v>64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P65" s="186"/>
      <c r="BQ65" s="186"/>
      <c r="BR65" s="186"/>
      <c r="BS65" s="186"/>
      <c r="BT65" s="186"/>
      <c r="BU65" s="186"/>
      <c r="BV65" s="186"/>
      <c r="BW65" s="186"/>
      <c r="BX65" s="186"/>
      <c r="BY65" s="186"/>
      <c r="BZ65" s="186"/>
      <c r="CA65" s="186"/>
      <c r="CB65" s="186"/>
      <c r="CC65" s="186"/>
      <c r="CD65" s="186"/>
      <c r="CE65" s="186"/>
      <c r="CF65" s="186"/>
      <c r="CG65" s="186"/>
    </row>
    <row r="66" spans="1:85" x14ac:dyDescent="0.25"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P66" s="186"/>
      <c r="BQ66" s="186"/>
      <c r="BR66" s="186"/>
      <c r="BS66" s="186"/>
      <c r="BT66" s="186"/>
      <c r="BU66" s="186"/>
      <c r="BV66" s="186"/>
      <c r="BW66" s="186"/>
      <c r="BX66" s="186"/>
      <c r="BY66" s="186"/>
      <c r="BZ66" s="186"/>
      <c r="CA66" s="186"/>
      <c r="CB66" s="186"/>
      <c r="CC66" s="186"/>
      <c r="CD66" s="186"/>
      <c r="CE66" s="186"/>
      <c r="CF66" s="186"/>
      <c r="CG66" s="186"/>
    </row>
    <row r="67" spans="1:85" x14ac:dyDescent="0.25">
      <c r="C67" s="23">
        <v>6</v>
      </c>
      <c r="D67" s="8">
        <v>13</v>
      </c>
      <c r="E67" s="23">
        <v>13</v>
      </c>
      <c r="F67" s="8">
        <v>20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P67" s="186"/>
      <c r="BQ67" s="186"/>
      <c r="BR67" s="186"/>
      <c r="BS67" s="186"/>
      <c r="BT67" s="186"/>
      <c r="BU67" s="186"/>
      <c r="BV67" s="186"/>
      <c r="BW67" s="186"/>
      <c r="BX67" s="186"/>
      <c r="BY67" s="186"/>
      <c r="BZ67" s="186"/>
      <c r="CA67" s="186"/>
      <c r="CB67" s="186"/>
      <c r="CC67" s="186"/>
      <c r="CD67" s="186"/>
      <c r="CE67" s="186"/>
      <c r="CF67" s="186"/>
      <c r="CG67" s="186"/>
    </row>
    <row r="68" spans="1:85" x14ac:dyDescent="0.25">
      <c r="A68" s="1">
        <v>1</v>
      </c>
      <c r="B68" s="32" t="s">
        <v>45</v>
      </c>
      <c r="C68" s="1">
        <v>-145.59100000000001</v>
      </c>
      <c r="D68" s="32">
        <v>-131.96199999999999</v>
      </c>
      <c r="E68" s="1">
        <v>-24.387</v>
      </c>
      <c r="F68" s="1">
        <v>-47.771000000000001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P68" s="186"/>
      <c r="BQ68" s="186"/>
      <c r="BR68" s="186"/>
      <c r="BS68" s="186"/>
      <c r="BT68" s="186"/>
      <c r="BU68" s="186"/>
      <c r="BV68" s="186"/>
      <c r="BW68" s="186"/>
      <c r="BX68" s="186"/>
      <c r="BY68" s="186"/>
      <c r="BZ68" s="186"/>
      <c r="CA68" s="186"/>
      <c r="CB68" s="186"/>
      <c r="CC68" s="186"/>
      <c r="CD68" s="186"/>
      <c r="CE68" s="186"/>
      <c r="CF68" s="186"/>
      <c r="CG68" s="186"/>
    </row>
    <row r="69" spans="1:85" x14ac:dyDescent="0.25">
      <c r="A69" s="1">
        <v>2</v>
      </c>
      <c r="B69" s="32" t="s">
        <v>46</v>
      </c>
      <c r="C69" s="1">
        <v>-87.259</v>
      </c>
      <c r="D69" s="32">
        <v>-78.668000000000006</v>
      </c>
      <c r="E69" s="1">
        <v>-17.331</v>
      </c>
      <c r="F69" s="1">
        <v>-32.570999999999998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P69" s="186"/>
      <c r="BQ69" s="186"/>
      <c r="BR69" s="186"/>
      <c r="BS69" s="186"/>
      <c r="BT69" s="186"/>
      <c r="BU69" s="186"/>
      <c r="BV69" s="186"/>
      <c r="BW69" s="186"/>
      <c r="BX69" s="186"/>
      <c r="BY69" s="186"/>
      <c r="BZ69" s="186"/>
      <c r="CA69" s="186"/>
      <c r="CB69" s="186"/>
      <c r="CC69" s="186"/>
      <c r="CD69" s="186"/>
      <c r="CE69" s="186"/>
      <c r="CF69" s="186"/>
      <c r="CG69" s="186"/>
    </row>
    <row r="70" spans="1:85" x14ac:dyDescent="0.25">
      <c r="A70" s="1">
        <v>3</v>
      </c>
      <c r="B70" s="32" t="s">
        <v>47</v>
      </c>
      <c r="C70" s="1">
        <v>11.458</v>
      </c>
      <c r="D70" s="32">
        <v>-10.686</v>
      </c>
      <c r="E70" s="1">
        <v>11.186999999999999</v>
      </c>
      <c r="F70" s="1">
        <v>-12.021000000000001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P70" s="186"/>
      <c r="BQ70" s="186"/>
      <c r="BR70" s="186"/>
      <c r="BS70" s="186"/>
      <c r="BT70" s="186"/>
      <c r="BU70" s="186"/>
      <c r="BV70" s="186"/>
      <c r="BW70" s="186"/>
      <c r="BX70" s="186"/>
      <c r="BY70" s="186"/>
      <c r="BZ70" s="186"/>
      <c r="CA70" s="186"/>
      <c r="CB70" s="186"/>
      <c r="CC70" s="186"/>
      <c r="CD70" s="186"/>
      <c r="CE70" s="186"/>
      <c r="CF70" s="186"/>
      <c r="CG70" s="186"/>
    </row>
    <row r="71" spans="1:85" x14ac:dyDescent="0.25">
      <c r="A71" s="1">
        <v>4</v>
      </c>
      <c r="B71" s="32" t="s">
        <v>48</v>
      </c>
      <c r="C71" s="1">
        <v>156.172</v>
      </c>
      <c r="D71" s="32">
        <v>-145.77199999999999</v>
      </c>
      <c r="E71" s="1">
        <v>152.297</v>
      </c>
      <c r="F71" s="1">
        <v>-163.55000000000001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P71" s="186"/>
      <c r="BQ71" s="186"/>
      <c r="BR71" s="186"/>
      <c r="BS71" s="186"/>
      <c r="BT71" s="186"/>
      <c r="BU71" s="186"/>
      <c r="BV71" s="186"/>
      <c r="BW71" s="186"/>
      <c r="BX71" s="186"/>
      <c r="BY71" s="186"/>
      <c r="BZ71" s="186"/>
      <c r="CA71" s="186"/>
      <c r="CB71" s="186"/>
      <c r="CC71" s="186"/>
      <c r="CD71" s="186"/>
      <c r="CE71" s="186"/>
      <c r="CF71" s="186"/>
      <c r="CG71" s="186"/>
    </row>
    <row r="72" spans="1:85" x14ac:dyDescent="0.25">
      <c r="A72" s="1">
        <v>5</v>
      </c>
      <c r="B72" s="32" t="s">
        <v>49</v>
      </c>
      <c r="C72" s="1">
        <v>13.388</v>
      </c>
      <c r="D72" s="32">
        <v>-12.503</v>
      </c>
      <c r="E72" s="1">
        <v>13.026999999999999</v>
      </c>
      <c r="F72" s="1">
        <v>-13.987</v>
      </c>
      <c r="H72" s="258" t="s">
        <v>81</v>
      </c>
      <c r="I72" s="258"/>
      <c r="J72" s="258"/>
      <c r="K72" s="258"/>
      <c r="L72" s="258"/>
      <c r="M72" s="258"/>
      <c r="N72" s="258"/>
      <c r="O72" s="258"/>
      <c r="P72" s="258"/>
      <c r="Q72" s="276" t="s">
        <v>89</v>
      </c>
      <c r="R72" s="277"/>
      <c r="S72" s="277"/>
      <c r="T72" s="278"/>
      <c r="U72" s="279" t="s">
        <v>90</v>
      </c>
      <c r="V72" s="280"/>
      <c r="W72" s="280"/>
      <c r="X72" s="280"/>
      <c r="Y72" s="281"/>
      <c r="Z72" s="270" t="s">
        <v>93</v>
      </c>
      <c r="AA72" s="271"/>
      <c r="AB72" s="271"/>
      <c r="AC72" s="271"/>
      <c r="AD72" s="271"/>
      <c r="AE72" s="271"/>
      <c r="AF72" s="271"/>
      <c r="AG72" s="272"/>
      <c r="AH72" s="286" t="s">
        <v>130</v>
      </c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  <c r="BG72" s="286"/>
      <c r="BH72" s="286"/>
      <c r="BI72" s="286"/>
      <c r="BJ72" s="286"/>
      <c r="BK72" s="286"/>
      <c r="BL72" s="286"/>
      <c r="BM72" s="286"/>
      <c r="BN72" s="286"/>
      <c r="BO72" s="286"/>
      <c r="BP72" s="240" t="s">
        <v>203</v>
      </c>
      <c r="BQ72" s="240"/>
      <c r="BR72" s="240"/>
      <c r="BS72" s="240"/>
      <c r="BT72" s="240"/>
      <c r="BU72" s="247" t="s">
        <v>221</v>
      </c>
      <c r="BV72" s="247"/>
      <c r="BW72" s="247"/>
      <c r="BX72" s="247" t="s">
        <v>222</v>
      </c>
      <c r="BY72" s="247"/>
      <c r="BZ72" s="247"/>
      <c r="CA72" s="186"/>
    </row>
    <row r="73" spans="1:85" ht="18.75" x14ac:dyDescent="0.35">
      <c r="A73" s="1">
        <v>6</v>
      </c>
      <c r="B73" s="32" t="s">
        <v>50</v>
      </c>
      <c r="C73" s="1">
        <v>21.704000000000001</v>
      </c>
      <c r="D73" s="32">
        <v>-20.27</v>
      </c>
      <c r="E73" s="1">
        <v>21.116</v>
      </c>
      <c r="F73" s="1">
        <v>-22.672000000000001</v>
      </c>
      <c r="H73" s="65" t="s">
        <v>86</v>
      </c>
      <c r="I73" s="65" t="s">
        <v>84</v>
      </c>
      <c r="J73" s="65" t="s">
        <v>85</v>
      </c>
      <c r="K73" s="65" t="s">
        <v>83</v>
      </c>
      <c r="L73" s="65" t="s">
        <v>128</v>
      </c>
      <c r="M73" s="148" t="s">
        <v>129</v>
      </c>
      <c r="N73" s="65" t="s">
        <v>87</v>
      </c>
      <c r="O73" s="65" t="s">
        <v>128</v>
      </c>
      <c r="P73" s="148" t="s">
        <v>129</v>
      </c>
      <c r="Q73" s="139" t="s">
        <v>86</v>
      </c>
      <c r="R73" s="139" t="s">
        <v>55</v>
      </c>
      <c r="S73" s="139" t="s">
        <v>56</v>
      </c>
      <c r="T73" s="139" t="s">
        <v>79</v>
      </c>
      <c r="U73" s="139" t="s">
        <v>86</v>
      </c>
      <c r="V73" s="240" t="s">
        <v>91</v>
      </c>
      <c r="W73" s="240"/>
      <c r="X73" s="240" t="s">
        <v>92</v>
      </c>
      <c r="Y73" s="240"/>
      <c r="Z73" s="263" t="s">
        <v>94</v>
      </c>
      <c r="AA73" s="263"/>
      <c r="AB73" s="263" t="s">
        <v>97</v>
      </c>
      <c r="AC73" s="263"/>
      <c r="AD73" s="263" t="s">
        <v>98</v>
      </c>
      <c r="AE73" s="263"/>
      <c r="AF73" s="324" t="s">
        <v>99</v>
      </c>
      <c r="AG73" s="262"/>
      <c r="AH73" s="157" t="s">
        <v>131</v>
      </c>
      <c r="AI73" s="157" t="s">
        <v>132</v>
      </c>
      <c r="AJ73" s="157" t="s">
        <v>133</v>
      </c>
      <c r="AK73" s="157" t="s">
        <v>134</v>
      </c>
      <c r="AL73" s="157" t="s">
        <v>135</v>
      </c>
      <c r="AM73" s="157" t="s">
        <v>136</v>
      </c>
      <c r="AN73" s="157" t="s">
        <v>137</v>
      </c>
      <c r="AO73" s="157" t="s">
        <v>138</v>
      </c>
      <c r="AP73" s="157" t="s">
        <v>139</v>
      </c>
      <c r="AQ73" s="158" t="s">
        <v>140</v>
      </c>
      <c r="AR73" s="157" t="s">
        <v>141</v>
      </c>
      <c r="AS73" s="157" t="s">
        <v>142</v>
      </c>
      <c r="AT73" s="159" t="s">
        <v>131</v>
      </c>
      <c r="AU73" s="157" t="s">
        <v>132</v>
      </c>
      <c r="AV73" s="157" t="s">
        <v>133</v>
      </c>
      <c r="AW73" s="157" t="s">
        <v>134</v>
      </c>
      <c r="AX73" s="157" t="s">
        <v>42</v>
      </c>
      <c r="AY73" s="157" t="s">
        <v>136</v>
      </c>
      <c r="AZ73" s="157" t="s">
        <v>137</v>
      </c>
      <c r="BA73" s="157" t="s">
        <v>138</v>
      </c>
      <c r="BB73" s="157" t="s">
        <v>139</v>
      </c>
      <c r="BC73" s="158" t="s">
        <v>140</v>
      </c>
      <c r="BD73" s="157" t="s">
        <v>143</v>
      </c>
      <c r="BE73" s="157" t="s">
        <v>144</v>
      </c>
      <c r="BF73" s="205" t="s">
        <v>145</v>
      </c>
      <c r="BG73" s="205" t="s">
        <v>188</v>
      </c>
      <c r="BH73" s="205" t="s">
        <v>186</v>
      </c>
      <c r="BI73" s="205" t="s">
        <v>146</v>
      </c>
      <c r="BJ73" s="205" t="s">
        <v>147</v>
      </c>
      <c r="BK73" s="205" t="s">
        <v>148</v>
      </c>
      <c r="BL73" s="205" t="s">
        <v>189</v>
      </c>
      <c r="BM73" s="210" t="s">
        <v>199</v>
      </c>
      <c r="BN73" s="210" t="s">
        <v>200</v>
      </c>
      <c r="BO73" s="210" t="s">
        <v>201</v>
      </c>
      <c r="BP73" s="219" t="s">
        <v>207</v>
      </c>
      <c r="BQ73" s="220" t="s">
        <v>208</v>
      </c>
      <c r="BR73" s="219" t="s">
        <v>204</v>
      </c>
      <c r="BS73" s="219" t="s">
        <v>205</v>
      </c>
      <c r="BT73" s="219" t="s">
        <v>206</v>
      </c>
      <c r="BU73" s="247"/>
      <c r="BV73" s="247"/>
      <c r="BW73" s="247"/>
      <c r="BX73" s="247"/>
      <c r="BY73" s="247"/>
      <c r="BZ73" s="247"/>
      <c r="CA73" s="219" t="s">
        <v>224</v>
      </c>
    </row>
    <row r="74" spans="1:85" ht="16.5" x14ac:dyDescent="0.35">
      <c r="B74" s="32" t="s">
        <v>33</v>
      </c>
      <c r="C74" s="35">
        <f>(ABS(C70)+ABS(C72))*SIGN(C70)</f>
        <v>24.846</v>
      </c>
      <c r="D74" s="37">
        <f t="shared" ref="D74:F75" si="278">(ABS(D70)+ABS(D72))*SIGN(D70)</f>
        <v>-23.189</v>
      </c>
      <c r="E74" s="35">
        <f t="shared" si="278"/>
        <v>24.213999999999999</v>
      </c>
      <c r="F74" s="35">
        <f t="shared" si="278"/>
        <v>-26.008000000000003</v>
      </c>
      <c r="H74" s="136">
        <v>6</v>
      </c>
      <c r="I74" s="63">
        <f>C78</f>
        <v>-272.58879999999999</v>
      </c>
      <c r="J74" s="63">
        <f>C79</f>
        <v>-216.46181999999999</v>
      </c>
      <c r="K74" s="63">
        <f>$L$154</f>
        <v>242.41799582571059</v>
      </c>
      <c r="L74" s="135" t="str">
        <f>IF(ABS(I74)&lt;=K74,"VERIFICA","NON VERIFICA")</f>
        <v>NON VERIFICA</v>
      </c>
      <c r="M74" s="140" t="str">
        <f>IF(ABS(J74)&lt;=K74,"VERIFICA","NON VERIFICA")</f>
        <v>VERIFICA</v>
      </c>
      <c r="N74" s="63">
        <f>$L$155</f>
        <v>321.74002257104752</v>
      </c>
      <c r="O74" s="99" t="str">
        <f>IF(ABS(I74)&lt;=N74,"VERIFICA","NON VERIFICA")</f>
        <v>VERIFICA</v>
      </c>
      <c r="P74" s="99" t="str">
        <f>IF(ABS(J74)&lt;=N74,"VERIFICA","NON VERIFICA")</f>
        <v>VERIFICA</v>
      </c>
      <c r="Q74" s="136">
        <v>6</v>
      </c>
      <c r="R74" s="141">
        <f>C82</f>
        <v>10.975919705986151</v>
      </c>
      <c r="S74" s="141">
        <f>C83</f>
        <v>5.4634744177933552</v>
      </c>
      <c r="T74" s="268">
        <f>C84</f>
        <v>5.7720070258276248</v>
      </c>
      <c r="U74" s="136">
        <v>6</v>
      </c>
      <c r="V74" s="141">
        <f>3*fi!$B$6</f>
        <v>6.0288000000000004</v>
      </c>
      <c r="W74" s="75" t="s">
        <v>95</v>
      </c>
      <c r="X74" s="141">
        <f>4*fi!$B$6+1*fi!$B$8</f>
        <v>11.178400000000002</v>
      </c>
      <c r="Y74" s="73" t="s">
        <v>104</v>
      </c>
      <c r="Z74" s="141">
        <f>30*60*1.4/450</f>
        <v>5.6</v>
      </c>
      <c r="AA74" s="141" t="s">
        <v>96</v>
      </c>
      <c r="AB74" s="141">
        <f>X74+30*60*(3.5/450)</f>
        <v>25.178400000000003</v>
      </c>
      <c r="AC74" s="141" t="s">
        <v>96</v>
      </c>
      <c r="AD74" s="263" t="str">
        <f>IF((25*V74)/100&lt;=X74,"VERIFICA","NON VERIFICA")</f>
        <v>VERIFICA</v>
      </c>
      <c r="AE74" s="263"/>
      <c r="AF74" s="324" t="str">
        <f>IF((50*V74)/100&lt;=X74,"VERIFICA","NON VERIFICA")</f>
        <v>VERIFICA</v>
      </c>
      <c r="AG74" s="262"/>
      <c r="AH74" s="74">
        <f>(V74*100*391.3)/(30*10*($D$157)*10*14.17)</f>
        <v>9.9097247706422031E-2</v>
      </c>
      <c r="AI74" s="74">
        <f>X74/V74</f>
        <v>1.8541666666666667</v>
      </c>
      <c r="AJ74" s="74">
        <f>0.0035*AI74/0.00196</f>
        <v>3.3110119047619047</v>
      </c>
      <c r="AK74" s="177">
        <v>0.81</v>
      </c>
      <c r="AL74" s="178">
        <f>(AH74/(2*AK74))*((1-AJ74)+SQRT((1-AJ74)^2+(4*AK74*AJ74*0.04)/(AH74*(0.6-0.04))))*(0.6-0.04)</f>
        <v>4.4692814494388805E-2</v>
      </c>
      <c r="AM74" s="179">
        <f>(AL74-0.04)*0.0035/AL74</f>
        <v>3.6750540139786808E-4</v>
      </c>
      <c r="AN74" s="179">
        <v>1.9599999999999999E-3</v>
      </c>
      <c r="AO74" s="177" t="str">
        <f>IF(AM74&lt;AN74, "VERIFICA","NON VERIFICA")</f>
        <v>VERIFICA</v>
      </c>
      <c r="AP74" s="177">
        <v>0.41599999999999998</v>
      </c>
      <c r="AQ74" s="74">
        <f>(AL74-0.04)*0.0035/(AL74*0.00196)</f>
        <v>0.18750275581523884</v>
      </c>
      <c r="AR74" s="74">
        <f>(V74*100*0.9*391.3*($D$157)*10)*10^-6</f>
        <v>118.897099776</v>
      </c>
      <c r="AS74" s="74">
        <f>((V74*100*(($D$157)*10-AP74*AL74*1000)+AQ74*X74*100*(AP74*AL74*1000-0.04*1000))*391.3)*10^-6</f>
        <v>125.96608156752799</v>
      </c>
      <c r="AT74" s="74">
        <f>(X74*100*391.3)/(30*10*($D$157)*10*14.17)</f>
        <v>0.18374281345565752</v>
      </c>
      <c r="AU74" s="74">
        <f>V74/X74</f>
        <v>0.5393258426966292</v>
      </c>
      <c r="AV74" s="74">
        <f>0.0035*AU74/0.00196</f>
        <v>0.96308186195826651</v>
      </c>
      <c r="AW74" s="177">
        <v>0.81</v>
      </c>
      <c r="AX74" s="74">
        <f>(AT74/(2*AW74))*((1-AV74)+SQRT((1-AV74)^2+(4*AW74*AV74*0.04)/(AT74*(0.56))))*(0.56)</f>
        <v>7.2339106134521866E-2</v>
      </c>
      <c r="AY74" s="179">
        <f>(AX74-0.04)*0.0035/AX74</f>
        <v>1.5646705844048463E-3</v>
      </c>
      <c r="AZ74" s="179">
        <v>1.9599999999999999E-3</v>
      </c>
      <c r="BA74" s="177" t="str">
        <f>IF(AY74&lt;AZ74, "VERIFICA","NON VERIFICA")</f>
        <v>VERIFICA</v>
      </c>
      <c r="BB74" s="177">
        <v>0.41599999999999998</v>
      </c>
      <c r="BC74" s="74">
        <f>(AX74-0.04)*0.0035/(AX74*0.00196)</f>
        <v>0.79830131857390119</v>
      </c>
      <c r="BD74" s="74">
        <f>(X74*100*0.9*391.3*($D$157)*10)*10^-6</f>
        <v>220.45503916800007</v>
      </c>
      <c r="BE74" s="74">
        <f>((X74*100*(($D$157)*10-BB74*AX74*1000)+BC74*V74*100*(BB74*AX74*1000-0.04*1000))*391.3)*10^-6</f>
        <v>229.92128954476186</v>
      </c>
      <c r="BF74" s="337">
        <f>K8</f>
        <v>36.599999999999994</v>
      </c>
      <c r="BG74" s="194">
        <f t="shared" ref="BG74:BG77" si="279">BE74</f>
        <v>229.92128954476186</v>
      </c>
      <c r="BH74" s="74">
        <f t="shared" ref="BH74:BH77" si="280">AS74</f>
        <v>125.96608156752799</v>
      </c>
      <c r="BI74" s="325">
        <f>(BF74*$AS$2/2)+(BH74+ABS(BG75))/$AS$2</f>
        <v>157.99056241937456</v>
      </c>
      <c r="BJ74" s="325">
        <f>(BF74*$AS$2/2)+(ABS(BG74)+BH75)/$AS$2</f>
        <v>161.7314270792015</v>
      </c>
      <c r="BK74" s="325">
        <f>MAX(ABS(F9),ABS(F8))</f>
        <v>168.304</v>
      </c>
      <c r="BL74" s="327">
        <f>MAX(BI74,BJ74,BK74)</f>
        <v>168.304</v>
      </c>
      <c r="BM74" s="285">
        <f>BL74*10/(0.9*(0.56)*391.3*2)</f>
        <v>4.2670139015653961</v>
      </c>
      <c r="BN74" s="287">
        <v>8</v>
      </c>
      <c r="BO74" s="285">
        <f>fi!$B$2</f>
        <v>0.50240000000000007</v>
      </c>
      <c r="BP74" s="256">
        <f>0.56/4</f>
        <v>0.14000000000000001</v>
      </c>
      <c r="BQ74" s="256">
        <f>0.225</f>
        <v>0.22500000000000001</v>
      </c>
      <c r="BR74" s="256">
        <f>8*0.016</f>
        <v>0.128</v>
      </c>
      <c r="BS74" s="256">
        <f>24*0.008</f>
        <v>0.192</v>
      </c>
      <c r="BT74" s="256">
        <f>MIN(BP74:BS74)</f>
        <v>0.128</v>
      </c>
      <c r="BU74" s="240" t="str">
        <f>IF(BL74&lt;=$L$156,"VERIFICA","NON VERIFICA")</f>
        <v>VERIFICA</v>
      </c>
      <c r="BV74" s="240"/>
      <c r="BW74" s="240"/>
      <c r="BX74" s="240" t="str">
        <f>IF(BL74&lt;=$T$159,"VERIFICA","NON VERIFICA")</f>
        <v>VERIFICA</v>
      </c>
      <c r="BY74" s="240"/>
      <c r="BZ74" s="240"/>
      <c r="CA74" s="318">
        <v>20</v>
      </c>
    </row>
    <row r="75" spans="1:85" ht="16.5" x14ac:dyDescent="0.35">
      <c r="B75" s="32" t="s">
        <v>34</v>
      </c>
      <c r="C75" s="35">
        <f>(ABS(C71)+ABS(C73))*SIGN(C71)</f>
        <v>177.876</v>
      </c>
      <c r="D75" s="37">
        <f t="shared" si="278"/>
        <v>-166.042</v>
      </c>
      <c r="E75" s="35">
        <f t="shared" si="278"/>
        <v>173.41300000000001</v>
      </c>
      <c r="F75" s="35">
        <f t="shared" si="278"/>
        <v>-186.22200000000001</v>
      </c>
      <c r="H75" s="136">
        <v>13</v>
      </c>
      <c r="I75" s="63">
        <f>D77</f>
        <v>-251.66670000000002</v>
      </c>
      <c r="J75" s="63">
        <f>D79</f>
        <v>-196.65124000000009</v>
      </c>
      <c r="K75" s="63">
        <f t="shared" ref="K75:K77" si="281">$L$154</f>
        <v>242.41799582571059</v>
      </c>
      <c r="L75" s="135" t="str">
        <f>IF(ABS(I75)&lt;=K75,"VERIFICA","NON VERIFICA")</f>
        <v>NON VERIFICA</v>
      </c>
      <c r="M75" s="140" t="str">
        <f t="shared" ref="M75:M77" si="282">IF(ABS(J75)&lt;=K75,"VERIFICA","NON VERIFICA")</f>
        <v>VERIFICA</v>
      </c>
      <c r="N75" s="63">
        <f t="shared" ref="N75:N77" si="283">$L$155</f>
        <v>321.74002257104752</v>
      </c>
      <c r="O75" s="99" t="str">
        <f>IF(ABS(I75)&lt;=N75,"VERIFICA","NON VERIFICA")</f>
        <v>VERIFICA</v>
      </c>
      <c r="P75" s="99" t="str">
        <f t="shared" ref="P75:P76" si="284">IF(ABS(J75)&lt;=N75,"VERIFICA","NON VERIFICA")</f>
        <v>VERIFICA</v>
      </c>
      <c r="Q75" s="136">
        <v>13</v>
      </c>
      <c r="R75" s="141">
        <f>D82</f>
        <v>9.9714038268855596</v>
      </c>
      <c r="S75" s="141">
        <f>D83</f>
        <v>5.2172875113074557</v>
      </c>
      <c r="T75" s="268"/>
      <c r="U75" s="136">
        <v>13</v>
      </c>
      <c r="V75" s="141">
        <f>3*fi!$B$6</f>
        <v>6.0288000000000004</v>
      </c>
      <c r="W75" s="75" t="s">
        <v>95</v>
      </c>
      <c r="X75" s="141">
        <f>2*fi!$B$6+2*fi!$B$8</f>
        <v>10.299200000000001</v>
      </c>
      <c r="Y75" s="73" t="s">
        <v>127</v>
      </c>
      <c r="Z75" s="141">
        <f t="shared" ref="Z75:Z77" si="285">30*60*1.4/450</f>
        <v>5.6</v>
      </c>
      <c r="AA75" s="141" t="s">
        <v>96</v>
      </c>
      <c r="AB75" s="141">
        <f t="shared" ref="AB75:AB77" si="286">X75+30*60*(3.5/450)</f>
        <v>24.299199999999999</v>
      </c>
      <c r="AC75" s="141" t="s">
        <v>96</v>
      </c>
      <c r="AD75" s="263" t="str">
        <f>IF((25*V75)/100&lt;=X75,"VERIFICA","NON VERIFICA")</f>
        <v>VERIFICA</v>
      </c>
      <c r="AE75" s="263"/>
      <c r="AF75" s="295" t="str">
        <f>IF((50*V75)/100&lt;=X75,"VERIFICA","NON VERIFICA")</f>
        <v>VERIFICA</v>
      </c>
      <c r="AG75" s="315"/>
      <c r="AH75" s="74">
        <f t="shared" ref="AH75:AH77" si="287">(V75*100*391.3)/(30*10*($D$157)*10*14.17)</f>
        <v>9.9097247706422031E-2</v>
      </c>
      <c r="AI75" s="74">
        <f t="shared" ref="AI75:AI77" si="288">X75/V75</f>
        <v>1.7083333333333333</v>
      </c>
      <c r="AJ75" s="74">
        <f t="shared" ref="AJ75:AJ76" si="289">0.0035*AI75/0.00196</f>
        <v>3.0505952380952381</v>
      </c>
      <c r="AK75" s="177">
        <v>0.81</v>
      </c>
      <c r="AL75" s="178">
        <f t="shared" ref="AL75:AL77" si="290">(AH75/(2*AK75))*((1-AJ75)+SQRT((1-AJ75)^2+(4*AK75*AJ75*0.04)/(AH75*(0.6-0.04))))*(0.6-0.04)</f>
        <v>4.505646807600272E-2</v>
      </c>
      <c r="AM75" s="179">
        <f t="shared" ref="AM75:AM77" si="291">(AL75-0.04)*0.0035/AL75</f>
        <v>3.9278796190053261E-4</v>
      </c>
      <c r="AN75" s="179">
        <v>1.9599999999999999E-3</v>
      </c>
      <c r="AO75" s="177" t="str">
        <f t="shared" ref="AO75:AO77" si="292">IF(AM75&lt;AN75, "VERIFICA","NON VERIFICA")</f>
        <v>VERIFICA</v>
      </c>
      <c r="AP75" s="177">
        <v>0.41599999999999998</v>
      </c>
      <c r="AQ75" s="74">
        <f>(AL75-0.04)*0.0035/(AL75*0.00196)</f>
        <v>0.20040202137782276</v>
      </c>
      <c r="AR75" s="74">
        <f t="shared" ref="AR75:AR77" si="293">(V75*100*0.9*391.3*($D$157)*10)*10^-6</f>
        <v>118.897099776</v>
      </c>
      <c r="AS75" s="74">
        <f t="shared" ref="AS75:AS77" si="294">((V75*100*(($D$157)*10-AP75*AL75*1000)+AQ75*X75*100*(AP75*AL75*1000-0.04*1000))*391.3)*10^-6</f>
        <v>125.96941772748521</v>
      </c>
      <c r="AT75" s="74">
        <f t="shared" ref="AT75:AT77" si="295">(X75*100*391.3)/(30*10*($D$157)*10*14.17)</f>
        <v>0.16929113149847097</v>
      </c>
      <c r="AU75" s="74">
        <f t="shared" ref="AU75:AU77" si="296">V75/X75</f>
        <v>0.58536585365853655</v>
      </c>
      <c r="AV75" s="74">
        <f t="shared" ref="AV75:AV77" si="297">0.0035*AU75/0.00196</f>
        <v>1.0452961672473868</v>
      </c>
      <c r="AW75" s="177">
        <v>0.81</v>
      </c>
      <c r="AX75" s="74">
        <f t="shared" ref="AX75:AX77" si="298">(AT75/(2*AW75))*((1-AV75)+SQRT((1-AV75)^2+(4*AW75*AV75*0.04)/(AT75*(0.56))))*(0.56)</f>
        <v>6.7354376939983501E-2</v>
      </c>
      <c r="AY75" s="179">
        <f t="shared" ref="AY75:AY77" si="299">(AX75-0.04)*0.0035/AX75</f>
        <v>1.4214416885669093E-3</v>
      </c>
      <c r="AZ75" s="179">
        <v>1.9599999999999999E-3</v>
      </c>
      <c r="BA75" s="177" t="str">
        <f t="shared" ref="BA75:BA77" si="300">IF(AY75&lt;AZ75, "VERIFICA","NON VERIFICA")</f>
        <v>VERIFICA</v>
      </c>
      <c r="BB75" s="177">
        <v>0.41599999999999998</v>
      </c>
      <c r="BC75" s="74">
        <f t="shared" ref="BC75:BC77" si="301">(AX75-0.04)*0.0035/(AX75*0.00196)</f>
        <v>0.72522535130964771</v>
      </c>
      <c r="BD75" s="74">
        <f t="shared" ref="BD75:BD77" si="302">(X75*100*0.9*391.3*($D$157)*10)*10^-6</f>
        <v>203.11587878399999</v>
      </c>
      <c r="BE75" s="74">
        <f t="shared" ref="BE75:BE77" si="303">((X75*100*(($D$157)*10-BB75*AX75*1000)+BC75*V75*100*(BB75*AX75*1000-0.04*1000))*391.3)*10^-6</f>
        <v>212.34256180353242</v>
      </c>
      <c r="BF75" s="338"/>
      <c r="BG75" s="194">
        <f t="shared" si="279"/>
        <v>212.34256180353242</v>
      </c>
      <c r="BH75" s="74">
        <f t="shared" si="280"/>
        <v>125.96941772748521</v>
      </c>
      <c r="BI75" s="326"/>
      <c r="BJ75" s="326"/>
      <c r="BK75" s="326"/>
      <c r="BL75" s="327"/>
      <c r="BM75" s="285"/>
      <c r="BN75" s="287"/>
      <c r="BO75" s="285"/>
      <c r="BP75" s="257"/>
      <c r="BQ75" s="257"/>
      <c r="BR75" s="257"/>
      <c r="BS75" s="257"/>
      <c r="BT75" s="257"/>
      <c r="BU75" s="240" t="str">
        <f>IF(BL75&lt;=$L$156,"VERIFICA","NON VERIFICA")</f>
        <v>VERIFICA</v>
      </c>
      <c r="BV75" s="240"/>
      <c r="BW75" s="240"/>
      <c r="BX75" s="240" t="str">
        <f t="shared" ref="BX75:BX77" si="304">IF(BL75&lt;=$T$159,"VERIFICA","NON VERIFICA")</f>
        <v>VERIFICA</v>
      </c>
      <c r="BY75" s="240"/>
      <c r="BZ75" s="240"/>
      <c r="CA75" s="318"/>
    </row>
    <row r="76" spans="1:85" ht="16.5" x14ac:dyDescent="0.35">
      <c r="B76" s="32" t="s">
        <v>75</v>
      </c>
      <c r="C76" s="35">
        <f>(ABS(C75)+0.3*ABS(C74))*SIGN(C75)</f>
        <v>185.32980000000001</v>
      </c>
      <c r="D76" s="37">
        <f>(ABS(D75)+0.3*ABS(D74))*SIGN(D75)</f>
        <v>-172.99870000000001</v>
      </c>
      <c r="E76" s="35">
        <f>(ABS(E75)+0.3*ABS(E74))*SIGN(E75)</f>
        <v>180.6772</v>
      </c>
      <c r="F76" s="35">
        <f>(ABS(F75)+0.3*ABS(F74))*SIGN(F75)</f>
        <v>-194.02440000000001</v>
      </c>
      <c r="H76" s="137">
        <v>13</v>
      </c>
      <c r="I76" s="138">
        <f>E78</f>
        <v>-198.00819999999999</v>
      </c>
      <c r="J76" s="138">
        <f>E79</f>
        <v>-161.57215000000002</v>
      </c>
      <c r="K76" s="63">
        <f t="shared" si="281"/>
        <v>242.41799582571059</v>
      </c>
      <c r="L76" s="140" t="str">
        <f>IF(ABS(I76)&lt;=K76,"VERIFICA","NON VERIFICA")</f>
        <v>VERIFICA</v>
      </c>
      <c r="M76" s="140" t="str">
        <f t="shared" si="282"/>
        <v>VERIFICA</v>
      </c>
      <c r="N76" s="63">
        <f t="shared" si="283"/>
        <v>321.74002257104752</v>
      </c>
      <c r="O76" s="99" t="str">
        <f>IF(ABS(I76)&lt;=N76,"VERIFICA","NON VERIFICA")</f>
        <v>VERIFICA</v>
      </c>
      <c r="P76" s="99" t="str">
        <f t="shared" si="284"/>
        <v>VERIFICA</v>
      </c>
      <c r="Q76" s="137">
        <v>13</v>
      </c>
      <c r="R76" s="68">
        <f>E82</f>
        <v>8.1926824098751023</v>
      </c>
      <c r="S76" s="68">
        <f>E83</f>
        <v>7.3004413452918469</v>
      </c>
      <c r="T76" s="254">
        <f>E84</f>
        <v>7.3194079361022935</v>
      </c>
      <c r="U76" s="137">
        <v>13</v>
      </c>
      <c r="V76" s="141">
        <f>4*fi!$B$6</f>
        <v>8.0384000000000011</v>
      </c>
      <c r="W76" s="75" t="s">
        <v>100</v>
      </c>
      <c r="X76" s="141">
        <f>3*fi!$B$6+1*fi!$B$8</f>
        <v>9.1688000000000009</v>
      </c>
      <c r="Y76" s="73" t="s">
        <v>102</v>
      </c>
      <c r="Z76" s="141">
        <f t="shared" si="285"/>
        <v>5.6</v>
      </c>
      <c r="AA76" s="141" t="s">
        <v>96</v>
      </c>
      <c r="AB76" s="141">
        <f t="shared" si="286"/>
        <v>23.168800000000001</v>
      </c>
      <c r="AC76" s="141" t="s">
        <v>96</v>
      </c>
      <c r="AD76" s="263" t="str">
        <f>IF((25*V76)/100&lt;=X76,"VERIFICA","NON VERIFICA")</f>
        <v>VERIFICA</v>
      </c>
      <c r="AE76" s="263"/>
      <c r="AF76" s="295" t="str">
        <f>IF((50*V76)/100&lt;=X76,"VERIFICA","NON VERIFICA")</f>
        <v>VERIFICA</v>
      </c>
      <c r="AG76" s="315"/>
      <c r="AH76" s="74">
        <f t="shared" si="287"/>
        <v>0.13212966360856271</v>
      </c>
      <c r="AI76" s="74">
        <f t="shared" si="288"/>
        <v>1.140625</v>
      </c>
      <c r="AJ76" s="74">
        <f t="shared" si="289"/>
        <v>2.0368303571428572</v>
      </c>
      <c r="AK76" s="177">
        <v>0.81</v>
      </c>
      <c r="AL76" s="178">
        <f t="shared" si="290"/>
        <v>5.1056460163806244E-2</v>
      </c>
      <c r="AM76" s="179">
        <f t="shared" si="291"/>
        <v>7.5793759397276938E-4</v>
      </c>
      <c r="AN76" s="179">
        <v>1.9599999999999999E-3</v>
      </c>
      <c r="AO76" s="177" t="str">
        <f t="shared" si="292"/>
        <v>VERIFICA</v>
      </c>
      <c r="AP76" s="177">
        <v>0.41599999999999998</v>
      </c>
      <c r="AQ76" s="74">
        <f>(AL76-0.04)*0.0035/(AL76*0.00196)</f>
        <v>0.38670285406773952</v>
      </c>
      <c r="AR76" s="74">
        <f t="shared" si="293"/>
        <v>158.52946636800002</v>
      </c>
      <c r="AS76" s="74">
        <f t="shared" si="294"/>
        <v>166.8603063561057</v>
      </c>
      <c r="AT76" s="74">
        <f t="shared" si="295"/>
        <v>0.15071039755351684</v>
      </c>
      <c r="AU76" s="74">
        <f t="shared" si="296"/>
        <v>0.87671232876712335</v>
      </c>
      <c r="AV76" s="74">
        <f t="shared" si="297"/>
        <v>1.5655577299412917</v>
      </c>
      <c r="AW76" s="177">
        <v>0.81</v>
      </c>
      <c r="AX76" s="74">
        <f t="shared" si="298"/>
        <v>5.6518775735590839E-2</v>
      </c>
      <c r="AY76" s="179">
        <f t="shared" si="299"/>
        <v>1.0229470529412121E-3</v>
      </c>
      <c r="AZ76" s="179">
        <v>1.9599999999999999E-3</v>
      </c>
      <c r="BA76" s="177" t="str">
        <f t="shared" si="300"/>
        <v>VERIFICA</v>
      </c>
      <c r="BB76" s="177">
        <v>0.41599999999999998</v>
      </c>
      <c r="BC76" s="74">
        <f t="shared" si="301"/>
        <v>0.52191176170469999</v>
      </c>
      <c r="BD76" s="74">
        <f t="shared" si="302"/>
        <v>180.82267257600003</v>
      </c>
      <c r="BE76" s="74">
        <f t="shared" si="303"/>
        <v>189.77186886252034</v>
      </c>
      <c r="BF76" s="325">
        <f>K28</f>
        <v>12.7</v>
      </c>
      <c r="BG76" s="194">
        <f t="shared" si="279"/>
        <v>189.77186886252034</v>
      </c>
      <c r="BH76" s="74">
        <f t="shared" si="280"/>
        <v>166.8603063561057</v>
      </c>
      <c r="BI76" s="325">
        <f>(BF76*$AS$3/2)+(BH76+ABS(BG77))/$AS$3</f>
        <v>120.27438050831782</v>
      </c>
      <c r="BJ76" s="325">
        <f>(BF76*$AS$3/2)+(ABS(BG76)+BH77)/$AS$3</f>
        <v>114.56003760710395</v>
      </c>
      <c r="BK76" s="325">
        <f>MAX(ABS(F29),ABS(F28))</f>
        <v>46.805</v>
      </c>
      <c r="BL76" s="327">
        <f>MAX(BI76,BJ76,BK76)</f>
        <v>120.27438050831782</v>
      </c>
      <c r="BM76" s="285">
        <f>BL76*10/(0.9*(0.56)*391.3*2)</f>
        <v>3.0493182195976218</v>
      </c>
      <c r="BN76" s="287">
        <v>8</v>
      </c>
      <c r="BO76" s="285">
        <f>fi!$B$2</f>
        <v>0.50240000000000007</v>
      </c>
      <c r="BP76" s="256">
        <f>0.56/4</f>
        <v>0.14000000000000001</v>
      </c>
      <c r="BQ76" s="256">
        <f t="shared" ref="BQ76" si="305">0.225</f>
        <v>0.22500000000000001</v>
      </c>
      <c r="BR76" s="256">
        <f t="shared" ref="BR76" si="306">8*0.016</f>
        <v>0.128</v>
      </c>
      <c r="BS76" s="256">
        <f t="shared" ref="BS76" si="307">24*0.008</f>
        <v>0.192</v>
      </c>
      <c r="BT76" s="256">
        <f t="shared" ref="BT76" si="308">MIN(BP76:BS76)</f>
        <v>0.128</v>
      </c>
      <c r="BU76" s="240" t="str">
        <f>IF(BL76&lt;=$L$156,"VERIFICA","NON VERIFICA")</f>
        <v>VERIFICA</v>
      </c>
      <c r="BV76" s="240"/>
      <c r="BW76" s="240"/>
      <c r="BX76" s="240" t="str">
        <f t="shared" si="304"/>
        <v>VERIFICA</v>
      </c>
      <c r="BY76" s="240"/>
      <c r="BZ76" s="240"/>
      <c r="CA76" s="318">
        <v>20</v>
      </c>
    </row>
    <row r="77" spans="1:85" ht="16.5" x14ac:dyDescent="0.35">
      <c r="B77" s="32" t="s">
        <v>37</v>
      </c>
      <c r="C77" s="35">
        <f>C69+C76</f>
        <v>98.070800000000006</v>
      </c>
      <c r="D77" s="37">
        <f t="shared" ref="D77:F77" si="309">D69+D76</f>
        <v>-251.66670000000002</v>
      </c>
      <c r="E77" s="35">
        <f t="shared" si="309"/>
        <v>163.34620000000001</v>
      </c>
      <c r="F77" s="35">
        <f t="shared" si="309"/>
        <v>-226.59540000000001</v>
      </c>
      <c r="H77" s="137">
        <v>20</v>
      </c>
      <c r="I77" s="138">
        <f>F77</f>
        <v>-226.59540000000001</v>
      </c>
      <c r="J77" s="138">
        <f>F79</f>
        <v>-187.89020000000014</v>
      </c>
      <c r="K77" s="63">
        <f t="shared" si="281"/>
        <v>242.41799582571059</v>
      </c>
      <c r="L77" s="140" t="str">
        <f>IF(ABS(I77)&lt;=K77,"VERIFICA","NON VERIFICA")</f>
        <v>VERIFICA</v>
      </c>
      <c r="M77" s="140" t="str">
        <f t="shared" si="282"/>
        <v>VERIFICA</v>
      </c>
      <c r="N77" s="63">
        <f t="shared" si="283"/>
        <v>321.74002257104752</v>
      </c>
      <c r="O77" s="99" t="str">
        <f>IF(ABS(I77)&lt;=N77,"VERIFICA","NON VERIFICA")</f>
        <v>VERIFICA</v>
      </c>
      <c r="P77" s="99" t="str">
        <f>IF(ABS(J77)&lt;=N77,"VERIFICA","NON VERIFICA")</f>
        <v>VERIFICA</v>
      </c>
      <c r="Q77" s="137">
        <v>20</v>
      </c>
      <c r="R77" s="68">
        <f>F82</f>
        <v>9.5271662630466682</v>
      </c>
      <c r="S77" s="68">
        <f>F83</f>
        <v>7.3194079361022935</v>
      </c>
      <c r="T77" s="257"/>
      <c r="U77" s="137">
        <v>20</v>
      </c>
      <c r="V77" s="141">
        <f>4*fi!$B$6</f>
        <v>8.0384000000000011</v>
      </c>
      <c r="W77" s="75" t="s">
        <v>100</v>
      </c>
      <c r="X77" s="141">
        <f>2*fi!$B$6+2*fi!$B$8</f>
        <v>10.299200000000001</v>
      </c>
      <c r="Y77" s="73" t="s">
        <v>127</v>
      </c>
      <c r="Z77" s="141">
        <f t="shared" si="285"/>
        <v>5.6</v>
      </c>
      <c r="AA77" s="141" t="s">
        <v>96</v>
      </c>
      <c r="AB77" s="141">
        <f t="shared" si="286"/>
        <v>24.299199999999999</v>
      </c>
      <c r="AC77" s="141" t="s">
        <v>96</v>
      </c>
      <c r="AD77" s="263" t="str">
        <f>IF((25*V77)/100&lt;=X77,"VERIFICA","NON VERIFICA")</f>
        <v>VERIFICA</v>
      </c>
      <c r="AE77" s="263"/>
      <c r="AF77" s="263" t="str">
        <f>IF((50*V77)/100&lt;=X77,"VERIFICA","NON VERIFICA")</f>
        <v>VERIFICA</v>
      </c>
      <c r="AG77" s="263"/>
      <c r="AH77" s="74">
        <f t="shared" si="287"/>
        <v>0.13212966360856271</v>
      </c>
      <c r="AI77" s="74">
        <f t="shared" si="288"/>
        <v>1.28125</v>
      </c>
      <c r="AJ77" s="74">
        <f>0.0035*AI77/0.00196</f>
        <v>2.2879464285714288</v>
      </c>
      <c r="AK77" s="177">
        <v>0.81</v>
      </c>
      <c r="AL77" s="178">
        <f t="shared" si="290"/>
        <v>4.989625862202824E-2</v>
      </c>
      <c r="AM77" s="179">
        <f t="shared" si="291"/>
        <v>6.9417840402581437E-4</v>
      </c>
      <c r="AN77" s="179">
        <v>1.9599999999999999E-3</v>
      </c>
      <c r="AO77" s="177" t="str">
        <f t="shared" si="292"/>
        <v>VERIFICA</v>
      </c>
      <c r="AP77" s="177">
        <v>0.41599999999999998</v>
      </c>
      <c r="AQ77" s="74">
        <f>(AL77-0.04)*0.0035/(AL77*0.00196)</f>
        <v>0.3541726551152114</v>
      </c>
      <c r="AR77" s="74">
        <f t="shared" si="293"/>
        <v>158.52946636800002</v>
      </c>
      <c r="AS77" s="74">
        <f t="shared" si="294"/>
        <v>166.86828156589564</v>
      </c>
      <c r="AT77" s="74">
        <f t="shared" si="295"/>
        <v>0.16929113149847097</v>
      </c>
      <c r="AU77" s="74">
        <f t="shared" si="296"/>
        <v>0.78048780487804881</v>
      </c>
      <c r="AV77" s="74">
        <f t="shared" si="297"/>
        <v>1.3937282229965158</v>
      </c>
      <c r="AW77" s="177">
        <v>0.81</v>
      </c>
      <c r="AX77" s="74">
        <f t="shared" si="298"/>
        <v>6.0957771057182503E-2</v>
      </c>
      <c r="AY77" s="179">
        <f t="shared" si="299"/>
        <v>1.2033280979274889E-3</v>
      </c>
      <c r="AZ77" s="179">
        <v>1.9599999999999999E-3</v>
      </c>
      <c r="BA77" s="177" t="str">
        <f t="shared" si="300"/>
        <v>VERIFICA</v>
      </c>
      <c r="BB77" s="177">
        <v>0.41599999999999998</v>
      </c>
      <c r="BC77" s="74">
        <f t="shared" si="301"/>
        <v>0.61394290710586175</v>
      </c>
      <c r="BD77" s="74">
        <f t="shared" si="302"/>
        <v>203.11587878399999</v>
      </c>
      <c r="BE77" s="74">
        <f t="shared" si="303"/>
        <v>212.63721567716573</v>
      </c>
      <c r="BF77" s="326"/>
      <c r="BG77" s="194">
        <f t="shared" si="279"/>
        <v>212.63721567716573</v>
      </c>
      <c r="BH77" s="74">
        <f t="shared" si="280"/>
        <v>166.86828156589564</v>
      </c>
      <c r="BI77" s="326"/>
      <c r="BJ77" s="326"/>
      <c r="BK77" s="326"/>
      <c r="BL77" s="327"/>
      <c r="BM77" s="285"/>
      <c r="BN77" s="287"/>
      <c r="BO77" s="285"/>
      <c r="BP77" s="257"/>
      <c r="BQ77" s="257"/>
      <c r="BR77" s="257"/>
      <c r="BS77" s="257"/>
      <c r="BT77" s="257"/>
      <c r="BU77" s="240" t="str">
        <f>IF(BL77&lt;=$L$156,"VERIFICA","NON VERIFICA")</f>
        <v>VERIFICA</v>
      </c>
      <c r="BV77" s="240"/>
      <c r="BW77" s="240"/>
      <c r="BX77" s="240" t="str">
        <f t="shared" si="304"/>
        <v>VERIFICA</v>
      </c>
      <c r="BY77" s="240"/>
      <c r="BZ77" s="240"/>
      <c r="CA77" s="318"/>
    </row>
    <row r="78" spans="1:85" x14ac:dyDescent="0.25">
      <c r="B78" s="32" t="s">
        <v>38</v>
      </c>
      <c r="C78" s="35">
        <f>C69-C76</f>
        <v>-272.58879999999999</v>
      </c>
      <c r="D78" s="37">
        <f t="shared" ref="D78:F78" si="310">D69-D76</f>
        <v>94.330700000000007</v>
      </c>
      <c r="E78" s="35">
        <f t="shared" si="310"/>
        <v>-198.00819999999999</v>
      </c>
      <c r="F78" s="35">
        <f t="shared" si="310"/>
        <v>161.45340000000002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P78" s="186"/>
      <c r="BQ78" s="186"/>
      <c r="BR78" s="186"/>
      <c r="BS78" s="186"/>
      <c r="BT78" s="186"/>
      <c r="BU78" s="186"/>
      <c r="BV78" s="186"/>
      <c r="BW78" s="186"/>
      <c r="BX78" s="186"/>
      <c r="BY78" s="186"/>
      <c r="BZ78" s="186"/>
      <c r="CA78" s="186"/>
      <c r="CB78" s="186"/>
      <c r="CC78" s="186"/>
      <c r="CD78" s="186"/>
      <c r="CE78" s="186"/>
      <c r="CF78" s="186"/>
      <c r="CG78" s="186"/>
    </row>
    <row r="79" spans="1:85" x14ac:dyDescent="0.25">
      <c r="A79" s="44" t="s">
        <v>52</v>
      </c>
      <c r="B79" s="45" t="s">
        <v>53</v>
      </c>
      <c r="C79" s="46">
        <f>MIN(O7:O9)</f>
        <v>-216.46181999999999</v>
      </c>
      <c r="D79" s="47">
        <f>MIN(AL7:AL9)</f>
        <v>-196.65124000000009</v>
      </c>
      <c r="E79" s="46">
        <f>MIN(O27:O29)</f>
        <v>-161.57215000000002</v>
      </c>
      <c r="F79" s="47">
        <f>MIN(AL27:AL29)</f>
        <v>-187.89020000000014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P79" s="186"/>
      <c r="BQ79" s="186"/>
      <c r="BR79" s="186"/>
      <c r="BS79" s="186"/>
      <c r="BT79" s="186"/>
      <c r="BU79" s="186"/>
      <c r="BV79" s="186"/>
      <c r="BW79" s="186"/>
      <c r="BX79" s="186"/>
      <c r="BY79" s="186"/>
      <c r="BZ79" s="186"/>
      <c r="CA79" s="186"/>
      <c r="CB79" s="186"/>
      <c r="CC79" s="186"/>
      <c r="CD79" s="186"/>
      <c r="CE79" s="186"/>
      <c r="CF79" s="186"/>
      <c r="CG79" s="186"/>
    </row>
    <row r="80" spans="1:85" x14ac:dyDescent="0.25">
      <c r="A80" s="49"/>
      <c r="B80" s="45" t="s">
        <v>54</v>
      </c>
      <c r="C80" s="46">
        <f>MAX(O7:O9)</f>
        <v>107.74802000000001</v>
      </c>
      <c r="D80" s="47">
        <f>MAX(AL7:AL9)</f>
        <v>102.89284000000021</v>
      </c>
      <c r="E80" s="46">
        <f>MAX(O27:O29)</f>
        <v>143.97580000000005</v>
      </c>
      <c r="F80" s="47">
        <f>MAX(AL27:AL29)</f>
        <v>144.34985000000009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P80" s="186"/>
      <c r="BQ80" s="186"/>
      <c r="BR80" s="186"/>
      <c r="BS80" s="186"/>
      <c r="BT80" s="186"/>
      <c r="BU80" s="186"/>
      <c r="BV80" s="186"/>
      <c r="BW80" s="186"/>
      <c r="BX80" s="186"/>
      <c r="BY80" s="186"/>
      <c r="BZ80" s="186"/>
      <c r="CA80" s="186"/>
      <c r="CB80" s="186"/>
      <c r="CC80" s="186"/>
      <c r="CD80" s="186"/>
      <c r="CE80" s="186"/>
      <c r="CF80" s="186"/>
      <c r="CG80" s="186"/>
    </row>
    <row r="81" spans="1:85" x14ac:dyDescent="0.25">
      <c r="C81" s="24">
        <f>MAX(O7:AL9)</f>
        <v>113.83275200000001</v>
      </c>
      <c r="D81" s="25"/>
      <c r="E81" s="259">
        <f>MAX(O27:AL29)</f>
        <v>144.34985000000009</v>
      </c>
      <c r="F81" s="259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P81" s="186"/>
      <c r="BQ81" s="186"/>
      <c r="BR81" s="186"/>
      <c r="BS81" s="186"/>
      <c r="BT81" s="186"/>
      <c r="BU81" s="186"/>
      <c r="BV81" s="186"/>
      <c r="BW81" s="186"/>
      <c r="BX81" s="186"/>
      <c r="BY81" s="186"/>
      <c r="BZ81" s="186"/>
      <c r="CA81" s="186"/>
      <c r="CB81" s="186"/>
      <c r="CC81" s="186"/>
      <c r="CD81" s="186"/>
      <c r="CE81" s="186"/>
      <c r="CF81" s="186"/>
      <c r="CG81" s="186"/>
    </row>
    <row r="82" spans="1:85" x14ac:dyDescent="0.25">
      <c r="B82" s="26" t="s">
        <v>55</v>
      </c>
      <c r="C82" s="27">
        <f t="shared" ref="C82:F83" si="311">ABS(C79*$D$158)</f>
        <v>10.975919705986151</v>
      </c>
      <c r="D82" s="27">
        <f t="shared" si="311"/>
        <v>9.9714038268855596</v>
      </c>
      <c r="E82" s="27">
        <f t="shared" si="311"/>
        <v>8.1926824098751023</v>
      </c>
      <c r="F82" s="27">
        <f t="shared" si="311"/>
        <v>9.5271662630466682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P82" s="186"/>
      <c r="BQ82" s="186"/>
      <c r="BR82" s="186"/>
      <c r="BS82" s="186"/>
      <c r="BT82" s="186"/>
      <c r="BU82" s="186"/>
      <c r="BV82" s="186"/>
      <c r="BW82" s="186"/>
      <c r="BX82" s="186"/>
      <c r="BY82" s="186"/>
      <c r="BZ82" s="186"/>
      <c r="CA82" s="186"/>
      <c r="CB82" s="186"/>
      <c r="CC82" s="186"/>
      <c r="CD82" s="186"/>
      <c r="CE82" s="186"/>
      <c r="CF82" s="186"/>
      <c r="CG82" s="186"/>
    </row>
    <row r="83" spans="1:85" x14ac:dyDescent="0.25">
      <c r="B83" s="26" t="s">
        <v>56</v>
      </c>
      <c r="C83" s="27">
        <f t="shared" si="311"/>
        <v>5.4634744177933552</v>
      </c>
      <c r="D83" s="27">
        <f t="shared" si="311"/>
        <v>5.2172875113074557</v>
      </c>
      <c r="E83" s="27">
        <f t="shared" si="311"/>
        <v>7.3004413452918469</v>
      </c>
      <c r="F83" s="27">
        <f t="shared" si="311"/>
        <v>7.3194079361022935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P83" s="186"/>
      <c r="BQ83" s="186"/>
      <c r="BR83" s="186"/>
      <c r="BS83" s="186"/>
      <c r="BT83" s="186"/>
      <c r="BU83" s="186"/>
      <c r="BV83" s="186"/>
      <c r="BW83" s="186"/>
      <c r="BX83" s="186"/>
      <c r="BY83" s="186"/>
      <c r="BZ83" s="186"/>
      <c r="CA83" s="186"/>
      <c r="CB83" s="186"/>
      <c r="CC83" s="186"/>
      <c r="CD83" s="186"/>
      <c r="CE83" s="186"/>
      <c r="CF83" s="186"/>
      <c r="CG83" s="186"/>
    </row>
    <row r="84" spans="1:85" x14ac:dyDescent="0.25">
      <c r="B84" s="56" t="s">
        <v>79</v>
      </c>
      <c r="C84" s="260">
        <f>ABS(C81*$D$158)</f>
        <v>5.7720070258276248</v>
      </c>
      <c r="D84" s="260"/>
      <c r="E84" s="260">
        <f>ABS(E81*$D$158)</f>
        <v>7.3194079361022935</v>
      </c>
      <c r="F84" s="260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6"/>
      <c r="CC84" s="186"/>
      <c r="CD84" s="186"/>
      <c r="CE84" s="186"/>
      <c r="CF84" s="186"/>
      <c r="CG84" s="186"/>
    </row>
    <row r="85" spans="1:85" x14ac:dyDescent="0.25"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P85" s="186"/>
      <c r="BQ85" s="186"/>
      <c r="BR85" s="186"/>
      <c r="BS85" s="186"/>
      <c r="BT85" s="186"/>
      <c r="BU85" s="186"/>
      <c r="BV85" s="186"/>
      <c r="BW85" s="186"/>
      <c r="BX85" s="186"/>
      <c r="BY85" s="186"/>
      <c r="BZ85" s="186"/>
      <c r="CA85" s="186"/>
      <c r="CB85" s="186"/>
      <c r="CC85" s="186"/>
      <c r="CD85" s="186"/>
      <c r="CE85" s="186"/>
      <c r="CF85" s="186"/>
      <c r="CG85" s="186"/>
    </row>
    <row r="86" spans="1:85" x14ac:dyDescent="0.25">
      <c r="A86" t="s">
        <v>65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P86" s="186"/>
      <c r="BQ86" s="186"/>
      <c r="BR86" s="186"/>
      <c r="BS86" s="186"/>
      <c r="BT86" s="186"/>
      <c r="BU86" s="186"/>
      <c r="BV86" s="186"/>
      <c r="BW86" s="186"/>
      <c r="BX86" s="186"/>
      <c r="BY86" s="186"/>
      <c r="BZ86" s="186"/>
      <c r="CA86" s="186"/>
      <c r="CB86" s="186"/>
      <c r="CC86" s="186"/>
      <c r="CD86" s="186"/>
      <c r="CE86" s="186"/>
      <c r="CF86" s="186"/>
      <c r="CG86" s="186"/>
    </row>
    <row r="87" spans="1:85" x14ac:dyDescent="0.25"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P87" s="186"/>
      <c r="BQ87" s="186"/>
      <c r="BR87" s="186"/>
      <c r="BS87" s="186"/>
      <c r="BT87" s="186"/>
      <c r="BU87" s="186"/>
      <c r="BV87" s="186"/>
      <c r="BW87" s="186"/>
      <c r="BX87" s="186"/>
      <c r="BY87" s="186"/>
      <c r="BZ87" s="186"/>
      <c r="CA87" s="186"/>
      <c r="CB87" s="186"/>
      <c r="CC87" s="186"/>
      <c r="CD87" s="186"/>
      <c r="CE87" s="186"/>
      <c r="CF87" s="186"/>
      <c r="CG87" s="186"/>
    </row>
    <row r="88" spans="1:85" x14ac:dyDescent="0.25">
      <c r="C88" s="23">
        <v>6</v>
      </c>
      <c r="D88" s="8">
        <v>13</v>
      </c>
      <c r="E88" s="23">
        <v>13</v>
      </c>
      <c r="F88" s="8">
        <v>20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P88" s="186"/>
      <c r="BQ88" s="186"/>
      <c r="BR88" s="186"/>
      <c r="BS88" s="186"/>
      <c r="BT88" s="186"/>
      <c r="BU88" s="186"/>
      <c r="BV88" s="186"/>
      <c r="BW88" s="186"/>
      <c r="BX88" s="186"/>
      <c r="BY88" s="186"/>
      <c r="BZ88" s="186"/>
      <c r="CA88" s="186"/>
      <c r="CB88" s="186"/>
      <c r="CC88" s="186"/>
      <c r="CD88" s="186"/>
      <c r="CE88" s="186"/>
      <c r="CF88" s="186"/>
      <c r="CG88" s="186"/>
    </row>
    <row r="89" spans="1:85" x14ac:dyDescent="0.25">
      <c r="A89" s="1">
        <v>1</v>
      </c>
      <c r="B89" s="32" t="s">
        <v>45</v>
      </c>
      <c r="C89" s="1">
        <v>-152.91999999999999</v>
      </c>
      <c r="D89" s="32">
        <v>-130.029</v>
      </c>
      <c r="E89" s="1">
        <v>-15.638999999999999</v>
      </c>
      <c r="F89" s="1">
        <v>-57.579000000000001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P89" s="186"/>
      <c r="BQ89" s="186"/>
      <c r="BR89" s="186"/>
      <c r="BS89" s="186"/>
      <c r="BT89" s="186"/>
      <c r="BU89" s="186"/>
      <c r="BV89" s="186"/>
      <c r="BW89" s="186"/>
      <c r="BX89" s="186"/>
      <c r="BY89" s="186"/>
      <c r="BZ89" s="186"/>
      <c r="CA89" s="186"/>
      <c r="CB89" s="186"/>
      <c r="CC89" s="186"/>
      <c r="CD89" s="186"/>
      <c r="CE89" s="186"/>
      <c r="CF89" s="186"/>
      <c r="CG89" s="186"/>
    </row>
    <row r="90" spans="1:85" x14ac:dyDescent="0.25">
      <c r="A90" s="1">
        <v>2</v>
      </c>
      <c r="B90" s="32" t="s">
        <v>46</v>
      </c>
      <c r="C90" s="1">
        <v>-91.731999999999999</v>
      </c>
      <c r="D90" s="32">
        <v>-77.977999999999994</v>
      </c>
      <c r="E90" s="1">
        <v>-12.491</v>
      </c>
      <c r="F90" s="1">
        <v>-39.197000000000003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P90" s="186"/>
      <c r="BQ90" s="186"/>
      <c r="BR90" s="186"/>
      <c r="BS90" s="186"/>
      <c r="BT90" s="186"/>
      <c r="BU90" s="186"/>
      <c r="BV90" s="186"/>
      <c r="BW90" s="186"/>
      <c r="BX90" s="186"/>
      <c r="BY90" s="186"/>
      <c r="BZ90" s="216"/>
      <c r="CA90" s="216"/>
      <c r="CB90" s="216"/>
      <c r="CC90" s="186"/>
      <c r="CD90" s="186"/>
      <c r="CE90" s="186"/>
      <c r="CF90" s="186"/>
      <c r="CG90" s="186"/>
    </row>
    <row r="91" spans="1:85" x14ac:dyDescent="0.25">
      <c r="A91" s="1">
        <v>3</v>
      </c>
      <c r="B91" s="32" t="s">
        <v>47</v>
      </c>
      <c r="C91" s="1">
        <v>19.393000000000001</v>
      </c>
      <c r="D91" s="32">
        <v>-17.936</v>
      </c>
      <c r="E91" s="1">
        <v>18.936</v>
      </c>
      <c r="F91" s="1">
        <v>-20.509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P91" s="186"/>
      <c r="BQ91" s="186"/>
      <c r="BR91" s="186"/>
      <c r="BS91" s="186"/>
      <c r="BT91" s="186"/>
      <c r="BU91" s="186"/>
      <c r="BV91" s="186"/>
      <c r="BW91" s="186"/>
      <c r="BX91" s="186"/>
      <c r="BY91" s="186"/>
      <c r="BZ91" s="216"/>
      <c r="CA91" s="216"/>
      <c r="CB91" s="216"/>
      <c r="CC91" s="186"/>
      <c r="CD91" s="186"/>
      <c r="CE91" s="186"/>
      <c r="CF91" s="186"/>
      <c r="CG91" s="186"/>
    </row>
    <row r="92" spans="1:85" x14ac:dyDescent="0.25">
      <c r="A92" s="1">
        <v>4</v>
      </c>
      <c r="B92" s="32" t="s">
        <v>48</v>
      </c>
      <c r="C92" s="1">
        <v>266.97300000000001</v>
      </c>
      <c r="D92" s="32">
        <v>-246.97399999999999</v>
      </c>
      <c r="E92" s="1">
        <v>260.84500000000003</v>
      </c>
      <c r="F92" s="1">
        <v>-282.43299999999999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P92" s="186"/>
      <c r="BQ92" s="186"/>
      <c r="BR92" s="186"/>
      <c r="BS92" s="186"/>
      <c r="BT92" s="186"/>
      <c r="BU92" s="186"/>
      <c r="BV92" s="186"/>
      <c r="BW92" s="186"/>
      <c r="BX92" s="186"/>
      <c r="BY92" s="186"/>
      <c r="BZ92" s="216"/>
      <c r="CA92" s="216"/>
      <c r="CB92" s="216"/>
      <c r="CC92" s="186"/>
      <c r="CD92" s="186"/>
      <c r="CE92" s="186"/>
      <c r="CF92" s="186"/>
      <c r="CG92" s="186"/>
    </row>
    <row r="93" spans="1:85" x14ac:dyDescent="0.25">
      <c r="A93" s="1">
        <v>5</v>
      </c>
      <c r="B93" s="32" t="s">
        <v>49</v>
      </c>
      <c r="C93" s="1">
        <v>22.994</v>
      </c>
      <c r="D93" s="32">
        <v>-21.277000000000001</v>
      </c>
      <c r="E93" s="1">
        <v>22.452999999999999</v>
      </c>
      <c r="F93" s="1">
        <v>-24.308</v>
      </c>
      <c r="H93" s="258" t="s">
        <v>81</v>
      </c>
      <c r="I93" s="258"/>
      <c r="J93" s="258"/>
      <c r="K93" s="258"/>
      <c r="L93" s="258"/>
      <c r="M93" s="258"/>
      <c r="N93" s="258"/>
      <c r="O93" s="258"/>
      <c r="P93" s="258"/>
      <c r="Q93" s="276" t="s">
        <v>89</v>
      </c>
      <c r="R93" s="277"/>
      <c r="S93" s="277"/>
      <c r="T93" s="278"/>
      <c r="U93" s="279" t="s">
        <v>90</v>
      </c>
      <c r="V93" s="280"/>
      <c r="W93" s="280"/>
      <c r="X93" s="280"/>
      <c r="Y93" s="281"/>
      <c r="Z93" s="270" t="s">
        <v>93</v>
      </c>
      <c r="AA93" s="271"/>
      <c r="AB93" s="271"/>
      <c r="AC93" s="271"/>
      <c r="AD93" s="271"/>
      <c r="AE93" s="271"/>
      <c r="AF93" s="271"/>
      <c r="AG93" s="272"/>
      <c r="AH93" s="286" t="s">
        <v>130</v>
      </c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  <c r="BG93" s="286"/>
      <c r="BH93" s="286"/>
      <c r="BI93" s="286"/>
      <c r="BJ93" s="286"/>
      <c r="BK93" s="286"/>
      <c r="BL93" s="286"/>
      <c r="BM93" s="286"/>
      <c r="BN93" s="286"/>
      <c r="BO93" s="286"/>
      <c r="BP93" s="240" t="s">
        <v>203</v>
      </c>
      <c r="BQ93" s="240"/>
      <c r="BR93" s="240"/>
      <c r="BS93" s="240"/>
      <c r="BT93" s="240"/>
      <c r="BU93" s="247" t="s">
        <v>221</v>
      </c>
      <c r="BV93" s="247"/>
      <c r="BW93" s="247"/>
      <c r="BX93" s="247" t="s">
        <v>222</v>
      </c>
      <c r="BY93" s="247"/>
      <c r="BZ93" s="247"/>
      <c r="CA93" s="186"/>
    </row>
    <row r="94" spans="1:85" ht="18.75" x14ac:dyDescent="0.35">
      <c r="A94" s="1">
        <v>6</v>
      </c>
      <c r="B94" s="32" t="s">
        <v>50</v>
      </c>
      <c r="C94" s="1">
        <v>37.378999999999998</v>
      </c>
      <c r="D94" s="32">
        <v>-34.587000000000003</v>
      </c>
      <c r="E94" s="1">
        <v>36.499000000000002</v>
      </c>
      <c r="F94" s="1">
        <v>-39.515999999999998</v>
      </c>
      <c r="H94" s="65" t="s">
        <v>86</v>
      </c>
      <c r="I94" s="65" t="s">
        <v>84</v>
      </c>
      <c r="J94" s="65" t="s">
        <v>85</v>
      </c>
      <c r="K94" s="65" t="s">
        <v>83</v>
      </c>
      <c r="L94" s="65" t="s">
        <v>128</v>
      </c>
      <c r="M94" s="148" t="s">
        <v>129</v>
      </c>
      <c r="N94" s="65" t="s">
        <v>87</v>
      </c>
      <c r="O94" s="65" t="s">
        <v>128</v>
      </c>
      <c r="P94" s="148" t="s">
        <v>129</v>
      </c>
      <c r="Q94" s="139" t="s">
        <v>86</v>
      </c>
      <c r="R94" s="139" t="s">
        <v>55</v>
      </c>
      <c r="S94" s="139" t="s">
        <v>56</v>
      </c>
      <c r="T94" s="139" t="s">
        <v>79</v>
      </c>
      <c r="U94" s="139" t="s">
        <v>86</v>
      </c>
      <c r="V94" s="240" t="s">
        <v>91</v>
      </c>
      <c r="W94" s="240"/>
      <c r="X94" s="240" t="s">
        <v>92</v>
      </c>
      <c r="Y94" s="240"/>
      <c r="Z94" s="263" t="s">
        <v>94</v>
      </c>
      <c r="AA94" s="263"/>
      <c r="AB94" s="263" t="s">
        <v>97</v>
      </c>
      <c r="AC94" s="263"/>
      <c r="AD94" s="263" t="s">
        <v>98</v>
      </c>
      <c r="AE94" s="263"/>
      <c r="AF94" s="324" t="s">
        <v>99</v>
      </c>
      <c r="AG94" s="262"/>
      <c r="AH94" s="157" t="s">
        <v>131</v>
      </c>
      <c r="AI94" s="157" t="s">
        <v>132</v>
      </c>
      <c r="AJ94" s="157" t="s">
        <v>133</v>
      </c>
      <c r="AK94" s="157" t="s">
        <v>134</v>
      </c>
      <c r="AL94" s="157" t="s">
        <v>135</v>
      </c>
      <c r="AM94" s="157" t="s">
        <v>136</v>
      </c>
      <c r="AN94" s="157" t="s">
        <v>137</v>
      </c>
      <c r="AO94" s="157" t="s">
        <v>138</v>
      </c>
      <c r="AP94" s="157" t="s">
        <v>139</v>
      </c>
      <c r="AQ94" s="158" t="s">
        <v>140</v>
      </c>
      <c r="AR94" s="157" t="s">
        <v>141</v>
      </c>
      <c r="AS94" s="157" t="s">
        <v>142</v>
      </c>
      <c r="AT94" s="159" t="s">
        <v>131</v>
      </c>
      <c r="AU94" s="157" t="s">
        <v>132</v>
      </c>
      <c r="AV94" s="157" t="s">
        <v>133</v>
      </c>
      <c r="AW94" s="157" t="s">
        <v>134</v>
      </c>
      <c r="AX94" s="157" t="s">
        <v>42</v>
      </c>
      <c r="AY94" s="157" t="s">
        <v>136</v>
      </c>
      <c r="AZ94" s="157" t="s">
        <v>137</v>
      </c>
      <c r="BA94" s="157" t="s">
        <v>138</v>
      </c>
      <c r="BB94" s="157" t="s">
        <v>139</v>
      </c>
      <c r="BC94" s="158" t="s">
        <v>140</v>
      </c>
      <c r="BD94" s="157" t="s">
        <v>143</v>
      </c>
      <c r="BE94" s="157" t="s">
        <v>144</v>
      </c>
      <c r="BF94" s="205" t="s">
        <v>145</v>
      </c>
      <c r="BG94" s="205" t="s">
        <v>188</v>
      </c>
      <c r="BH94" s="205" t="s">
        <v>186</v>
      </c>
      <c r="BI94" s="205" t="s">
        <v>146</v>
      </c>
      <c r="BJ94" s="205" t="s">
        <v>147</v>
      </c>
      <c r="BK94" s="205" t="s">
        <v>148</v>
      </c>
      <c r="BL94" s="205" t="s">
        <v>189</v>
      </c>
      <c r="BM94" s="210" t="s">
        <v>199</v>
      </c>
      <c r="BN94" s="210" t="s">
        <v>200</v>
      </c>
      <c r="BO94" s="210" t="s">
        <v>201</v>
      </c>
      <c r="BP94" s="219" t="s">
        <v>207</v>
      </c>
      <c r="BQ94" s="220" t="s">
        <v>208</v>
      </c>
      <c r="BR94" s="219" t="s">
        <v>204</v>
      </c>
      <c r="BS94" s="219" t="s">
        <v>205</v>
      </c>
      <c r="BT94" s="219" t="s">
        <v>206</v>
      </c>
      <c r="BU94" s="247"/>
      <c r="BV94" s="247"/>
      <c r="BW94" s="247"/>
      <c r="BX94" s="247"/>
      <c r="BY94" s="247"/>
      <c r="BZ94" s="247"/>
      <c r="CA94" s="219" t="s">
        <v>224</v>
      </c>
    </row>
    <row r="95" spans="1:85" ht="16.5" x14ac:dyDescent="0.35">
      <c r="B95" s="32" t="s">
        <v>33</v>
      </c>
      <c r="C95" s="35">
        <f>(ABS(C91)+ABS(C93))*SIGN(C91)</f>
        <v>42.387</v>
      </c>
      <c r="D95" s="37">
        <f t="shared" ref="D95:F96" si="312">(ABS(D91)+ABS(D93))*SIGN(D91)</f>
        <v>-39.213000000000001</v>
      </c>
      <c r="E95" s="35">
        <f t="shared" si="312"/>
        <v>41.388999999999996</v>
      </c>
      <c r="F95" s="35">
        <f t="shared" si="312"/>
        <v>-44.817</v>
      </c>
      <c r="H95" s="136">
        <v>6</v>
      </c>
      <c r="I95" s="63">
        <f>C99</f>
        <v>-408.80010000000004</v>
      </c>
      <c r="J95" s="63">
        <f>C100</f>
        <v>-325.16718000000009</v>
      </c>
      <c r="K95" s="63">
        <f>$J$154</f>
        <v>336.7260171609679</v>
      </c>
      <c r="L95" s="135" t="str">
        <f>IF(ABS(I95)&lt;=K95,"VERIFICA","NON VERIFICA")</f>
        <v>NON VERIFICA</v>
      </c>
      <c r="M95" s="140" t="str">
        <f>IF(ABS(J95)&lt;=K95,"VERIFICA","NON VERIFICA")</f>
        <v>VERIFICA</v>
      </c>
      <c r="N95" s="63">
        <f>$J$155</f>
        <v>446.90674053554949</v>
      </c>
      <c r="O95" s="99" t="str">
        <f>IF(ABS(I95)&lt;=N95,"VERIFICA","NON VERIFICA")</f>
        <v>VERIFICA</v>
      </c>
      <c r="P95" s="99" t="str">
        <f>IF(ABS(J95)&lt;=N95,"VERIFICA","NON VERIFICA")</f>
        <v>VERIFICA</v>
      </c>
      <c r="Q95" s="136">
        <v>6</v>
      </c>
      <c r="R95" s="141">
        <f>C103</f>
        <v>13.989764757206622</v>
      </c>
      <c r="S95" s="141">
        <f>C104</f>
        <v>9.4023452860662182</v>
      </c>
      <c r="T95" s="268">
        <f>C105</f>
        <v>9.4023452860662182</v>
      </c>
      <c r="U95" s="136">
        <v>6</v>
      </c>
      <c r="V95" s="141">
        <f>3*fi!$B$8</f>
        <v>9.42</v>
      </c>
      <c r="W95" s="73" t="s">
        <v>225</v>
      </c>
      <c r="X95" s="141">
        <f>4*fi!$B$6+2*fi!$B$8</f>
        <v>14.3184</v>
      </c>
      <c r="Y95" s="73" t="s">
        <v>106</v>
      </c>
      <c r="Z95" s="141">
        <f>30*70*1.4/450</f>
        <v>6.5333333333333332</v>
      </c>
      <c r="AA95" s="141" t="s">
        <v>96</v>
      </c>
      <c r="AB95" s="141">
        <f>X95+30*70*(3.5/450)</f>
        <v>30.651733333333333</v>
      </c>
      <c r="AC95" s="141" t="s">
        <v>96</v>
      </c>
      <c r="AD95" s="263" t="str">
        <f>IF((25*V95)/100&lt;=X95,"VERIFICA","NON VERIFICA")</f>
        <v>VERIFICA</v>
      </c>
      <c r="AE95" s="263"/>
      <c r="AF95" s="324" t="str">
        <f>IF((50*V95)/100&lt;=X95,"VERIFICA","NON VERIFICA")</f>
        <v>VERIFICA</v>
      </c>
      <c r="AG95" s="262"/>
      <c r="AH95" s="74">
        <f>(V95*100*391.3)/(30*10*($B$157)*10*14.17)</f>
        <v>0.13137892688351405</v>
      </c>
      <c r="AI95" s="74">
        <f>X95/V95</f>
        <v>1.52</v>
      </c>
      <c r="AJ95" s="74">
        <f>0.0035*AI95/0.00196</f>
        <v>2.7142857142857144</v>
      </c>
      <c r="AK95" s="177">
        <v>0.81</v>
      </c>
      <c r="AL95" s="178">
        <f>(AH95/(2*AK95))*((1-AJ95)+SQRT((1-AJ95)^2+(4*AK95*AJ95*0.04)/(AH95*(0.7-0.04))))*(0.7-0.04)</f>
        <v>4.9812391334718542E-2</v>
      </c>
      <c r="AM95" s="179">
        <f>(AL95-0.04)*0.0035/AL95</f>
        <v>6.8945434562138854E-4</v>
      </c>
      <c r="AN95" s="179">
        <v>1.9599999999999999E-3</v>
      </c>
      <c r="AO95" s="177" t="str">
        <f>IF(AM95&lt;AN95, "VERIFICA","NON VERIFICA")</f>
        <v>VERIFICA</v>
      </c>
      <c r="AP95" s="177">
        <v>0.41599999999999998</v>
      </c>
      <c r="AQ95" s="74">
        <f>(AL95-0.04)*0.0035/(AL95*0.00196)</f>
        <v>0.3517624212354023</v>
      </c>
      <c r="AR95" s="74">
        <f>(V95*100*0.9*391.3*($B$157)*10)*10^-6</f>
        <v>218.95113240000003</v>
      </c>
      <c r="AS95" s="74">
        <f>((V95*100*(($B$157)*10-AP95*AL95*1000)+AQ95*X95*100*(AP95*AL95*1000-0.04*1000))*391.3)*10^-6</f>
        <v>231.84141277487325</v>
      </c>
      <c r="AT95" s="74">
        <f>(X95*100*391.3)/(30*10*($B$157)*10*14.17)</f>
        <v>0.19969596886294136</v>
      </c>
      <c r="AU95" s="74">
        <f>V95/X95</f>
        <v>0.6578947368421052</v>
      </c>
      <c r="AV95" s="74">
        <f>0.0035*AU95/0.00196</f>
        <v>1.1748120300751879</v>
      </c>
      <c r="AW95" s="177">
        <v>0.81</v>
      </c>
      <c r="AX95" s="74">
        <f>(AT95/(2*AW95))*((1-AV95)+SQRT((1-AV95)^2+(4*AW95*AV95*0.04)/(AT95*(0.66))))*(0.66)</f>
        <v>7.4370407644882577E-2</v>
      </c>
      <c r="AY95" s="179">
        <f>(AX95-0.04)*0.0035/AX95</f>
        <v>1.6175308239737289E-3</v>
      </c>
      <c r="AZ95" s="179">
        <v>1.9599999999999999E-3</v>
      </c>
      <c r="BA95" s="177" t="str">
        <f>IF(AY95&lt;AZ95, "VERIFICA","NON VERIFICA")</f>
        <v>VERIFICA</v>
      </c>
      <c r="BB95" s="177">
        <v>0.41599999999999998</v>
      </c>
      <c r="BC95" s="74">
        <f>(AX95-0.04)*0.0035/(AX95*0.00196)</f>
        <v>0.82527082855802492</v>
      </c>
      <c r="BD95" s="74">
        <f>(X95*100*0.9*391.3*($B$157)*10)*10^-6</f>
        <v>332.80572124800005</v>
      </c>
      <c r="BE95" s="74">
        <f>((X95*100*(($B$157)*10-BB95*AX95*1000)+BC95*V95*100*(BB95*AX95*1000-0.04*1000))*391.3)*10^-6</f>
        <v>349.69355239821806</v>
      </c>
      <c r="BF95" s="337">
        <f>K12</f>
        <v>37.4</v>
      </c>
      <c r="BG95" s="194">
        <f t="shared" ref="BG95:BG98" si="313">BE95</f>
        <v>349.69355239821806</v>
      </c>
      <c r="BH95" s="74">
        <f t="shared" ref="BH95:BH98" si="314">AS95</f>
        <v>231.84141277487325</v>
      </c>
      <c r="BI95" s="325">
        <f>(BF95*$AT$2/2)+(BH95+ABS(BG96))/$AT$2</f>
        <v>203.27612171440984</v>
      </c>
      <c r="BJ95" s="325">
        <f>(BF95*$AT$2/2)+(ABS(BG95)+BH96)/$AT$2</f>
        <v>212.43850751063769</v>
      </c>
      <c r="BK95" s="325">
        <f>MAX(ABS(F13),ABS(F12))</f>
        <v>172.71899999999999</v>
      </c>
      <c r="BL95" s="327">
        <f>MAX(BI95,BJ95,BK95)</f>
        <v>212.43850751063769</v>
      </c>
      <c r="BM95" s="285">
        <f>BL95*10/(0.9*(0.66)*391.3*2)</f>
        <v>4.569902696585018</v>
      </c>
      <c r="BN95" s="287">
        <v>8</v>
      </c>
      <c r="BO95" s="285">
        <f>fi!$B$2</f>
        <v>0.50240000000000007</v>
      </c>
      <c r="BP95" s="247">
        <f>0.66/4</f>
        <v>0.16500000000000001</v>
      </c>
      <c r="BQ95" s="247">
        <f>0.225</f>
        <v>0.22500000000000001</v>
      </c>
      <c r="BR95" s="247">
        <f>8*0.016</f>
        <v>0.128</v>
      </c>
      <c r="BS95" s="247">
        <f>24*0.008</f>
        <v>0.192</v>
      </c>
      <c r="BT95" s="247">
        <f>MIN(BP95:BS96)</f>
        <v>0.128</v>
      </c>
      <c r="BU95" s="240" t="str">
        <f>IF(BL95&lt;=$J$156,"VERIFICA","NON VERIFICA")</f>
        <v>VERIFICA</v>
      </c>
      <c r="BV95" s="240"/>
      <c r="BW95" s="240"/>
      <c r="BX95" s="240" t="str">
        <f>IF(BL95&lt;=$U$159,"VERIFICA","NON VERIFICA")</f>
        <v>VERIFICA</v>
      </c>
      <c r="BY95" s="240"/>
      <c r="BZ95" s="240"/>
      <c r="CA95" s="318">
        <v>20</v>
      </c>
    </row>
    <row r="96" spans="1:85" ht="16.5" x14ac:dyDescent="0.35">
      <c r="B96" s="32" t="s">
        <v>34</v>
      </c>
      <c r="C96" s="35">
        <f>(ABS(C92)+ABS(C94))*SIGN(C92)</f>
        <v>304.35200000000003</v>
      </c>
      <c r="D96" s="37">
        <f t="shared" si="312"/>
        <v>-281.56099999999998</v>
      </c>
      <c r="E96" s="35">
        <f t="shared" si="312"/>
        <v>297.34400000000005</v>
      </c>
      <c r="F96" s="35">
        <f t="shared" si="312"/>
        <v>-321.94900000000001</v>
      </c>
      <c r="H96" s="136">
        <v>13</v>
      </c>
      <c r="I96" s="63">
        <f>D98</f>
        <v>-371.30289999999997</v>
      </c>
      <c r="J96" s="63">
        <f>D100</f>
        <v>-289.70539999999994</v>
      </c>
      <c r="K96" s="63">
        <f t="shared" ref="K96:K98" si="315">$J$154</f>
        <v>336.7260171609679</v>
      </c>
      <c r="L96" s="135" t="str">
        <f>IF(ABS(I96)&lt;=K96,"VERIFICA","NON VERIFICA")</f>
        <v>NON VERIFICA</v>
      </c>
      <c r="M96" s="140" t="str">
        <f t="shared" ref="M96:M98" si="316">IF(ABS(J96)&lt;=K96,"VERIFICA","NON VERIFICA")</f>
        <v>VERIFICA</v>
      </c>
      <c r="N96" s="63">
        <f t="shared" ref="N96:N98" si="317">$J$155</f>
        <v>446.90674053554949</v>
      </c>
      <c r="O96" s="99" t="str">
        <f>IF(ABS(I96)&lt;=N96,"VERIFICA","NON VERIFICA")</f>
        <v>VERIFICA</v>
      </c>
      <c r="P96" s="99" t="str">
        <f t="shared" ref="P96:P97" si="318">IF(ABS(J96)&lt;=N96,"VERIFICA","NON VERIFICA")</f>
        <v>VERIFICA</v>
      </c>
      <c r="Q96" s="136">
        <v>13</v>
      </c>
      <c r="R96" s="141">
        <f>D103</f>
        <v>12.464081998965717</v>
      </c>
      <c r="S96" s="141">
        <f>D104</f>
        <v>8.8848016754993484</v>
      </c>
      <c r="T96" s="268"/>
      <c r="U96" s="136">
        <v>13</v>
      </c>
      <c r="V96" s="235">
        <f>3*fi!$B$8</f>
        <v>9.42</v>
      </c>
      <c r="W96" s="73" t="s">
        <v>225</v>
      </c>
      <c r="X96" s="141">
        <f>4*fi!$B$8</f>
        <v>12.56</v>
      </c>
      <c r="Y96" s="73" t="s">
        <v>233</v>
      </c>
      <c r="Z96" s="141">
        <f t="shared" ref="Z96:Z98" si="319">30*70*1.4/450</f>
        <v>6.5333333333333332</v>
      </c>
      <c r="AA96" s="141" t="s">
        <v>96</v>
      </c>
      <c r="AB96" s="141">
        <f t="shared" ref="AB96:AB98" si="320">X96+30*70*(3.5/450)</f>
        <v>28.893333333333331</v>
      </c>
      <c r="AC96" s="141" t="s">
        <v>96</v>
      </c>
      <c r="AD96" s="263" t="str">
        <f>IF((25*V96)/100&lt;=X96,"VERIFICA","NON VERIFICA")</f>
        <v>VERIFICA</v>
      </c>
      <c r="AE96" s="263"/>
      <c r="AF96" s="295" t="str">
        <f>IF((50*V96)/100&lt;=X96,"VERIFICA","NON VERIFICA")</f>
        <v>VERIFICA</v>
      </c>
      <c r="AG96" s="315"/>
      <c r="AH96" s="74">
        <f t="shared" ref="AH96:AH98" si="321">(V96*100*391.3)/(30*10*($B$157)*10*14.17)</f>
        <v>0.13137892688351405</v>
      </c>
      <c r="AI96" s="74">
        <f t="shared" ref="AI96:AI98" si="322">X96/V96</f>
        <v>1.3333333333333335</v>
      </c>
      <c r="AJ96" s="74">
        <f t="shared" ref="AJ96:AJ97" si="323">0.0035*AI96/0.00196</f>
        <v>2.3809523809523814</v>
      </c>
      <c r="AK96" s="177">
        <v>0.81</v>
      </c>
      <c r="AL96" s="178">
        <f t="shared" ref="AL96:AL98" si="324">(AH96/(2*AK96))*((1-AJ96)+SQRT((1-AJ96)^2+(4*AK96*AJ96*0.04)/(AH96*(0.7-0.04))))*(0.7-0.04)</f>
        <v>5.1219344558410596E-2</v>
      </c>
      <c r="AM96" s="179">
        <f t="shared" ref="AM96:AM98" si="325">(AL96-0.04)*0.0035/AL96</f>
        <v>7.666577206909813E-4</v>
      </c>
      <c r="AN96" s="179">
        <v>1.9599999999999999E-3</v>
      </c>
      <c r="AO96" s="177" t="str">
        <f t="shared" ref="AO96:AO98" si="326">IF(AM96&lt;AN96, "VERIFICA","NON VERIFICA")</f>
        <v>VERIFICA</v>
      </c>
      <c r="AP96" s="177">
        <v>0.41599999999999998</v>
      </c>
      <c r="AQ96" s="74">
        <f>(AL96-0.04)*0.0035/(AL96*0.00196)</f>
        <v>0.39115189831172514</v>
      </c>
      <c r="AR96" s="74">
        <f t="shared" ref="AR96:AR98" si="327">(V96*100*0.9*391.3*($B$157)*10)*10^-6</f>
        <v>218.95113240000003</v>
      </c>
      <c r="AS96" s="74">
        <f t="shared" ref="AS96:AS98" si="328">((V96*100*(($B$157)*10-AP96*AL96*1000)+AQ96*X96*100*(AP96*AL96*1000-0.04*1000))*391.3)*10^-6</f>
        <v>231.83158215071529</v>
      </c>
      <c r="AT96" s="74">
        <f t="shared" ref="AT96:AT98" si="329">(X96*100*391.3)/(30*10*($B$157)*10*14.17)</f>
        <v>0.17517190251135206</v>
      </c>
      <c r="AU96" s="74">
        <f t="shared" ref="AU96:AU98" si="330">V96/X96</f>
        <v>0.75</v>
      </c>
      <c r="AV96" s="74">
        <f t="shared" ref="AV96:AV98" si="331">0.0035*AU96/0.00196</f>
        <v>1.3392857142857144</v>
      </c>
      <c r="AW96" s="177">
        <v>0.81</v>
      </c>
      <c r="AX96" s="74">
        <f t="shared" ref="AX96:AX98" si="332">(AT96/(2*AW96))*((1-AV96)+SQRT((1-AV96)^2+(4*AW96*AV96*0.04)/(AT96*(0.66))))*(0.66)</f>
        <v>6.6520594905574174E-2</v>
      </c>
      <c r="AY96" s="179">
        <f t="shared" ref="AY96:AY98" si="333">(AX96-0.04)*0.0035/AX96</f>
        <v>1.3953886356739642E-3</v>
      </c>
      <c r="AZ96" s="179">
        <v>1.9599999999999999E-3</v>
      </c>
      <c r="BA96" s="177" t="str">
        <f t="shared" ref="BA96:BA98" si="334">IF(AY96&lt;AZ96, "VERIFICA","NON VERIFICA")</f>
        <v>VERIFICA</v>
      </c>
      <c r="BB96" s="177">
        <v>0.41599999999999998</v>
      </c>
      <c r="BC96" s="74">
        <f t="shared" ref="BC96:BC98" si="335">(AX96-0.04)*0.0035/(AX96*0.00196)</f>
        <v>0.71193297738467565</v>
      </c>
      <c r="BD96" s="74">
        <f t="shared" ref="BD96:BD98" si="336">(X96*100*0.9*391.3*($B$157)*10)*10^-6</f>
        <v>291.93484320000005</v>
      </c>
      <c r="BE96" s="74">
        <f t="shared" ref="BE96:BE98" si="337">((X96*100*(($B$157)*10-BB96*AX96*1000)+BC96*V96*100*(BB96*AX96*1000-0.04*1000))*391.3)*10^-6</f>
        <v>307.53674711141207</v>
      </c>
      <c r="BF96" s="338"/>
      <c r="BG96" s="194">
        <f t="shared" si="313"/>
        <v>307.53674711141207</v>
      </c>
      <c r="BH96" s="74">
        <f t="shared" si="314"/>
        <v>231.83158215071529</v>
      </c>
      <c r="BI96" s="326"/>
      <c r="BJ96" s="326"/>
      <c r="BK96" s="326"/>
      <c r="BL96" s="327"/>
      <c r="BM96" s="285"/>
      <c r="BN96" s="287"/>
      <c r="BO96" s="285"/>
      <c r="BP96" s="247"/>
      <c r="BQ96" s="247"/>
      <c r="BR96" s="247"/>
      <c r="BS96" s="247"/>
      <c r="BT96" s="247"/>
      <c r="BU96" s="240" t="str">
        <f>IF(BL96&lt;=$J$156,"VERIFICA","NON VERIFICA")</f>
        <v>VERIFICA</v>
      </c>
      <c r="BV96" s="240"/>
      <c r="BW96" s="240"/>
      <c r="BX96" s="240" t="str">
        <f t="shared" ref="BX96:BX98" si="338">IF(BL96&lt;=$U$159,"VERIFICA","NON VERIFICA")</f>
        <v>VERIFICA</v>
      </c>
      <c r="BY96" s="240"/>
      <c r="BZ96" s="240"/>
      <c r="CA96" s="318"/>
    </row>
    <row r="97" spans="1:85" ht="16.5" x14ac:dyDescent="0.35">
      <c r="B97" s="32" t="s">
        <v>75</v>
      </c>
      <c r="C97" s="35">
        <f>(ABS(C96)+0.3*ABS(C95))*SIGN(C96)</f>
        <v>317.06810000000002</v>
      </c>
      <c r="D97" s="37">
        <f>(ABS(D96)+0.3*ABS(D95))*SIGN(D96)</f>
        <v>-293.32489999999996</v>
      </c>
      <c r="E97" s="35">
        <f>(ABS(E96)+0.3*ABS(E95))*SIGN(E96)</f>
        <v>309.76070000000004</v>
      </c>
      <c r="F97" s="35">
        <f>(ABS(F96)+0.3*ABS(F95))*SIGN(F96)</f>
        <v>-335.39410000000004</v>
      </c>
      <c r="H97" s="137">
        <v>13</v>
      </c>
      <c r="I97" s="138">
        <f>E99</f>
        <v>-322.25170000000003</v>
      </c>
      <c r="J97" s="138">
        <f>E100</f>
        <v>-258.00785999999999</v>
      </c>
      <c r="K97" s="63">
        <f t="shared" si="315"/>
        <v>336.7260171609679</v>
      </c>
      <c r="L97" s="140" t="str">
        <f>IF(ABS(I97)&lt;=K97,"VERIFICA","NON VERIFICA")</f>
        <v>VERIFICA</v>
      </c>
      <c r="M97" s="140" t="str">
        <f t="shared" si="316"/>
        <v>VERIFICA</v>
      </c>
      <c r="N97" s="63">
        <f t="shared" si="317"/>
        <v>446.90674053554949</v>
      </c>
      <c r="O97" s="99" t="str">
        <f>IF(ABS(I97)&lt;=N97,"VERIFICA","NON VERIFICA")</f>
        <v>VERIFICA</v>
      </c>
      <c r="P97" s="99" t="str">
        <f t="shared" si="318"/>
        <v>VERIFICA</v>
      </c>
      <c r="Q97" s="137">
        <v>13</v>
      </c>
      <c r="R97" s="68">
        <f>E103</f>
        <v>11.100349263139961</v>
      </c>
      <c r="S97" s="68">
        <f>E104</f>
        <v>10.828975503394108</v>
      </c>
      <c r="T97" s="254">
        <f>E105</f>
        <v>10.978344652763258</v>
      </c>
      <c r="U97" s="137">
        <v>13</v>
      </c>
      <c r="V97" s="141">
        <f>4*fi!$B$6+1*fi!$B$8</f>
        <v>11.178400000000002</v>
      </c>
      <c r="W97" s="73" t="s">
        <v>104</v>
      </c>
      <c r="X97" s="141">
        <f>4*fi!$B$6+1*fi!$B$8</f>
        <v>11.178400000000002</v>
      </c>
      <c r="Y97" s="73" t="s">
        <v>104</v>
      </c>
      <c r="Z97" s="141">
        <f t="shared" si="319"/>
        <v>6.5333333333333332</v>
      </c>
      <c r="AA97" s="141" t="s">
        <v>96</v>
      </c>
      <c r="AB97" s="141">
        <f t="shared" si="320"/>
        <v>27.511733333333332</v>
      </c>
      <c r="AC97" s="141" t="s">
        <v>96</v>
      </c>
      <c r="AD97" s="263" t="str">
        <f>IF((25*V97)/100&lt;=X97,"VERIFICA","NON VERIFICA")</f>
        <v>VERIFICA</v>
      </c>
      <c r="AE97" s="263"/>
      <c r="AF97" s="295" t="str">
        <f>IF((50*V97)/100&lt;=X97,"VERIFICA","NON VERIFICA")</f>
        <v>VERIFICA</v>
      </c>
      <c r="AG97" s="315"/>
      <c r="AH97" s="74">
        <f t="shared" si="321"/>
        <v>0.15590299323510334</v>
      </c>
      <c r="AI97" s="74">
        <f t="shared" si="322"/>
        <v>1</v>
      </c>
      <c r="AJ97" s="74">
        <f t="shared" si="323"/>
        <v>1.7857142857142858</v>
      </c>
      <c r="AK97" s="177">
        <v>0.81</v>
      </c>
      <c r="AL97" s="178">
        <f t="shared" si="324"/>
        <v>5.7631857423987444E-2</v>
      </c>
      <c r="AM97" s="179">
        <f t="shared" si="325"/>
        <v>1.070787993695143E-3</v>
      </c>
      <c r="AN97" s="179">
        <v>1.9599999999999999E-3</v>
      </c>
      <c r="AO97" s="177" t="str">
        <f t="shared" si="326"/>
        <v>VERIFICA</v>
      </c>
      <c r="AP97" s="177">
        <v>0.41599999999999998</v>
      </c>
      <c r="AQ97" s="74">
        <f>(AL97-0.04)*0.0035/(AL97*0.00196)</f>
        <v>0.54632040494650158</v>
      </c>
      <c r="AR97" s="74">
        <f t="shared" si="327"/>
        <v>259.82201044800007</v>
      </c>
      <c r="AS97" s="74">
        <f t="shared" si="328"/>
        <v>274.37479099771923</v>
      </c>
      <c r="AT97" s="74">
        <f t="shared" si="329"/>
        <v>0.15590299323510334</v>
      </c>
      <c r="AU97" s="74">
        <f t="shared" si="330"/>
        <v>1</v>
      </c>
      <c r="AV97" s="74">
        <f t="shared" si="331"/>
        <v>1.7857142857142858</v>
      </c>
      <c r="AW97" s="177">
        <v>0.81</v>
      </c>
      <c r="AX97" s="74">
        <f t="shared" si="332"/>
        <v>5.7631857423987423E-2</v>
      </c>
      <c r="AY97" s="179">
        <f t="shared" si="333"/>
        <v>1.0707879936951424E-3</v>
      </c>
      <c r="AZ97" s="179">
        <v>1.9599999999999999E-3</v>
      </c>
      <c r="BA97" s="177" t="str">
        <f t="shared" si="334"/>
        <v>VERIFICA</v>
      </c>
      <c r="BB97" s="177">
        <v>0.41599999999999998</v>
      </c>
      <c r="BC97" s="74">
        <f t="shared" si="335"/>
        <v>0.54632040494650125</v>
      </c>
      <c r="BD97" s="74">
        <f t="shared" si="336"/>
        <v>259.82201044800007</v>
      </c>
      <c r="BE97" s="74">
        <f t="shared" si="337"/>
        <v>274.37479099771923</v>
      </c>
      <c r="BF97" s="325">
        <f>K32</f>
        <v>13.499999999999996</v>
      </c>
      <c r="BG97" s="194">
        <f t="shared" si="313"/>
        <v>274.37479099771923</v>
      </c>
      <c r="BH97" s="74">
        <f t="shared" si="314"/>
        <v>274.37479099771923</v>
      </c>
      <c r="BI97" s="325">
        <f>(BF97*$AT$3/2)+(BH97+ABS(BG98))/$AT$3</f>
        <v>179.4685286654871</v>
      </c>
      <c r="BJ97" s="325">
        <f>(BF97*$AT$3/2)+(ABS(BG97)+BH98)/$AT$3</f>
        <v>167.04700141744382</v>
      </c>
      <c r="BK97" s="325">
        <f>MAX(ABS(F33),ABS(F32))</f>
        <v>52.868000000000002</v>
      </c>
      <c r="BL97" s="327">
        <f>MAX(BI97,BJ97,BK97)</f>
        <v>179.4685286654871</v>
      </c>
      <c r="BM97" s="285">
        <f>BL97*10/(0.9*(0.66)*391.3*2)</f>
        <v>3.8606640703286179</v>
      </c>
      <c r="BN97" s="287">
        <v>8</v>
      </c>
      <c r="BO97" s="285">
        <f>fi!$B$2</f>
        <v>0.50240000000000007</v>
      </c>
      <c r="BP97" s="247">
        <f>0.66/4</f>
        <v>0.16500000000000001</v>
      </c>
      <c r="BQ97" s="247">
        <f t="shared" ref="BQ97" si="339">0.225</f>
        <v>0.22500000000000001</v>
      </c>
      <c r="BR97" s="247">
        <f t="shared" ref="BR97" si="340">8*0.016</f>
        <v>0.128</v>
      </c>
      <c r="BS97" s="247">
        <f t="shared" ref="BS97" si="341">24*0.008</f>
        <v>0.192</v>
      </c>
      <c r="BT97" s="247">
        <f t="shared" ref="BT97" si="342">MIN(BP97:BS97)</f>
        <v>0.128</v>
      </c>
      <c r="BU97" s="240" t="str">
        <f>IF(BL97&lt;=$J$156,"VERIFICA","NON VERIFICA")</f>
        <v>VERIFICA</v>
      </c>
      <c r="BV97" s="240"/>
      <c r="BW97" s="240"/>
      <c r="BX97" s="240" t="str">
        <f t="shared" si="338"/>
        <v>VERIFICA</v>
      </c>
      <c r="BY97" s="240"/>
      <c r="BZ97" s="240"/>
      <c r="CA97" s="318">
        <v>20</v>
      </c>
    </row>
    <row r="98" spans="1:85" ht="16.5" x14ac:dyDescent="0.35">
      <c r="B98" s="32" t="s">
        <v>37</v>
      </c>
      <c r="C98" s="35">
        <f>C90+C97</f>
        <v>225.33610000000002</v>
      </c>
      <c r="D98" s="37">
        <f t="shared" ref="D98:F98" si="343">D90+D97</f>
        <v>-371.30289999999997</v>
      </c>
      <c r="E98" s="35">
        <f t="shared" si="343"/>
        <v>297.26970000000006</v>
      </c>
      <c r="F98" s="35">
        <f t="shared" si="343"/>
        <v>-374.59110000000004</v>
      </c>
      <c r="H98" s="137">
        <v>20</v>
      </c>
      <c r="I98" s="138">
        <f>F98</f>
        <v>-374.59110000000004</v>
      </c>
      <c r="J98" s="138">
        <f>F100</f>
        <v>-305.7992799999999</v>
      </c>
      <c r="K98" s="63">
        <f t="shared" si="315"/>
        <v>336.7260171609679</v>
      </c>
      <c r="L98" s="135" t="str">
        <f>IF(ABS(I98)&lt;=K98,"VERIFICA","NON VERIFICA")</f>
        <v>NON VERIFICA</v>
      </c>
      <c r="M98" s="140" t="str">
        <f t="shared" si="316"/>
        <v>VERIFICA</v>
      </c>
      <c r="N98" s="63">
        <f t="shared" si="317"/>
        <v>446.90674053554949</v>
      </c>
      <c r="O98" s="99" t="str">
        <f>IF(ABS(I98)&lt;=N98,"VERIFICA","NON VERIFICA")</f>
        <v>VERIFICA</v>
      </c>
      <c r="P98" s="99" t="str">
        <f>IF(ABS(J98)&lt;=N98,"VERIFICA","NON VERIFICA")</f>
        <v>VERIFICA</v>
      </c>
      <c r="Q98" s="137">
        <v>20</v>
      </c>
      <c r="R98" s="68">
        <f>F103</f>
        <v>13.156493807656593</v>
      </c>
      <c r="S98" s="68">
        <f>F104</f>
        <v>10.978344652763258</v>
      </c>
      <c r="T98" s="257"/>
      <c r="U98" s="137">
        <v>20</v>
      </c>
      <c r="V98" s="141">
        <f>4*fi!$B$6+1*fi!$B$8</f>
        <v>11.178400000000002</v>
      </c>
      <c r="W98" s="73" t="s">
        <v>104</v>
      </c>
      <c r="X98" s="141">
        <f>5*fi!$B$6+1*fi!$B$8</f>
        <v>13.188000000000002</v>
      </c>
      <c r="Y98" s="73" t="s">
        <v>107</v>
      </c>
      <c r="Z98" s="141">
        <f t="shared" si="319"/>
        <v>6.5333333333333332</v>
      </c>
      <c r="AA98" s="141" t="s">
        <v>96</v>
      </c>
      <c r="AB98" s="141">
        <f t="shared" si="320"/>
        <v>29.521333333333335</v>
      </c>
      <c r="AC98" s="141" t="s">
        <v>96</v>
      </c>
      <c r="AD98" s="263" t="str">
        <f>IF((25*V98)/100&lt;=X98,"VERIFICA","NON VERIFICA")</f>
        <v>VERIFICA</v>
      </c>
      <c r="AE98" s="263"/>
      <c r="AF98" s="263" t="str">
        <f>IF((50*V98)/100&lt;=X98,"VERIFICA","NON VERIFICA")</f>
        <v>VERIFICA</v>
      </c>
      <c r="AG98" s="263"/>
      <c r="AH98" s="74">
        <f t="shared" si="321"/>
        <v>0.15590299323510334</v>
      </c>
      <c r="AI98" s="74">
        <f t="shared" si="322"/>
        <v>1.1797752808988764</v>
      </c>
      <c r="AJ98" s="74">
        <f>0.0035*AI98/0.00196</f>
        <v>2.1067415730337076</v>
      </c>
      <c r="AK98" s="177">
        <v>0.81</v>
      </c>
      <c r="AL98" s="178">
        <f t="shared" si="324"/>
        <v>5.4789951324131725E-2</v>
      </c>
      <c r="AM98" s="179">
        <f t="shared" si="325"/>
        <v>9.4478692503714083E-4</v>
      </c>
      <c r="AN98" s="179">
        <v>1.9599999999999999E-3</v>
      </c>
      <c r="AO98" s="177" t="str">
        <f t="shared" si="326"/>
        <v>VERIFICA</v>
      </c>
      <c r="AP98" s="177">
        <v>0.41599999999999998</v>
      </c>
      <c r="AQ98" s="74">
        <f>(AL98-0.04)*0.0035/(AL98*0.00196)</f>
        <v>0.4820341454271127</v>
      </c>
      <c r="AR98" s="74">
        <f t="shared" si="327"/>
        <v>259.82201044800007</v>
      </c>
      <c r="AS98" s="74">
        <f t="shared" si="328"/>
        <v>274.44101453031175</v>
      </c>
      <c r="AT98" s="74">
        <f t="shared" si="329"/>
        <v>0.18393049763691968</v>
      </c>
      <c r="AU98" s="74">
        <f t="shared" si="330"/>
        <v>0.84761904761904761</v>
      </c>
      <c r="AV98" s="74">
        <f t="shared" si="331"/>
        <v>1.5136054421768708</v>
      </c>
      <c r="AW98" s="177">
        <v>0.81</v>
      </c>
      <c r="AX98" s="74">
        <f t="shared" si="332"/>
        <v>6.4250474067565344E-2</v>
      </c>
      <c r="AY98" s="179">
        <f t="shared" si="333"/>
        <v>1.3210277506625556E-3</v>
      </c>
      <c r="AZ98" s="179">
        <v>1.9599999999999999E-3</v>
      </c>
      <c r="BA98" s="177" t="str">
        <f t="shared" si="334"/>
        <v>VERIFICA</v>
      </c>
      <c r="BB98" s="177">
        <v>0.41599999999999998</v>
      </c>
      <c r="BC98" s="74">
        <f t="shared" si="335"/>
        <v>0.67399375033803843</v>
      </c>
      <c r="BD98" s="74">
        <f t="shared" si="336"/>
        <v>306.53158536000007</v>
      </c>
      <c r="BE98" s="74">
        <f t="shared" si="337"/>
        <v>322.88497079768058</v>
      </c>
      <c r="BF98" s="326"/>
      <c r="BG98" s="194">
        <f t="shared" si="313"/>
        <v>322.88497079768058</v>
      </c>
      <c r="BH98" s="74">
        <f t="shared" si="314"/>
        <v>274.44101453031175</v>
      </c>
      <c r="BI98" s="326"/>
      <c r="BJ98" s="326"/>
      <c r="BK98" s="326"/>
      <c r="BL98" s="327"/>
      <c r="BM98" s="285"/>
      <c r="BN98" s="287"/>
      <c r="BO98" s="285"/>
      <c r="BP98" s="247"/>
      <c r="BQ98" s="247"/>
      <c r="BR98" s="247"/>
      <c r="BS98" s="247"/>
      <c r="BT98" s="247"/>
      <c r="BU98" s="240" t="str">
        <f>IF(BL98&lt;=$J$156,"VERIFICA","NON VERIFICA")</f>
        <v>VERIFICA</v>
      </c>
      <c r="BV98" s="240"/>
      <c r="BW98" s="240"/>
      <c r="BX98" s="240" t="str">
        <f t="shared" si="338"/>
        <v>VERIFICA</v>
      </c>
      <c r="BY98" s="240"/>
      <c r="BZ98" s="240"/>
      <c r="CA98" s="318"/>
    </row>
    <row r="99" spans="1:85" x14ac:dyDescent="0.25">
      <c r="B99" s="32" t="s">
        <v>38</v>
      </c>
      <c r="C99" s="35">
        <f>C90-C97</f>
        <v>-408.80010000000004</v>
      </c>
      <c r="D99" s="37">
        <f t="shared" ref="D99:F99" si="344">D90-D97</f>
        <v>215.34689999999995</v>
      </c>
      <c r="E99" s="35">
        <f t="shared" si="344"/>
        <v>-322.25170000000003</v>
      </c>
      <c r="F99" s="35">
        <f t="shared" si="344"/>
        <v>296.19710000000003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P99" s="186"/>
      <c r="BQ99" s="186"/>
      <c r="BR99" s="186"/>
      <c r="BS99" s="186"/>
      <c r="BT99" s="186"/>
      <c r="BU99" s="186"/>
      <c r="BV99" s="186"/>
      <c r="BW99" s="186"/>
      <c r="BX99" s="186"/>
      <c r="BY99" s="186"/>
      <c r="BZ99" s="216"/>
      <c r="CA99" s="216"/>
      <c r="CB99" s="216"/>
      <c r="CC99" s="186"/>
      <c r="CD99" s="186"/>
      <c r="CE99" s="186"/>
      <c r="CF99" s="186"/>
      <c r="CG99" s="186"/>
    </row>
    <row r="100" spans="1:85" x14ac:dyDescent="0.25">
      <c r="A100" s="44" t="s">
        <v>52</v>
      </c>
      <c r="B100" s="45" t="s">
        <v>53</v>
      </c>
      <c r="C100" s="46">
        <f>MIN(O11:O13)</f>
        <v>-325.16718000000009</v>
      </c>
      <c r="D100" s="47">
        <f>MIN(AL11:AL13)</f>
        <v>-289.70539999999994</v>
      </c>
      <c r="E100" s="46">
        <f>MIN(O31:O33)</f>
        <v>-258.00785999999999</v>
      </c>
      <c r="F100" s="47">
        <f>MIN(AL31:AL33)</f>
        <v>-305.7992799999999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P100" s="186"/>
      <c r="BQ100" s="186"/>
      <c r="BR100" s="186"/>
      <c r="BS100" s="186"/>
      <c r="BT100" s="186"/>
      <c r="BU100" s="186"/>
      <c r="BV100" s="186"/>
      <c r="BW100" s="186"/>
      <c r="BX100" s="186"/>
      <c r="BY100" s="186"/>
      <c r="BZ100" s="216"/>
      <c r="CA100" s="216"/>
      <c r="CB100" s="216"/>
      <c r="CC100" s="186"/>
      <c r="CD100" s="186"/>
      <c r="CE100" s="186"/>
      <c r="CF100" s="186"/>
      <c r="CG100" s="186"/>
    </row>
    <row r="101" spans="1:85" x14ac:dyDescent="0.25">
      <c r="A101" s="49"/>
      <c r="B101" s="45" t="s">
        <v>54</v>
      </c>
      <c r="C101" s="46">
        <f>MAX(O11:O13)</f>
        <v>218.54078000000004</v>
      </c>
      <c r="D101" s="47">
        <f>MAX(AL11:AL13)</f>
        <v>206.51139999999998</v>
      </c>
      <c r="E101" s="46">
        <f>MAX(O31:O33)</f>
        <v>251.70026000000001</v>
      </c>
      <c r="F101" s="47">
        <f>MAX(AL31:AL33)</f>
        <v>255.17208000000005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P101" s="186"/>
      <c r="BQ101" s="186"/>
      <c r="BR101" s="186"/>
      <c r="BS101" s="186"/>
      <c r="BT101" s="186"/>
      <c r="BU101" s="186"/>
      <c r="BV101" s="186"/>
      <c r="BW101" s="186"/>
      <c r="BX101" s="186"/>
      <c r="BY101" s="186"/>
      <c r="BZ101" s="216"/>
      <c r="CA101" s="216"/>
      <c r="CB101" s="216"/>
      <c r="CC101" s="186"/>
      <c r="CD101" s="186"/>
      <c r="CE101" s="186"/>
      <c r="CF101" s="186"/>
      <c r="CG101" s="186"/>
    </row>
    <row r="102" spans="1:85" x14ac:dyDescent="0.25">
      <c r="C102" s="24">
        <f>MAX(O11:AL13)</f>
        <v>218.54078000000004</v>
      </c>
      <c r="D102" s="25"/>
      <c r="E102" s="259">
        <f>MAX(O31:AL33)</f>
        <v>255.17208000000005</v>
      </c>
      <c r="F102" s="259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P102" s="186"/>
      <c r="BQ102" s="186"/>
      <c r="BR102" s="186"/>
      <c r="BS102" s="186"/>
      <c r="BT102" s="186"/>
      <c r="BU102" s="186"/>
      <c r="BV102" s="186"/>
      <c r="BW102" s="186"/>
      <c r="BX102" s="186"/>
      <c r="BY102" s="186"/>
      <c r="BZ102" s="216"/>
      <c r="CA102" s="216"/>
      <c r="CB102" s="216"/>
      <c r="CC102" s="186"/>
      <c r="CD102" s="186"/>
      <c r="CE102" s="186"/>
      <c r="CF102" s="186"/>
      <c r="CG102" s="186"/>
    </row>
    <row r="103" spans="1:85" x14ac:dyDescent="0.25">
      <c r="B103" s="26" t="s">
        <v>55</v>
      </c>
      <c r="C103" s="27">
        <f t="shared" ref="C103:F104" si="345">ABS(C100*$B$158)</f>
        <v>13.989764757206622</v>
      </c>
      <c r="D103" s="27">
        <f t="shared" si="345"/>
        <v>12.464081998965717</v>
      </c>
      <c r="E103" s="27">
        <f t="shared" si="345"/>
        <v>11.100349263139961</v>
      </c>
      <c r="F103" s="27">
        <f t="shared" si="345"/>
        <v>13.156493807656593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P103" s="186"/>
      <c r="BQ103" s="186"/>
      <c r="BR103" s="186"/>
      <c r="BS103" s="186"/>
      <c r="BT103" s="186"/>
      <c r="BU103" s="186"/>
      <c r="BV103" s="186"/>
      <c r="BW103" s="186"/>
      <c r="BX103" s="186"/>
      <c r="BY103" s="186"/>
      <c r="BZ103" s="216"/>
      <c r="CA103" s="216"/>
      <c r="CB103" s="216"/>
      <c r="CC103" s="186"/>
      <c r="CD103" s="186"/>
      <c r="CE103" s="186"/>
      <c r="CF103" s="186"/>
      <c r="CG103" s="186"/>
    </row>
    <row r="104" spans="1:85" x14ac:dyDescent="0.25">
      <c r="B104" s="26" t="s">
        <v>56</v>
      </c>
      <c r="C104" s="27">
        <f t="shared" si="345"/>
        <v>9.4023452860662182</v>
      </c>
      <c r="D104" s="27">
        <f t="shared" si="345"/>
        <v>8.8848016754993484</v>
      </c>
      <c r="E104" s="27">
        <f t="shared" si="345"/>
        <v>10.828975503394108</v>
      </c>
      <c r="F104" s="27">
        <f t="shared" si="345"/>
        <v>10.978344652763258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P104" s="186"/>
      <c r="BQ104" s="186"/>
      <c r="BR104" s="186"/>
      <c r="BS104" s="186"/>
      <c r="BT104" s="186"/>
      <c r="BU104" s="186"/>
      <c r="BV104" s="186"/>
      <c r="BW104" s="186"/>
      <c r="BX104" s="186"/>
      <c r="BY104" s="186"/>
      <c r="BZ104" s="216"/>
      <c r="CA104" s="216"/>
      <c r="CB104" s="216"/>
      <c r="CC104" s="186"/>
      <c r="CD104" s="186"/>
      <c r="CE104" s="186"/>
      <c r="CF104" s="186"/>
      <c r="CG104" s="186"/>
    </row>
    <row r="105" spans="1:85" x14ac:dyDescent="0.25">
      <c r="B105" s="56" t="s">
        <v>79</v>
      </c>
      <c r="C105" s="260">
        <f>ABS(C102*$B$158)</f>
        <v>9.4023452860662182</v>
      </c>
      <c r="D105" s="260"/>
      <c r="E105" s="260">
        <f>ABS(E102*$B$158)</f>
        <v>10.978344652763258</v>
      </c>
      <c r="F105" s="260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P105" s="186"/>
      <c r="BQ105" s="186"/>
      <c r="BR105" s="186"/>
      <c r="BS105" s="186"/>
      <c r="BT105" s="186"/>
      <c r="BU105" s="186"/>
      <c r="BV105" s="186"/>
      <c r="BW105" s="186"/>
      <c r="BX105" s="186"/>
      <c r="BY105" s="186"/>
      <c r="BZ105" s="216"/>
      <c r="CA105" s="216"/>
      <c r="CB105" s="216"/>
      <c r="CC105" s="186"/>
      <c r="CD105" s="186"/>
      <c r="CE105" s="186"/>
      <c r="CF105" s="186"/>
      <c r="CG105" s="186"/>
    </row>
    <row r="106" spans="1:85" x14ac:dyDescent="0.25"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P106" s="186"/>
      <c r="BQ106" s="186"/>
      <c r="BR106" s="186"/>
      <c r="BS106" s="186"/>
      <c r="BT106" s="186"/>
      <c r="BU106" s="186"/>
      <c r="BV106" s="186"/>
      <c r="BW106" s="186"/>
      <c r="BX106" s="186"/>
      <c r="BY106" s="186"/>
      <c r="BZ106" s="216"/>
      <c r="CA106" s="216"/>
      <c r="CB106" s="216"/>
      <c r="CC106" s="186"/>
      <c r="CD106" s="186"/>
      <c r="CE106" s="186"/>
      <c r="CF106" s="186"/>
      <c r="CG106" s="186"/>
    </row>
    <row r="107" spans="1:85" x14ac:dyDescent="0.25">
      <c r="A107" t="s">
        <v>66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216"/>
      <c r="CA107" s="216"/>
      <c r="CB107" s="216"/>
      <c r="CC107" s="186"/>
      <c r="CD107" s="186"/>
      <c r="CE107" s="186"/>
      <c r="CF107" s="186"/>
      <c r="CG107" s="186"/>
    </row>
    <row r="108" spans="1:85" x14ac:dyDescent="0.25"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P108" s="186"/>
      <c r="BQ108" s="186"/>
      <c r="BR108" s="186"/>
      <c r="BS108" s="186"/>
      <c r="BT108" s="186"/>
      <c r="BU108" s="186"/>
      <c r="BV108" s="186"/>
      <c r="BW108" s="186"/>
      <c r="BX108" s="186"/>
      <c r="BY108" s="186"/>
      <c r="BZ108" s="216"/>
      <c r="CA108" s="216"/>
      <c r="CB108" s="216"/>
      <c r="CC108" s="186"/>
      <c r="CD108" s="186"/>
      <c r="CE108" s="186"/>
      <c r="CF108" s="186"/>
      <c r="CG108" s="186"/>
    </row>
    <row r="109" spans="1:85" x14ac:dyDescent="0.25">
      <c r="C109" s="23">
        <v>6</v>
      </c>
      <c r="D109" s="8">
        <v>13</v>
      </c>
      <c r="E109" s="23">
        <v>13</v>
      </c>
      <c r="F109" s="8">
        <v>20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P109" s="186"/>
      <c r="BQ109" s="186"/>
      <c r="BR109" s="186"/>
      <c r="BS109" s="186"/>
      <c r="BT109" s="186"/>
      <c r="BU109" s="186"/>
      <c r="BV109" s="186"/>
      <c r="BW109" s="186"/>
      <c r="BX109" s="186"/>
      <c r="BY109" s="186"/>
      <c r="BZ109" s="216"/>
      <c r="CA109" s="216"/>
      <c r="CB109" s="216"/>
      <c r="CC109" s="186"/>
      <c r="CD109" s="186"/>
      <c r="CE109" s="186"/>
      <c r="CF109" s="186"/>
      <c r="CG109" s="186"/>
    </row>
    <row r="110" spans="1:85" x14ac:dyDescent="0.25">
      <c r="A110" s="1">
        <v>1</v>
      </c>
      <c r="B110" s="32" t="s">
        <v>45</v>
      </c>
      <c r="C110" s="1">
        <v>-152.09800000000001</v>
      </c>
      <c r="D110" s="32">
        <v>-135.07599999999999</v>
      </c>
      <c r="E110" s="1">
        <v>-18.849</v>
      </c>
      <c r="F110" s="1">
        <v>-54.267000000000003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P110" s="186"/>
      <c r="BQ110" s="186"/>
      <c r="BR110" s="186"/>
      <c r="BS110" s="186"/>
      <c r="BT110" s="186"/>
      <c r="BU110" s="186"/>
      <c r="BV110" s="186"/>
      <c r="BW110" s="186"/>
      <c r="BX110" s="186"/>
      <c r="BY110" s="186"/>
      <c r="BZ110" s="216"/>
      <c r="CA110" s="216"/>
      <c r="CB110" s="216"/>
      <c r="CC110" s="186"/>
      <c r="CD110" s="186"/>
      <c r="CE110" s="186"/>
      <c r="CF110" s="186"/>
      <c r="CG110" s="186"/>
    </row>
    <row r="111" spans="1:85" x14ac:dyDescent="0.25">
      <c r="A111" s="1">
        <v>2</v>
      </c>
      <c r="B111" s="32" t="s">
        <v>46</v>
      </c>
      <c r="C111" s="1">
        <v>-91.233999999999995</v>
      </c>
      <c r="D111" s="32">
        <v>-81.084000000000003</v>
      </c>
      <c r="E111" s="1">
        <v>-14.500999999999999</v>
      </c>
      <c r="F111" s="1">
        <v>-37.218000000000004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P111" s="186"/>
      <c r="BQ111" s="186"/>
      <c r="BR111" s="186"/>
      <c r="BS111" s="186"/>
      <c r="BT111" s="186"/>
      <c r="BU111" s="186"/>
      <c r="BV111" s="186"/>
      <c r="BW111" s="186"/>
      <c r="BX111" s="186"/>
      <c r="BY111" s="186"/>
      <c r="BZ111" s="216"/>
      <c r="CA111" s="216"/>
      <c r="CB111" s="216"/>
      <c r="CC111" s="186"/>
      <c r="CD111" s="186"/>
      <c r="CE111" s="186"/>
      <c r="CF111" s="186"/>
      <c r="CG111" s="186"/>
    </row>
    <row r="112" spans="1:85" x14ac:dyDescent="0.25">
      <c r="A112" s="1">
        <v>3</v>
      </c>
      <c r="B112" s="32" t="s">
        <v>47</v>
      </c>
      <c r="C112" s="1">
        <v>23.242000000000001</v>
      </c>
      <c r="D112" s="32">
        <v>-21.908999999999999</v>
      </c>
      <c r="E112" s="1">
        <v>23.748999999999999</v>
      </c>
      <c r="F112" s="1">
        <v>-25.152999999999999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P112" s="186"/>
      <c r="BQ112" s="186"/>
      <c r="BR112" s="186"/>
      <c r="BS112" s="186"/>
      <c r="BT112" s="186"/>
      <c r="BU112" s="186"/>
      <c r="BV112" s="186"/>
      <c r="BW112" s="186"/>
      <c r="BX112" s="186"/>
      <c r="BY112" s="186"/>
      <c r="BZ112" s="216"/>
      <c r="CA112" s="216"/>
      <c r="CB112" s="216"/>
      <c r="CC112" s="186"/>
      <c r="CD112" s="186"/>
      <c r="CE112" s="186"/>
      <c r="CF112" s="186"/>
      <c r="CG112" s="186"/>
    </row>
    <row r="113" spans="1:85" x14ac:dyDescent="0.25">
      <c r="A113" s="1">
        <v>4</v>
      </c>
      <c r="B113" s="32" t="s">
        <v>48</v>
      </c>
      <c r="C113" s="1">
        <v>312.66000000000003</v>
      </c>
      <c r="D113" s="32">
        <v>-294.37</v>
      </c>
      <c r="E113" s="1">
        <v>318.767</v>
      </c>
      <c r="F113" s="1">
        <v>-338.02499999999998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P113" s="186"/>
      <c r="BQ113" s="186"/>
      <c r="BR113" s="186"/>
      <c r="BS113" s="186"/>
      <c r="BT113" s="186"/>
      <c r="BU113" s="186"/>
      <c r="BV113" s="186"/>
      <c r="BW113" s="186"/>
      <c r="BX113" s="186"/>
      <c r="BY113" s="186"/>
      <c r="BZ113" s="216"/>
      <c r="CA113" s="216"/>
      <c r="CB113" s="216"/>
      <c r="CC113" s="186"/>
      <c r="CD113" s="186"/>
      <c r="CE113" s="186"/>
      <c r="CF113" s="186"/>
      <c r="CG113" s="186"/>
    </row>
    <row r="114" spans="1:85" x14ac:dyDescent="0.25">
      <c r="A114" s="1">
        <v>5</v>
      </c>
      <c r="B114" s="32" t="s">
        <v>49</v>
      </c>
      <c r="C114" s="1">
        <v>26.808</v>
      </c>
      <c r="D114" s="32">
        <v>-25.251999999999999</v>
      </c>
      <c r="E114" s="1">
        <v>27.318000000000001</v>
      </c>
      <c r="F114" s="1">
        <v>-28.959</v>
      </c>
      <c r="H114" s="258" t="s">
        <v>81</v>
      </c>
      <c r="I114" s="258"/>
      <c r="J114" s="258"/>
      <c r="K114" s="258"/>
      <c r="L114" s="258"/>
      <c r="M114" s="258"/>
      <c r="N114" s="258"/>
      <c r="O114" s="258"/>
      <c r="P114" s="258"/>
      <c r="Q114" s="276" t="s">
        <v>89</v>
      </c>
      <c r="R114" s="277"/>
      <c r="S114" s="277"/>
      <c r="T114" s="278"/>
      <c r="U114" s="279" t="s">
        <v>90</v>
      </c>
      <c r="V114" s="280"/>
      <c r="W114" s="280"/>
      <c r="X114" s="280"/>
      <c r="Y114" s="281"/>
      <c r="Z114" s="270" t="s">
        <v>93</v>
      </c>
      <c r="AA114" s="271"/>
      <c r="AB114" s="271"/>
      <c r="AC114" s="271"/>
      <c r="AD114" s="271"/>
      <c r="AE114" s="271"/>
      <c r="AF114" s="271"/>
      <c r="AG114" s="272"/>
      <c r="AH114" s="286" t="s">
        <v>130</v>
      </c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  <c r="BG114" s="286"/>
      <c r="BH114" s="286"/>
      <c r="BI114" s="286"/>
      <c r="BJ114" s="286"/>
      <c r="BK114" s="286"/>
      <c r="BL114" s="286"/>
      <c r="BM114" s="286"/>
      <c r="BN114" s="286"/>
      <c r="BO114" s="286"/>
      <c r="BP114" s="240" t="s">
        <v>203</v>
      </c>
      <c r="BQ114" s="240"/>
      <c r="BR114" s="240"/>
      <c r="BS114" s="240"/>
      <c r="BT114" s="240"/>
      <c r="BU114" s="247" t="s">
        <v>221</v>
      </c>
      <c r="BV114" s="247"/>
      <c r="BW114" s="247"/>
      <c r="BX114" s="247" t="s">
        <v>222</v>
      </c>
      <c r="BY114" s="247"/>
      <c r="BZ114" s="247"/>
      <c r="CA114" s="186"/>
    </row>
    <row r="115" spans="1:85" ht="18.75" x14ac:dyDescent="0.35">
      <c r="A115" s="1">
        <v>6</v>
      </c>
      <c r="B115" s="32" t="s">
        <v>50</v>
      </c>
      <c r="C115" s="1">
        <v>43.628999999999998</v>
      </c>
      <c r="D115" s="32">
        <v>-41.097000000000001</v>
      </c>
      <c r="E115" s="1">
        <v>44.463000000000001</v>
      </c>
      <c r="F115" s="1">
        <v>-47.133000000000003</v>
      </c>
      <c r="H115" s="65" t="s">
        <v>86</v>
      </c>
      <c r="I115" s="65" t="s">
        <v>84</v>
      </c>
      <c r="J115" s="65" t="s">
        <v>85</v>
      </c>
      <c r="K115" s="65" t="s">
        <v>83</v>
      </c>
      <c r="L115" s="65" t="s">
        <v>128</v>
      </c>
      <c r="M115" s="148" t="s">
        <v>129</v>
      </c>
      <c r="N115" s="65" t="s">
        <v>87</v>
      </c>
      <c r="O115" s="65" t="s">
        <v>128</v>
      </c>
      <c r="P115" s="148" t="s">
        <v>129</v>
      </c>
      <c r="Q115" s="139" t="s">
        <v>86</v>
      </c>
      <c r="R115" s="139" t="s">
        <v>55</v>
      </c>
      <c r="S115" s="139" t="s">
        <v>56</v>
      </c>
      <c r="T115" s="139" t="s">
        <v>79</v>
      </c>
      <c r="U115" s="139" t="s">
        <v>86</v>
      </c>
      <c r="V115" s="240" t="s">
        <v>91</v>
      </c>
      <c r="W115" s="240"/>
      <c r="X115" s="240" t="s">
        <v>92</v>
      </c>
      <c r="Y115" s="240"/>
      <c r="Z115" s="263" t="s">
        <v>94</v>
      </c>
      <c r="AA115" s="263"/>
      <c r="AB115" s="263" t="s">
        <v>97</v>
      </c>
      <c r="AC115" s="263"/>
      <c r="AD115" s="263" t="s">
        <v>98</v>
      </c>
      <c r="AE115" s="263"/>
      <c r="AF115" s="324" t="s">
        <v>99</v>
      </c>
      <c r="AG115" s="262"/>
      <c r="AH115" s="157" t="s">
        <v>131</v>
      </c>
      <c r="AI115" s="157" t="s">
        <v>132</v>
      </c>
      <c r="AJ115" s="157" t="s">
        <v>133</v>
      </c>
      <c r="AK115" s="157" t="s">
        <v>134</v>
      </c>
      <c r="AL115" s="157" t="s">
        <v>135</v>
      </c>
      <c r="AM115" s="157" t="s">
        <v>136</v>
      </c>
      <c r="AN115" s="157" t="s">
        <v>137</v>
      </c>
      <c r="AO115" s="157" t="s">
        <v>138</v>
      </c>
      <c r="AP115" s="157" t="s">
        <v>139</v>
      </c>
      <c r="AQ115" s="158" t="s">
        <v>140</v>
      </c>
      <c r="AR115" s="157" t="s">
        <v>141</v>
      </c>
      <c r="AS115" s="157" t="s">
        <v>142</v>
      </c>
      <c r="AT115" s="159" t="s">
        <v>131</v>
      </c>
      <c r="AU115" s="157" t="s">
        <v>132</v>
      </c>
      <c r="AV115" s="157" t="s">
        <v>133</v>
      </c>
      <c r="AW115" s="157" t="s">
        <v>134</v>
      </c>
      <c r="AX115" s="157" t="s">
        <v>42</v>
      </c>
      <c r="AY115" s="157" t="s">
        <v>136</v>
      </c>
      <c r="AZ115" s="157" t="s">
        <v>137</v>
      </c>
      <c r="BA115" s="157" t="s">
        <v>138</v>
      </c>
      <c r="BB115" s="157" t="s">
        <v>139</v>
      </c>
      <c r="BC115" s="158" t="s">
        <v>140</v>
      </c>
      <c r="BD115" s="157" t="s">
        <v>143</v>
      </c>
      <c r="BE115" s="157" t="s">
        <v>144</v>
      </c>
      <c r="BF115" s="205" t="s">
        <v>145</v>
      </c>
      <c r="BG115" s="205" t="s">
        <v>188</v>
      </c>
      <c r="BH115" s="205" t="s">
        <v>186</v>
      </c>
      <c r="BI115" s="205" t="s">
        <v>146</v>
      </c>
      <c r="BJ115" s="205" t="s">
        <v>147</v>
      </c>
      <c r="BK115" s="205" t="s">
        <v>148</v>
      </c>
      <c r="BL115" s="205" t="s">
        <v>189</v>
      </c>
      <c r="BM115" s="210" t="s">
        <v>199</v>
      </c>
      <c r="BN115" s="210" t="s">
        <v>200</v>
      </c>
      <c r="BO115" s="210" t="s">
        <v>201</v>
      </c>
      <c r="BP115" s="219" t="s">
        <v>207</v>
      </c>
      <c r="BQ115" s="220" t="s">
        <v>208</v>
      </c>
      <c r="BR115" s="219" t="s">
        <v>204</v>
      </c>
      <c r="BS115" s="219" t="s">
        <v>205</v>
      </c>
      <c r="BT115" s="219" t="s">
        <v>206</v>
      </c>
      <c r="BU115" s="247"/>
      <c r="BV115" s="247"/>
      <c r="BW115" s="247"/>
      <c r="BX115" s="247"/>
      <c r="BY115" s="247"/>
      <c r="BZ115" s="247"/>
      <c r="CA115" s="219" t="s">
        <v>224</v>
      </c>
    </row>
    <row r="116" spans="1:85" ht="16.5" x14ac:dyDescent="0.35">
      <c r="B116" s="32" t="s">
        <v>33</v>
      </c>
      <c r="C116" s="35">
        <f>(ABS(C112)+ABS(C114))*SIGN(C112)</f>
        <v>50.05</v>
      </c>
      <c r="D116" s="37">
        <f t="shared" ref="D116:F117" si="346">(ABS(D112)+ABS(D114))*SIGN(D112)</f>
        <v>-47.161000000000001</v>
      </c>
      <c r="E116" s="35">
        <f t="shared" si="346"/>
        <v>51.067</v>
      </c>
      <c r="F116" s="35">
        <f t="shared" si="346"/>
        <v>-54.111999999999995</v>
      </c>
      <c r="H116" s="136">
        <v>6</v>
      </c>
      <c r="I116" s="63">
        <f>C120</f>
        <v>-462.53800000000001</v>
      </c>
      <c r="J116" s="63">
        <f>C121</f>
        <v>-370.98456000000004</v>
      </c>
      <c r="K116" s="63">
        <f>$J$154</f>
        <v>336.7260171609679</v>
      </c>
      <c r="L116" s="135" t="str">
        <f>IF(ABS(I116)&lt;=K116,"VERIFICA","NON VERIFICA")</f>
        <v>NON VERIFICA</v>
      </c>
      <c r="M116" s="135" t="str">
        <f>IF(ABS(J116)&lt;=K116,"VERIFICA","NON VERIFICA")</f>
        <v>NON VERIFICA</v>
      </c>
      <c r="N116" s="63">
        <f>$J$155</f>
        <v>446.90674053554949</v>
      </c>
      <c r="O116" s="135" t="str">
        <f>IF(ABS(I116)&lt;=N116,"VERIFICA","NON VERIFICA")</f>
        <v>NON VERIFICA</v>
      </c>
      <c r="P116" s="99" t="str">
        <f>IF(ABS(J116)&lt;=N116,"VERIFICA","NON VERIFICA")</f>
        <v>VERIFICA</v>
      </c>
      <c r="Q116" s="136">
        <v>6</v>
      </c>
      <c r="R116" s="141">
        <f>C124</f>
        <v>15.960979588886568</v>
      </c>
      <c r="S116" s="141">
        <f>C125</f>
        <v>11.393454091128511</v>
      </c>
      <c r="T116" s="268">
        <f>C126</f>
        <v>11.393454091128511</v>
      </c>
      <c r="U116" s="136">
        <v>6</v>
      </c>
      <c r="V116" s="141">
        <f>1*fi!$B$6+3*fi!$B$8</f>
        <v>11.429600000000001</v>
      </c>
      <c r="W116" s="73" t="s">
        <v>228</v>
      </c>
      <c r="X116" s="141">
        <f>2*fi!$B$6+4*fi!$B$8</f>
        <v>16.5792</v>
      </c>
      <c r="Y116" s="73" t="s">
        <v>123</v>
      </c>
      <c r="Z116" s="141">
        <f>30*70*1.4/450</f>
        <v>6.5333333333333332</v>
      </c>
      <c r="AA116" s="141" t="s">
        <v>96</v>
      </c>
      <c r="AB116" s="141">
        <f>X116+30*70*(3.5/450)</f>
        <v>32.912533333333329</v>
      </c>
      <c r="AC116" s="141" t="s">
        <v>96</v>
      </c>
      <c r="AD116" s="263" t="str">
        <f>IF((25*V116)/100&lt;=X116,"VERIFICA","NON VERIFICA")</f>
        <v>VERIFICA</v>
      </c>
      <c r="AE116" s="263"/>
      <c r="AF116" s="324" t="str">
        <f>IF((50*V116)/100&lt;=X116,"VERIFICA","NON VERIFICA")</f>
        <v>VERIFICA</v>
      </c>
      <c r="AG116" s="262"/>
      <c r="AH116" s="74">
        <f>(V116*100*391.3)/(30*10*($B$157)*10*14.17)</f>
        <v>0.15940643128533039</v>
      </c>
      <c r="AI116" s="74">
        <f>X116/V116</f>
        <v>1.4505494505494505</v>
      </c>
      <c r="AJ116" s="74">
        <f>0.0035*AI116/0.00196</f>
        <v>2.590266875981162</v>
      </c>
      <c r="AK116" s="177">
        <v>0.81</v>
      </c>
      <c r="AL116" s="178">
        <f>(AH116/(2*AK116))*((1-AJ116)+SQRT((1-AJ116)^2+(4*AK116*AJ116*0.04)/(AH116*(0.7-0.04))))*(0.7-0.04)</f>
        <v>5.2041257015412019E-2</v>
      </c>
      <c r="AM116" s="179">
        <f>(AL116-0.04)*0.0035/AL116</f>
        <v>8.0982670233082569E-4</v>
      </c>
      <c r="AN116" s="179">
        <v>1.9599999999999999E-3</v>
      </c>
      <c r="AO116" s="177" t="str">
        <f>IF(AM116&lt;AN116, "VERIFICA","NON VERIFICA")</f>
        <v>VERIFICA</v>
      </c>
      <c r="AP116" s="177">
        <v>0.41599999999999998</v>
      </c>
      <c r="AQ116" s="74">
        <f>(AL116-0.04)*0.0035/(AL116*0.00196)</f>
        <v>0.41317688894429883</v>
      </c>
      <c r="AR116" s="74">
        <f>(V116*100*0.9*391.3*($B$157)*10)*10^-6</f>
        <v>265.660707312</v>
      </c>
      <c r="AS116" s="74">
        <f>((V116*100*(($B$157)*10-AP116*AL116*1000)+AQ116*X116*100*(AP116*AL116*1000-0.04*1000))*391.3)*10^-6</f>
        <v>280.57731697587951</v>
      </c>
      <c r="AT116" s="74">
        <f>(X116*100*391.3)/(30*10*($B$157)*10*14.17)</f>
        <v>0.23122691131498471</v>
      </c>
      <c r="AU116" s="74">
        <f>V116/X116</f>
        <v>0.68939393939393945</v>
      </c>
      <c r="AV116" s="74">
        <f>0.0035*AU116/0.00196</f>
        <v>1.2310606060606062</v>
      </c>
      <c r="AW116" s="177">
        <v>0.81</v>
      </c>
      <c r="AX116" s="74">
        <f>(AT116/(2*AW116))*((1-AV116)+SQRT((1-AV116)^2+(4*AW116*AV116*0.04)/(AT116*(0.66))))*(0.66)</f>
        <v>7.698251500482188E-2</v>
      </c>
      <c r="AY116" s="179">
        <f>(AX116-0.04)*0.0035/AX116</f>
        <v>1.6814052192081416E-3</v>
      </c>
      <c r="AZ116" s="179">
        <v>1.9599999999999999E-3</v>
      </c>
      <c r="BA116" s="177" t="str">
        <f>IF(AY116&lt;AZ116, "VERIFICA","NON VERIFICA")</f>
        <v>VERIFICA</v>
      </c>
      <c r="BB116" s="177">
        <v>0.41599999999999998</v>
      </c>
      <c r="BC116" s="74">
        <f>(AX116-0.04)*0.0035/(AX116*0.00196)</f>
        <v>0.85785980571843956</v>
      </c>
      <c r="BD116" s="74">
        <f>(X116*100*0.9*391.3*($B$157)*10)*10^-6</f>
        <v>385.35399302400003</v>
      </c>
      <c r="BE116" s="74">
        <f>((X116*100*(($B$157)*10-BB116*AX116*1000)+BC116*V116*100*(BB116*AX116*1000-0.04*1000))*391.3)*10^-6</f>
        <v>404.33538252964473</v>
      </c>
      <c r="BF116" s="337">
        <f>K16</f>
        <v>37.399999999999991</v>
      </c>
      <c r="BG116" s="194">
        <f t="shared" ref="BG116:BG119" si="347">BE116</f>
        <v>404.33538252964473</v>
      </c>
      <c r="BH116" s="74">
        <f t="shared" ref="BH116:BH119" si="348">AS116</f>
        <v>280.57731697587951</v>
      </c>
      <c r="BI116" s="325">
        <f>(BF116*$AT$2/2)+(BH116+ABS(BG117))/$AT$2</f>
        <v>229.01895091212538</v>
      </c>
      <c r="BJ116" s="325">
        <f>(BF116*$AT$2/2)+(ABS(BG116)+BH117)/$AT$2</f>
        <v>233.58808234056551</v>
      </c>
      <c r="BK116" s="325">
        <f>MAX(ABS(F16),ABS(F17))</f>
        <v>171.63200000000001</v>
      </c>
      <c r="BL116" s="327">
        <f>MAX(BI116,BJ116,BK116)</f>
        <v>233.58808234056551</v>
      </c>
      <c r="BM116" s="285">
        <f>BL116*10/(0.9*(0.66)*391.3*2)</f>
        <v>5.0248649356794255</v>
      </c>
      <c r="BN116" s="287">
        <v>8</v>
      </c>
      <c r="BO116" s="285">
        <f>fi!$B$2</f>
        <v>0.50240000000000007</v>
      </c>
      <c r="BP116" s="247">
        <f>0.66/4</f>
        <v>0.16500000000000001</v>
      </c>
      <c r="BQ116" s="247">
        <f>0.225</f>
        <v>0.22500000000000001</v>
      </c>
      <c r="BR116" s="247">
        <f>8*0.016</f>
        <v>0.128</v>
      </c>
      <c r="BS116" s="247">
        <f>24*0.008</f>
        <v>0.192</v>
      </c>
      <c r="BT116" s="247">
        <f>MIN(BP116:BS117)</f>
        <v>0.128</v>
      </c>
      <c r="BU116" s="240" t="str">
        <f>IF(BL116&lt;=$J$156,"VERIFICA","NON VERIFICA")</f>
        <v>VERIFICA</v>
      </c>
      <c r="BV116" s="240"/>
      <c r="BW116" s="240"/>
      <c r="BX116" s="240" t="str">
        <f>IF(BL116&lt;=$U$159,"VERIFICA","NON VERIFICA")</f>
        <v>NON VERIFICA</v>
      </c>
      <c r="BY116" s="240"/>
      <c r="BZ116" s="240"/>
      <c r="CA116" s="318">
        <v>15</v>
      </c>
    </row>
    <row r="117" spans="1:85" ht="16.5" x14ac:dyDescent="0.35">
      <c r="B117" s="32" t="s">
        <v>34</v>
      </c>
      <c r="C117" s="35">
        <f>(ABS(C113)+ABS(C115))*SIGN(C113)</f>
        <v>356.28900000000004</v>
      </c>
      <c r="D117" s="37">
        <f t="shared" si="346"/>
        <v>-335.46699999999998</v>
      </c>
      <c r="E117" s="35">
        <f t="shared" si="346"/>
        <v>363.23</v>
      </c>
      <c r="F117" s="35">
        <f t="shared" si="346"/>
        <v>-385.15799999999996</v>
      </c>
      <c r="H117" s="136">
        <v>13</v>
      </c>
      <c r="I117" s="63">
        <f>D119</f>
        <v>-430.69929999999999</v>
      </c>
      <c r="J117" s="63">
        <f>D121</f>
        <v>-340.64799999999985</v>
      </c>
      <c r="K117" s="63">
        <f t="shared" ref="K117:K119" si="349">$J$154</f>
        <v>336.7260171609679</v>
      </c>
      <c r="L117" s="135" t="str">
        <f>IF(ABS(I117)&lt;=K117,"VERIFICA","NON VERIFICA")</f>
        <v>NON VERIFICA</v>
      </c>
      <c r="M117" s="135" t="str">
        <f t="shared" ref="M117:M119" si="350">IF(ABS(J117)&lt;=K117,"VERIFICA","NON VERIFICA")</f>
        <v>NON VERIFICA</v>
      </c>
      <c r="N117" s="63">
        <f t="shared" ref="N117:N119" si="351">$J$155</f>
        <v>446.90674053554949</v>
      </c>
      <c r="O117" s="140" t="str">
        <f>IF(ABS(I117)&lt;=N117,"VERIFICA","NON VERIFICA")</f>
        <v>VERIFICA</v>
      </c>
      <c r="P117" s="99" t="str">
        <f t="shared" ref="P117:P118" si="352">IF(ABS(J117)&lt;=N117,"VERIFICA","NON VERIFICA")</f>
        <v>VERIFICA</v>
      </c>
      <c r="Q117" s="136">
        <v>13</v>
      </c>
      <c r="R117" s="141">
        <f>D124</f>
        <v>14.655800702312323</v>
      </c>
      <c r="S117" s="141">
        <f>D125</f>
        <v>10.832406181243403</v>
      </c>
      <c r="T117" s="268"/>
      <c r="U117" s="136">
        <v>13</v>
      </c>
      <c r="V117" s="235">
        <f>4*fi!$B$6+1*fi!$B$8</f>
        <v>11.178400000000002</v>
      </c>
      <c r="W117" s="73" t="s">
        <v>104</v>
      </c>
      <c r="X117" s="141">
        <f>3*fi!$B$6+3*fi!$B$8</f>
        <v>15.4488</v>
      </c>
      <c r="Y117" s="73" t="s">
        <v>125</v>
      </c>
      <c r="Z117" s="141">
        <f t="shared" ref="Z117:Z119" si="353">30*70*1.4/450</f>
        <v>6.5333333333333332</v>
      </c>
      <c r="AA117" s="141" t="s">
        <v>96</v>
      </c>
      <c r="AB117" s="141">
        <f t="shared" ref="AB117:AB119" si="354">X117+30*70*(3.5/450)</f>
        <v>31.782133333333334</v>
      </c>
      <c r="AC117" s="141" t="s">
        <v>96</v>
      </c>
      <c r="AD117" s="263" t="str">
        <f>IF((25*V117)/100&lt;=X117,"VERIFICA","NON VERIFICA")</f>
        <v>VERIFICA</v>
      </c>
      <c r="AE117" s="263"/>
      <c r="AF117" s="295" t="str">
        <f>IF((50*V117)/100&lt;=X117,"VERIFICA","NON VERIFICA")</f>
        <v>VERIFICA</v>
      </c>
      <c r="AG117" s="315"/>
      <c r="AH117" s="74">
        <f t="shared" ref="AH117:AH119" si="355">(V117*100*391.3)/(30*10*($B$157)*10*14.17)</f>
        <v>0.15590299323510334</v>
      </c>
      <c r="AI117" s="74">
        <f t="shared" ref="AI117:AI119" si="356">X117/V117</f>
        <v>1.3820224719101122</v>
      </c>
      <c r="AJ117" s="74">
        <f t="shared" ref="AJ117:AJ118" si="357">0.0035*AI117/0.00196</f>
        <v>2.4678972712680576</v>
      </c>
      <c r="AK117" s="177">
        <v>0.81</v>
      </c>
      <c r="AL117" s="178">
        <f t="shared" ref="AL117:AL119" si="358">(AH117/(2*AK117))*((1-AJ117)+SQRT((1-AJ117)^2+(4*AK117*AJ117*0.04)/(AH117*(0.7-0.04))))*(0.7-0.04)</f>
        <v>5.2479953360815956E-2</v>
      </c>
      <c r="AM117" s="179">
        <f t="shared" ref="AM117:AM119" si="359">(AL117-0.04)*0.0035/AL117</f>
        <v>8.3231470238823223E-4</v>
      </c>
      <c r="AN117" s="179">
        <v>1.9599999999999999E-3</v>
      </c>
      <c r="AO117" s="177" t="str">
        <f t="shared" ref="AO117:AO119" si="360">IF(AM117&lt;AN117, "VERIFICA","NON VERIFICA")</f>
        <v>VERIFICA</v>
      </c>
      <c r="AP117" s="177">
        <v>0.41599999999999998</v>
      </c>
      <c r="AQ117" s="74">
        <f>(AL117-0.04)*0.0035/(AL117*0.00196)</f>
        <v>0.42465035836134302</v>
      </c>
      <c r="AR117" s="74">
        <f t="shared" ref="AR117:AR119" si="361">(V117*100*0.9*391.3*($B$157)*10)*10^-6</f>
        <v>259.82201044800007</v>
      </c>
      <c r="AS117" s="74">
        <f t="shared" ref="AS117:AS119" si="362">((V117*100*(($B$157)*10-AP117*AL117*1000)+AQ117*X117*100*(AP117*AL117*1000-0.04*1000))*391.3)*10^-6</f>
        <v>274.47779623695669</v>
      </c>
      <c r="AT117" s="74">
        <f t="shared" ref="AT117:AT119" si="363">(X117*100*391.3)/(30*10*($B$157)*10*14.17)</f>
        <v>0.21546144008896306</v>
      </c>
      <c r="AU117" s="74">
        <f t="shared" ref="AU117:AU119" si="364">V117/X117</f>
        <v>0.72357723577235777</v>
      </c>
      <c r="AV117" s="74">
        <f t="shared" ref="AV117:AV119" si="365">0.0035*AU117/0.00196</f>
        <v>1.2921022067363532</v>
      </c>
      <c r="AW117" s="177">
        <v>0.81</v>
      </c>
      <c r="AX117" s="74">
        <f t="shared" ref="AX117:AX119" si="366">(AT117/(2*AW117))*((1-AV117)+SQRT((1-AV117)^2+(4*AW117*AV117*0.04)/(AT117*(0.66))))*(0.66)</f>
        <v>7.3005815532894841E-2</v>
      </c>
      <c r="AY117" s="179">
        <f t="shared" ref="AY117:AY119" si="367">(AX117-0.04)*0.0035/AX117</f>
        <v>1.5823445505253066E-3</v>
      </c>
      <c r="AZ117" s="179">
        <v>1.9599999999999999E-3</v>
      </c>
      <c r="BA117" s="177" t="str">
        <f t="shared" ref="BA117:BA119" si="368">IF(AY117&lt;AZ117, "VERIFICA","NON VERIFICA")</f>
        <v>VERIFICA</v>
      </c>
      <c r="BB117" s="177">
        <v>0.41599999999999998</v>
      </c>
      <c r="BC117" s="74">
        <f t="shared" ref="BC117:BC119" si="369">(AX117-0.04)*0.0035/(AX117*0.00196)</f>
        <v>0.80731864822719723</v>
      </c>
      <c r="BD117" s="74">
        <f t="shared" ref="BD117:BD119" si="370">(X117*100*0.9*391.3*($B$157)*10)*10^-6</f>
        <v>359.07985713600004</v>
      </c>
      <c r="BE117" s="74">
        <f t="shared" ref="BE117:BE119" si="371">((X117*100*(($B$157)*10-BB117*AX117*1000)+BC117*V117*100*(BB117*AX117*1000-0.04*1000))*391.3)*10^-6</f>
        <v>377.21785721989733</v>
      </c>
      <c r="BF117" s="338"/>
      <c r="BG117" s="194">
        <f t="shared" si="347"/>
        <v>377.21785721989733</v>
      </c>
      <c r="BH117" s="74">
        <f t="shared" si="348"/>
        <v>274.47779623695669</v>
      </c>
      <c r="BI117" s="326"/>
      <c r="BJ117" s="326"/>
      <c r="BK117" s="326"/>
      <c r="BL117" s="327"/>
      <c r="BM117" s="285"/>
      <c r="BN117" s="287"/>
      <c r="BO117" s="285"/>
      <c r="BP117" s="247"/>
      <c r="BQ117" s="247"/>
      <c r="BR117" s="247"/>
      <c r="BS117" s="247"/>
      <c r="BT117" s="247"/>
      <c r="BU117" s="240" t="str">
        <f>IF(BL117&lt;=$J$156,"VERIFICA","NON VERIFICA")</f>
        <v>VERIFICA</v>
      </c>
      <c r="BV117" s="240"/>
      <c r="BW117" s="240"/>
      <c r="BX117" s="240" t="str">
        <f>IF(BL116&lt;=$U$159,"VERIFICA","NON VERIFICA")</f>
        <v>NON VERIFICA</v>
      </c>
      <c r="BY117" s="240"/>
      <c r="BZ117" s="240"/>
      <c r="CA117" s="318"/>
    </row>
    <row r="118" spans="1:85" ht="16.5" x14ac:dyDescent="0.35">
      <c r="B118" s="32" t="s">
        <v>75</v>
      </c>
      <c r="C118" s="35">
        <f>(ABS(C117)+0.3*ABS(C116))*SIGN(C117)</f>
        <v>371.30400000000003</v>
      </c>
      <c r="D118" s="37">
        <f>(ABS(D117)+0.3*ABS(D116))*SIGN(D117)</f>
        <v>-349.61529999999999</v>
      </c>
      <c r="E118" s="35">
        <f>(ABS(E117)+0.3*ABS(E116))*SIGN(E117)</f>
        <v>378.55010000000004</v>
      </c>
      <c r="F118" s="35">
        <f>(ABS(F117)+0.3*ABS(F116))*SIGN(F117)</f>
        <v>-401.39159999999998</v>
      </c>
      <c r="H118" s="137">
        <v>13</v>
      </c>
      <c r="I118" s="138">
        <f>E120</f>
        <v>-393.05110000000002</v>
      </c>
      <c r="J118" s="138">
        <f>E121</f>
        <v>-316.99641999999994</v>
      </c>
      <c r="K118" s="63">
        <f t="shared" si="349"/>
        <v>336.7260171609679</v>
      </c>
      <c r="L118" s="135" t="str">
        <f>IF(ABS(I118)&lt;=K118,"VERIFICA","NON VERIFICA")</f>
        <v>NON VERIFICA</v>
      </c>
      <c r="M118" s="140" t="str">
        <f t="shared" si="350"/>
        <v>VERIFICA</v>
      </c>
      <c r="N118" s="63">
        <f t="shared" si="351"/>
        <v>446.90674053554949</v>
      </c>
      <c r="O118" s="140" t="str">
        <f>IF(ABS(I118)&lt;=N118,"VERIFICA","NON VERIFICA")</f>
        <v>VERIFICA</v>
      </c>
      <c r="P118" s="99" t="str">
        <f t="shared" si="352"/>
        <v>VERIFICA</v>
      </c>
      <c r="Q118" s="137">
        <v>13</v>
      </c>
      <c r="R118" s="68">
        <f>E124</f>
        <v>13.638231707999147</v>
      </c>
      <c r="S118" s="68">
        <f>E125</f>
        <v>13.223091292858737</v>
      </c>
      <c r="T118" s="254">
        <f>E126</f>
        <v>13.394839871584056</v>
      </c>
      <c r="U118" s="137">
        <v>13</v>
      </c>
      <c r="V118" s="141">
        <f>2*fi!$B$6+3*fi!$B$8</f>
        <v>13.4392</v>
      </c>
      <c r="W118" s="73" t="s">
        <v>150</v>
      </c>
      <c r="X118" s="151">
        <f>4*fi!$B$6+2*fi!$B$8</f>
        <v>14.3184</v>
      </c>
      <c r="Y118" s="73" t="s">
        <v>106</v>
      </c>
      <c r="Z118" s="141">
        <f t="shared" si="353"/>
        <v>6.5333333333333332</v>
      </c>
      <c r="AA118" s="141" t="s">
        <v>96</v>
      </c>
      <c r="AB118" s="141">
        <f t="shared" si="354"/>
        <v>30.651733333333333</v>
      </c>
      <c r="AC118" s="141" t="s">
        <v>96</v>
      </c>
      <c r="AD118" s="263" t="str">
        <f>IF((25*V118)/100&lt;=X118,"VERIFICA","NON VERIFICA")</f>
        <v>VERIFICA</v>
      </c>
      <c r="AE118" s="263"/>
      <c r="AF118" s="295" t="str">
        <f>IF((50*V118)/100&lt;=X118,"VERIFICA","NON VERIFICA")</f>
        <v>VERIFICA</v>
      </c>
      <c r="AG118" s="315"/>
      <c r="AH118" s="74">
        <f t="shared" si="355"/>
        <v>0.18743393568714672</v>
      </c>
      <c r="AI118" s="74">
        <f t="shared" si="356"/>
        <v>1.0654205607476637</v>
      </c>
      <c r="AJ118" s="74">
        <f t="shared" si="357"/>
        <v>1.9025367156208279</v>
      </c>
      <c r="AK118" s="177">
        <v>0.81</v>
      </c>
      <c r="AL118" s="178">
        <f t="shared" si="358"/>
        <v>5.9035241819236924E-2</v>
      </c>
      <c r="AM118" s="179">
        <f t="shared" si="359"/>
        <v>1.1285351650007079E-3</v>
      </c>
      <c r="AN118" s="179">
        <v>1.9599999999999999E-3</v>
      </c>
      <c r="AO118" s="177" t="str">
        <f t="shared" si="360"/>
        <v>VERIFICA</v>
      </c>
      <c r="AP118" s="177">
        <v>0.41599999999999998</v>
      </c>
      <c r="AQ118" s="74">
        <f>(AL118-0.04)*0.0035/(AL118*0.00196)</f>
        <v>0.57578324744934073</v>
      </c>
      <c r="AR118" s="74">
        <f t="shared" si="361"/>
        <v>312.37028222399994</v>
      </c>
      <c r="AS118" s="74">
        <f t="shared" si="362"/>
        <v>329.18191908795222</v>
      </c>
      <c r="AT118" s="74">
        <f t="shared" si="363"/>
        <v>0.19969596886294136</v>
      </c>
      <c r="AU118" s="74">
        <f t="shared" si="364"/>
        <v>0.9385964912280701</v>
      </c>
      <c r="AV118" s="74">
        <f t="shared" si="365"/>
        <v>1.676065162907268</v>
      </c>
      <c r="AW118" s="177">
        <v>0.81</v>
      </c>
      <c r="AX118" s="74">
        <f t="shared" si="366"/>
        <v>6.3040115153042059E-2</v>
      </c>
      <c r="AY118" s="179">
        <f t="shared" si="367"/>
        <v>1.2791918739341933E-3</v>
      </c>
      <c r="AZ118" s="179">
        <v>1.9599999999999999E-3</v>
      </c>
      <c r="BA118" s="177" t="str">
        <f t="shared" si="368"/>
        <v>VERIFICA</v>
      </c>
      <c r="BB118" s="177">
        <v>0.41599999999999998</v>
      </c>
      <c r="BC118" s="74">
        <f t="shared" si="369"/>
        <v>0.65264891527254765</v>
      </c>
      <c r="BD118" s="74">
        <f t="shared" si="370"/>
        <v>332.80572124800005</v>
      </c>
      <c r="BE118" s="74">
        <f t="shared" si="371"/>
        <v>350.36313601216114</v>
      </c>
      <c r="BF118" s="325">
        <f>K36</f>
        <v>13.499999999999996</v>
      </c>
      <c r="BG118" s="194">
        <f t="shared" si="347"/>
        <v>350.36313601216114</v>
      </c>
      <c r="BH118" s="74">
        <f t="shared" si="348"/>
        <v>329.18191908795222</v>
      </c>
      <c r="BI118" s="325">
        <f>(BF118*$AT$3/2)+(BH118+ABS(BG119))/$AT$3</f>
        <v>207.55523684757773</v>
      </c>
      <c r="BJ118" s="325">
        <f>(BF118*$AT$3/2)+(ABS(BG118)+BH119)/$AT$3</f>
        <v>200.57908764182523</v>
      </c>
      <c r="BK118" s="325">
        <f>MAX(ABS(F36),ABS(F37))</f>
        <v>51.481000000000002</v>
      </c>
      <c r="BL118" s="327">
        <f>MAX(BI118,BJ118,BK118)</f>
        <v>207.55523684757773</v>
      </c>
      <c r="BM118" s="285">
        <f>BL118*10/(0.9*(0.66)*391.3*2)</f>
        <v>4.4648554900650099</v>
      </c>
      <c r="BN118" s="287">
        <v>8</v>
      </c>
      <c r="BO118" s="285">
        <f>fi!$B$2</f>
        <v>0.50240000000000007</v>
      </c>
      <c r="BP118" s="247">
        <f>0.66/4</f>
        <v>0.16500000000000001</v>
      </c>
      <c r="BQ118" s="247">
        <f t="shared" ref="BQ118" si="372">0.225</f>
        <v>0.22500000000000001</v>
      </c>
      <c r="BR118" s="247">
        <f t="shared" ref="BR118" si="373">8*0.016</f>
        <v>0.128</v>
      </c>
      <c r="BS118" s="247">
        <f t="shared" ref="BS118" si="374">24*0.008</f>
        <v>0.192</v>
      </c>
      <c r="BT118" s="247">
        <f t="shared" ref="BT118" si="375">MIN(BP118:BS118)</f>
        <v>0.128</v>
      </c>
      <c r="BU118" s="240" t="str">
        <f>IF(BL118&lt;=$J$156,"VERIFICA","NON VERIFICA")</f>
        <v>VERIFICA</v>
      </c>
      <c r="BV118" s="240"/>
      <c r="BW118" s="240"/>
      <c r="BX118" s="240" t="str">
        <f t="shared" ref="BX118:BX119" si="376">IF(BL118&lt;=$U$159,"VERIFICA","NON VERIFICA")</f>
        <v>VERIFICA</v>
      </c>
      <c r="BY118" s="240"/>
      <c r="BZ118" s="240"/>
      <c r="CA118" s="318">
        <v>20</v>
      </c>
    </row>
    <row r="119" spans="1:85" ht="16.5" x14ac:dyDescent="0.35">
      <c r="B119" s="32" t="s">
        <v>37</v>
      </c>
      <c r="C119" s="35">
        <f>C111+C118</f>
        <v>280.07000000000005</v>
      </c>
      <c r="D119" s="37">
        <f t="shared" ref="D119:F119" si="377">D111+D118</f>
        <v>-430.69929999999999</v>
      </c>
      <c r="E119" s="35">
        <f t="shared" si="377"/>
        <v>364.04910000000007</v>
      </c>
      <c r="F119" s="35">
        <f t="shared" si="377"/>
        <v>-438.6096</v>
      </c>
      <c r="H119" s="137">
        <v>20</v>
      </c>
      <c r="I119" s="138">
        <f>F119</f>
        <v>-438.6096</v>
      </c>
      <c r="J119" s="138">
        <f>F121</f>
        <v>-358.69361000000004</v>
      </c>
      <c r="K119" s="63">
        <f t="shared" si="349"/>
        <v>336.7260171609679</v>
      </c>
      <c r="L119" s="135" t="str">
        <f>IF(ABS(I119)&lt;=K119,"VERIFICA","NON VERIFICA")</f>
        <v>NON VERIFICA</v>
      </c>
      <c r="M119" s="135" t="str">
        <f t="shared" si="350"/>
        <v>NON VERIFICA</v>
      </c>
      <c r="N119" s="63">
        <f t="shared" si="351"/>
        <v>446.90674053554949</v>
      </c>
      <c r="O119" s="140" t="str">
        <f>IF(ABS(I119)&lt;=N119,"VERIFICA","NON VERIFICA")</f>
        <v>VERIFICA</v>
      </c>
      <c r="P119" s="99" t="str">
        <f>IF(ABS(J119)&lt;=N119,"VERIFICA","NON VERIFICA")</f>
        <v>VERIFICA</v>
      </c>
      <c r="Q119" s="137">
        <v>20</v>
      </c>
      <c r="R119" s="68">
        <f>F124</f>
        <v>15.43218237404284</v>
      </c>
      <c r="S119" s="68">
        <f>F125</f>
        <v>13.394839871584056</v>
      </c>
      <c r="T119" s="257"/>
      <c r="U119" s="137">
        <v>20</v>
      </c>
      <c r="V119" s="235">
        <f>2*fi!$B$6+3*fi!$B$8</f>
        <v>13.4392</v>
      </c>
      <c r="W119" s="73" t="s">
        <v>150</v>
      </c>
      <c r="X119" s="141">
        <f>3*fi!$B$6+3*fi!$B$8</f>
        <v>15.4488</v>
      </c>
      <c r="Y119" s="73" t="s">
        <v>125</v>
      </c>
      <c r="Z119" s="141">
        <f t="shared" si="353"/>
        <v>6.5333333333333332</v>
      </c>
      <c r="AA119" s="141" t="s">
        <v>96</v>
      </c>
      <c r="AB119" s="141">
        <f t="shared" si="354"/>
        <v>31.782133333333334</v>
      </c>
      <c r="AC119" s="141" t="s">
        <v>96</v>
      </c>
      <c r="AD119" s="263" t="str">
        <f>IF((25*V119)/100&lt;=X119,"VERIFICA","NON VERIFICA")</f>
        <v>VERIFICA</v>
      </c>
      <c r="AE119" s="263"/>
      <c r="AF119" s="263" t="str">
        <f>IF((50*V119)/100&lt;=X119,"VERIFICA","NON VERIFICA")</f>
        <v>VERIFICA</v>
      </c>
      <c r="AG119" s="263"/>
      <c r="AH119" s="74">
        <f t="shared" si="355"/>
        <v>0.18743393568714672</v>
      </c>
      <c r="AI119" s="74">
        <f t="shared" si="356"/>
        <v>1.1495327102803738</v>
      </c>
      <c r="AJ119" s="74">
        <f>0.0035*AI119/0.00196</f>
        <v>2.0527369826435251</v>
      </c>
      <c r="AK119" s="177">
        <v>0.81</v>
      </c>
      <c r="AL119" s="178">
        <f t="shared" si="358"/>
        <v>5.7460434691399387E-2</v>
      </c>
      <c r="AM119" s="179">
        <f t="shared" si="359"/>
        <v>1.0635408824890939E-3</v>
      </c>
      <c r="AN119" s="179">
        <v>1.9599999999999999E-3</v>
      </c>
      <c r="AO119" s="177" t="str">
        <f t="shared" si="360"/>
        <v>VERIFICA</v>
      </c>
      <c r="AP119" s="177">
        <v>0.41599999999999998</v>
      </c>
      <c r="AQ119" s="74">
        <f>(AL119-0.04)*0.0035/(AL119*0.00196)</f>
        <v>0.54262289922912954</v>
      </c>
      <c r="AR119" s="74">
        <f t="shared" si="361"/>
        <v>312.37028222399994</v>
      </c>
      <c r="AS119" s="74">
        <f t="shared" si="362"/>
        <v>329.2278057909574</v>
      </c>
      <c r="AT119" s="74">
        <f t="shared" si="363"/>
        <v>0.21546144008896306</v>
      </c>
      <c r="AU119" s="74">
        <f t="shared" si="364"/>
        <v>0.86991869918699183</v>
      </c>
      <c r="AV119" s="74">
        <f t="shared" si="365"/>
        <v>1.5534262485481998</v>
      </c>
      <c r="AW119" s="177">
        <v>0.81</v>
      </c>
      <c r="AX119" s="74">
        <f t="shared" si="366"/>
        <v>6.661053362265161E-2</v>
      </c>
      <c r="AY119" s="179">
        <f t="shared" si="367"/>
        <v>1.3982303190498457E-3</v>
      </c>
      <c r="AZ119" s="179">
        <v>1.9599999999999999E-3</v>
      </c>
      <c r="BA119" s="177" t="str">
        <f t="shared" si="368"/>
        <v>VERIFICA</v>
      </c>
      <c r="BB119" s="177">
        <v>0.41599999999999998</v>
      </c>
      <c r="BC119" s="74">
        <f t="shared" si="369"/>
        <v>0.71338281584175811</v>
      </c>
      <c r="BD119" s="74">
        <f t="shared" si="370"/>
        <v>359.07985713600004</v>
      </c>
      <c r="BE119" s="74">
        <f t="shared" si="371"/>
        <v>377.61600461760099</v>
      </c>
      <c r="BF119" s="326"/>
      <c r="BG119" s="194">
        <f t="shared" si="347"/>
        <v>377.61600461760099</v>
      </c>
      <c r="BH119" s="74">
        <f t="shared" si="348"/>
        <v>329.2278057909574</v>
      </c>
      <c r="BI119" s="326"/>
      <c r="BJ119" s="326"/>
      <c r="BK119" s="326"/>
      <c r="BL119" s="327"/>
      <c r="BM119" s="285"/>
      <c r="BN119" s="287"/>
      <c r="BO119" s="285"/>
      <c r="BP119" s="247"/>
      <c r="BQ119" s="247"/>
      <c r="BR119" s="247"/>
      <c r="BS119" s="247"/>
      <c r="BT119" s="247"/>
      <c r="BU119" s="240" t="str">
        <f>IF(BL119&lt;=$J$156,"VERIFICA","NON VERIFICA")</f>
        <v>VERIFICA</v>
      </c>
      <c r="BV119" s="240"/>
      <c r="BW119" s="240"/>
      <c r="BX119" s="240" t="str">
        <f t="shared" si="376"/>
        <v>VERIFICA</v>
      </c>
      <c r="BY119" s="240"/>
      <c r="BZ119" s="240"/>
      <c r="CA119" s="318"/>
    </row>
    <row r="120" spans="1:85" x14ac:dyDescent="0.25">
      <c r="B120" s="32" t="s">
        <v>38</v>
      </c>
      <c r="C120" s="35">
        <f>C111-C118</f>
        <v>-462.53800000000001</v>
      </c>
      <c r="D120" s="37">
        <f t="shared" ref="D120:F120" si="378">D111-D118</f>
        <v>268.53129999999999</v>
      </c>
      <c r="E120" s="35">
        <f t="shared" si="378"/>
        <v>-393.05110000000002</v>
      </c>
      <c r="F120" s="35">
        <f t="shared" si="378"/>
        <v>364.17359999999996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P120" s="186"/>
      <c r="BQ120" s="186"/>
      <c r="BR120" s="186"/>
      <c r="BS120" s="186"/>
      <c r="BT120" s="186"/>
      <c r="BU120" s="186"/>
      <c r="BV120" s="186"/>
      <c r="BW120" s="186"/>
      <c r="BX120" s="186"/>
      <c r="BY120" s="186"/>
      <c r="BZ120" s="216"/>
      <c r="CA120" s="216"/>
      <c r="CB120" s="216"/>
      <c r="CC120" s="186"/>
      <c r="CD120" s="186"/>
      <c r="CE120" s="186"/>
      <c r="CF120" s="186"/>
      <c r="CG120" s="186"/>
    </row>
    <row r="121" spans="1:85" x14ac:dyDescent="0.25">
      <c r="A121" s="44" t="s">
        <v>52</v>
      </c>
      <c r="B121" s="45" t="s">
        <v>53</v>
      </c>
      <c r="C121" s="46">
        <f>MIN(O15:O17)</f>
        <v>-370.98456000000004</v>
      </c>
      <c r="D121" s="47">
        <f>MIN(AL15:AL17)</f>
        <v>-340.64799999999985</v>
      </c>
      <c r="E121" s="46">
        <f>MIN(O35:O37)</f>
        <v>-316.99641999999994</v>
      </c>
      <c r="F121" s="47">
        <f>MIN(AL35:AL37)</f>
        <v>-358.69361000000004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P121" s="186"/>
      <c r="BQ121" s="186"/>
      <c r="BR121" s="186"/>
      <c r="BS121" s="186"/>
      <c r="BT121" s="186"/>
      <c r="BU121" s="186"/>
      <c r="BV121" s="186"/>
      <c r="BW121" s="186"/>
      <c r="BX121" s="186"/>
      <c r="BY121" s="186"/>
      <c r="BZ121" s="216"/>
      <c r="CA121" s="216"/>
      <c r="CB121" s="216"/>
      <c r="CC121" s="186"/>
      <c r="CD121" s="186"/>
      <c r="CE121" s="186"/>
      <c r="CF121" s="186"/>
      <c r="CG121" s="186"/>
    </row>
    <row r="122" spans="1:85" x14ac:dyDescent="0.25">
      <c r="A122" s="49"/>
      <c r="B122" s="45" t="s">
        <v>54</v>
      </c>
      <c r="C122" s="46">
        <f>MAX(O15:O17)</f>
        <v>264.82056000000006</v>
      </c>
      <c r="D122" s="47">
        <f>MAX(AL15:AL17)</f>
        <v>251.78000000000031</v>
      </c>
      <c r="E122" s="46">
        <f>MAX(O35:O37)</f>
        <v>307.34722000000005</v>
      </c>
      <c r="F122" s="47">
        <f>MAX(AL35:AL37)</f>
        <v>311.33920999999998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P122" s="186"/>
      <c r="BQ122" s="186"/>
      <c r="BR122" s="186"/>
      <c r="BS122" s="186"/>
      <c r="BT122" s="186"/>
      <c r="BU122" s="186"/>
      <c r="BV122" s="186"/>
      <c r="BW122" s="186"/>
      <c r="BX122" s="186"/>
      <c r="BY122" s="186"/>
      <c r="BZ122" s="216"/>
      <c r="CA122" s="216"/>
      <c r="CB122" s="216"/>
      <c r="CC122" s="186"/>
      <c r="CD122" s="186"/>
      <c r="CE122" s="186"/>
      <c r="CF122" s="186"/>
      <c r="CG122" s="186"/>
    </row>
    <row r="123" spans="1:85" x14ac:dyDescent="0.25">
      <c r="C123" s="24">
        <f>MAX(O15:AL17)</f>
        <v>264.82056000000006</v>
      </c>
      <c r="D123" s="25"/>
      <c r="E123" s="259">
        <f>MAX(O35:AL37)</f>
        <v>311.33920999999998</v>
      </c>
      <c r="F123" s="259"/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P123" s="186"/>
      <c r="BQ123" s="186"/>
      <c r="BR123" s="186"/>
      <c r="BS123" s="186"/>
      <c r="BT123" s="186"/>
      <c r="BU123" s="186"/>
      <c r="BV123" s="186"/>
      <c r="BW123" s="186"/>
      <c r="BX123" s="186"/>
      <c r="BY123" s="186"/>
      <c r="BZ123" s="216"/>
      <c r="CA123" s="216"/>
      <c r="CB123" s="216"/>
      <c r="CC123" s="186"/>
      <c r="CD123" s="186"/>
      <c r="CE123" s="186"/>
      <c r="CF123" s="186"/>
      <c r="CG123" s="186"/>
    </row>
    <row r="124" spans="1:85" x14ac:dyDescent="0.25">
      <c r="B124" s="26" t="s">
        <v>55</v>
      </c>
      <c r="C124" s="27">
        <f t="shared" ref="C124:F125" si="379">ABS(C121*$B$158)</f>
        <v>15.960979588886568</v>
      </c>
      <c r="D124" s="27">
        <f t="shared" si="379"/>
        <v>14.655800702312323</v>
      </c>
      <c r="E124" s="27">
        <f t="shared" si="379"/>
        <v>13.638231707999147</v>
      </c>
      <c r="F124" s="27">
        <f t="shared" si="379"/>
        <v>15.43218237404284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P124" s="186"/>
      <c r="BQ124" s="186"/>
      <c r="BR124" s="186"/>
      <c r="BS124" s="186"/>
      <c r="BT124" s="186"/>
      <c r="BU124" s="186"/>
      <c r="BV124" s="186"/>
      <c r="BW124" s="186"/>
      <c r="BX124" s="186"/>
      <c r="BY124" s="186"/>
      <c r="BZ124" s="216"/>
      <c r="CA124" s="216"/>
      <c r="CB124" s="216"/>
      <c r="CC124" s="186"/>
      <c r="CD124" s="186"/>
      <c r="CE124" s="186"/>
      <c r="CF124" s="186"/>
      <c r="CG124" s="186"/>
    </row>
    <row r="125" spans="1:85" x14ac:dyDescent="0.25">
      <c r="B125" s="26" t="s">
        <v>56</v>
      </c>
      <c r="C125" s="27">
        <f t="shared" si="379"/>
        <v>11.393454091128511</v>
      </c>
      <c r="D125" s="27">
        <f t="shared" si="379"/>
        <v>10.832406181243403</v>
      </c>
      <c r="E125" s="27">
        <f t="shared" si="379"/>
        <v>13.223091292858737</v>
      </c>
      <c r="F125" s="27">
        <f t="shared" si="379"/>
        <v>13.394839871584056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P125" s="186"/>
      <c r="BQ125" s="186"/>
      <c r="BR125" s="186"/>
      <c r="BS125" s="186"/>
      <c r="BT125" s="186"/>
      <c r="BU125" s="186"/>
      <c r="BV125" s="186"/>
      <c r="BW125" s="186"/>
      <c r="BX125" s="186"/>
      <c r="BY125" s="186"/>
      <c r="BZ125" s="216"/>
      <c r="CA125" s="216"/>
      <c r="CB125" s="216"/>
      <c r="CC125" s="186"/>
      <c r="CD125" s="186"/>
      <c r="CE125" s="186"/>
      <c r="CF125" s="186"/>
      <c r="CG125" s="186"/>
    </row>
    <row r="126" spans="1:85" x14ac:dyDescent="0.25">
      <c r="B126" s="56" t="s">
        <v>79</v>
      </c>
      <c r="C126" s="260">
        <f>ABS(C123*$B$158)</f>
        <v>11.393454091128511</v>
      </c>
      <c r="D126" s="260"/>
      <c r="E126" s="260">
        <f>ABS(E123*$B$158)</f>
        <v>13.394839871584056</v>
      </c>
      <c r="F126" s="260"/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P126" s="186"/>
      <c r="BQ126" s="186"/>
      <c r="BR126" s="186"/>
      <c r="BS126" s="186"/>
      <c r="BT126" s="186"/>
      <c r="BU126" s="186"/>
      <c r="BV126" s="186"/>
      <c r="BW126" s="186"/>
      <c r="BX126" s="186"/>
      <c r="BY126" s="186"/>
      <c r="BZ126" s="216"/>
      <c r="CA126" s="216"/>
      <c r="CB126" s="216"/>
      <c r="CC126" s="186"/>
      <c r="CD126" s="186"/>
      <c r="CE126" s="186"/>
      <c r="CF126" s="186"/>
      <c r="CG126" s="186"/>
    </row>
    <row r="127" spans="1:85" x14ac:dyDescent="0.25"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P127" s="186"/>
      <c r="BQ127" s="186"/>
      <c r="BR127" s="186"/>
      <c r="BS127" s="186"/>
      <c r="BT127" s="186"/>
      <c r="BU127" s="186"/>
      <c r="BV127" s="186"/>
      <c r="BW127" s="186"/>
      <c r="BX127" s="186"/>
      <c r="BY127" s="186"/>
      <c r="BZ127" s="216"/>
      <c r="CA127" s="216"/>
      <c r="CB127" s="216"/>
      <c r="CC127" s="186"/>
      <c r="CD127" s="186"/>
      <c r="CE127" s="186"/>
      <c r="CF127" s="186"/>
      <c r="CG127" s="186"/>
    </row>
    <row r="128" spans="1:85" x14ac:dyDescent="0.25">
      <c r="A128" t="s">
        <v>67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P128" s="186"/>
      <c r="BQ128" s="186"/>
      <c r="BR128" s="186"/>
      <c r="BS128" s="186"/>
      <c r="BT128" s="186"/>
      <c r="BU128" s="186"/>
      <c r="BV128" s="186"/>
      <c r="BW128" s="186"/>
      <c r="BX128" s="186"/>
      <c r="BY128" s="186"/>
      <c r="BZ128" s="216"/>
      <c r="CA128" s="216"/>
      <c r="CB128" s="216"/>
      <c r="CC128" s="186"/>
      <c r="CD128" s="186"/>
      <c r="CE128" s="186"/>
      <c r="CF128" s="186"/>
      <c r="CG128" s="186"/>
    </row>
    <row r="129" spans="1:85" x14ac:dyDescent="0.25"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P129" s="186"/>
      <c r="BQ129" s="186"/>
      <c r="BR129" s="186"/>
      <c r="BS129" s="186"/>
      <c r="BT129" s="186"/>
      <c r="BU129" s="186"/>
      <c r="BV129" s="186"/>
      <c r="BW129" s="186"/>
      <c r="BX129" s="186"/>
      <c r="BY129" s="186"/>
      <c r="BZ129" s="216"/>
      <c r="CA129" s="216"/>
      <c r="CB129" s="216"/>
      <c r="CC129" s="186"/>
      <c r="CD129" s="186"/>
      <c r="CE129" s="186"/>
      <c r="CF129" s="186"/>
      <c r="CG129" s="186"/>
    </row>
    <row r="130" spans="1:85" x14ac:dyDescent="0.25">
      <c r="C130" s="23">
        <v>6</v>
      </c>
      <c r="D130" s="8">
        <v>13</v>
      </c>
      <c r="E130" s="23">
        <v>13</v>
      </c>
      <c r="F130" s="8">
        <v>20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P130" s="186"/>
      <c r="BQ130" s="186"/>
      <c r="BR130" s="186"/>
      <c r="BS130" s="186"/>
      <c r="BT130" s="186"/>
      <c r="BU130" s="186"/>
      <c r="BV130" s="186"/>
      <c r="BW130" s="186"/>
      <c r="BX130" s="186"/>
      <c r="BY130" s="186"/>
      <c r="BZ130" s="216"/>
      <c r="CA130" s="216"/>
      <c r="CB130" s="216"/>
      <c r="CC130" s="186"/>
      <c r="CD130" s="186"/>
      <c r="CE130" s="186"/>
      <c r="CF130" s="186"/>
      <c r="CG130" s="186"/>
    </row>
    <row r="131" spans="1:85" x14ac:dyDescent="0.25">
      <c r="A131" s="1">
        <v>1</v>
      </c>
      <c r="B131" s="32" t="s">
        <v>45</v>
      </c>
      <c r="C131" s="1">
        <v>-140.68799999999999</v>
      </c>
      <c r="D131" s="32">
        <v>-140.732</v>
      </c>
      <c r="E131" s="1">
        <v>-35.658000000000001</v>
      </c>
      <c r="F131" s="1">
        <v>-40.003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P131" s="186"/>
      <c r="BQ131" s="186"/>
      <c r="BR131" s="186"/>
      <c r="BS131" s="186"/>
      <c r="BT131" s="186"/>
      <c r="BU131" s="186"/>
      <c r="BV131" s="186"/>
      <c r="BW131" s="186"/>
      <c r="BX131" s="186"/>
      <c r="BY131" s="186"/>
      <c r="BZ131" s="216"/>
      <c r="CA131" s="216"/>
      <c r="CB131" s="216"/>
      <c r="CC131" s="186"/>
      <c r="CD131" s="186"/>
      <c r="CE131" s="186"/>
      <c r="CF131" s="186"/>
      <c r="CG131" s="186"/>
    </row>
    <row r="132" spans="1:85" x14ac:dyDescent="0.25">
      <c r="A132" s="1">
        <v>2</v>
      </c>
      <c r="B132" s="32" t="s">
        <v>46</v>
      </c>
      <c r="C132" s="1">
        <v>-84.141000000000005</v>
      </c>
      <c r="D132" s="32">
        <v>-84.808999999999997</v>
      </c>
      <c r="E132" s="1">
        <v>-24.77</v>
      </c>
      <c r="F132" s="1">
        <v>-28.276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P132" s="186"/>
      <c r="BQ132" s="186"/>
      <c r="BR132" s="186"/>
      <c r="BS132" s="186"/>
      <c r="BT132" s="186"/>
      <c r="BU132" s="186"/>
      <c r="BV132" s="186"/>
      <c r="BW132" s="186"/>
      <c r="BX132" s="186"/>
      <c r="BY132" s="186"/>
      <c r="BZ132" s="216"/>
      <c r="CA132" s="216"/>
      <c r="CB132" s="216"/>
      <c r="CC132" s="186"/>
      <c r="CD132" s="186"/>
      <c r="CE132" s="186"/>
      <c r="CF132" s="186"/>
      <c r="CG132" s="186"/>
    </row>
    <row r="133" spans="1:85" x14ac:dyDescent="0.25">
      <c r="A133" s="1">
        <v>3</v>
      </c>
      <c r="B133" s="32" t="s">
        <v>47</v>
      </c>
      <c r="C133" s="1">
        <v>25.945</v>
      </c>
      <c r="D133" s="32">
        <v>-23.741</v>
      </c>
      <c r="E133" s="1">
        <v>26.195</v>
      </c>
      <c r="F133" s="1">
        <v>-28.454999999999998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P133" s="186"/>
      <c r="BQ133" s="186"/>
      <c r="BR133" s="186"/>
      <c r="BS133" s="186"/>
      <c r="BT133" s="186"/>
      <c r="BU133" s="186"/>
      <c r="BV133" s="186"/>
      <c r="BW133" s="186"/>
      <c r="BX133" s="186"/>
      <c r="BY133" s="186"/>
      <c r="BZ133" s="216"/>
      <c r="CA133" s="216"/>
      <c r="CB133" s="216"/>
      <c r="CC133" s="186"/>
      <c r="CD133" s="186"/>
      <c r="CE133" s="186"/>
      <c r="CF133" s="186"/>
      <c r="CG133" s="186"/>
    </row>
    <row r="134" spans="1:85" x14ac:dyDescent="0.25">
      <c r="A134" s="1">
        <v>4</v>
      </c>
      <c r="B134" s="32" t="s">
        <v>48</v>
      </c>
      <c r="C134" s="1">
        <v>320.24299999999999</v>
      </c>
      <c r="D134" s="32">
        <v>-293.55900000000003</v>
      </c>
      <c r="E134" s="1">
        <v>323.048</v>
      </c>
      <c r="F134" s="1">
        <v>-350.47899999999998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P134" s="186"/>
      <c r="BQ134" s="186"/>
      <c r="BR134" s="186"/>
      <c r="BS134" s="186"/>
      <c r="BT134" s="186"/>
      <c r="BU134" s="186"/>
      <c r="BV134" s="186"/>
      <c r="BW134" s="186"/>
      <c r="BX134" s="186"/>
      <c r="BY134" s="186"/>
      <c r="BZ134" s="216"/>
      <c r="CA134" s="216"/>
      <c r="CB134" s="216"/>
      <c r="CC134" s="186"/>
      <c r="CD134" s="186"/>
      <c r="CE134" s="186"/>
      <c r="CF134" s="186"/>
      <c r="CG134" s="186"/>
    </row>
    <row r="135" spans="1:85" x14ac:dyDescent="0.25">
      <c r="A135" s="1">
        <v>5</v>
      </c>
      <c r="B135" s="32" t="s">
        <v>49</v>
      </c>
      <c r="C135" s="1">
        <v>27.474</v>
      </c>
      <c r="D135" s="32">
        <v>-25.187000000000001</v>
      </c>
      <c r="E135" s="1">
        <v>27.692</v>
      </c>
      <c r="F135" s="1">
        <v>-30.045000000000002</v>
      </c>
      <c r="H135" s="258" t="s">
        <v>81</v>
      </c>
      <c r="I135" s="258"/>
      <c r="J135" s="258"/>
      <c r="K135" s="258"/>
      <c r="L135" s="258"/>
      <c r="M135" s="258"/>
      <c r="N135" s="258"/>
      <c r="O135" s="258"/>
      <c r="P135" s="258"/>
      <c r="Q135" s="276" t="s">
        <v>89</v>
      </c>
      <c r="R135" s="277"/>
      <c r="S135" s="277"/>
      <c r="T135" s="278"/>
      <c r="U135" s="279" t="s">
        <v>90</v>
      </c>
      <c r="V135" s="280"/>
      <c r="W135" s="280"/>
      <c r="X135" s="280"/>
      <c r="Y135" s="281"/>
      <c r="Z135" s="270" t="s">
        <v>93</v>
      </c>
      <c r="AA135" s="271"/>
      <c r="AB135" s="271"/>
      <c r="AC135" s="271"/>
      <c r="AD135" s="271"/>
      <c r="AE135" s="271"/>
      <c r="AF135" s="271"/>
      <c r="AG135" s="272"/>
      <c r="AH135" s="286" t="s">
        <v>130</v>
      </c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  <c r="BG135" s="286"/>
      <c r="BH135" s="286"/>
      <c r="BI135" s="286"/>
      <c r="BJ135" s="286"/>
      <c r="BK135" s="286"/>
      <c r="BL135" s="286"/>
      <c r="BM135" s="286"/>
      <c r="BN135" s="286"/>
      <c r="BO135" s="286"/>
      <c r="BP135" s="240" t="s">
        <v>203</v>
      </c>
      <c r="BQ135" s="240"/>
      <c r="BR135" s="240"/>
      <c r="BS135" s="240"/>
      <c r="BT135" s="240"/>
      <c r="BU135" s="247" t="s">
        <v>221</v>
      </c>
      <c r="BV135" s="247"/>
      <c r="BW135" s="247"/>
      <c r="BX135" s="247" t="s">
        <v>222</v>
      </c>
      <c r="BY135" s="247"/>
      <c r="BZ135" s="247"/>
      <c r="CA135" s="186"/>
    </row>
    <row r="136" spans="1:85" ht="18.75" x14ac:dyDescent="0.35">
      <c r="A136" s="1">
        <v>6</v>
      </c>
      <c r="B136" s="32" t="s">
        <v>50</v>
      </c>
      <c r="C136" s="1">
        <v>44.738999999999997</v>
      </c>
      <c r="D136" s="32">
        <v>-41.014000000000003</v>
      </c>
      <c r="E136" s="1">
        <v>45.094999999999999</v>
      </c>
      <c r="F136" s="1">
        <v>-48.926000000000002</v>
      </c>
      <c r="H136" s="65" t="s">
        <v>86</v>
      </c>
      <c r="I136" s="65" t="s">
        <v>84</v>
      </c>
      <c r="J136" s="65" t="s">
        <v>85</v>
      </c>
      <c r="K136" s="65" t="s">
        <v>83</v>
      </c>
      <c r="L136" s="65" t="s">
        <v>128</v>
      </c>
      <c r="M136" s="148" t="s">
        <v>129</v>
      </c>
      <c r="N136" s="65" t="s">
        <v>87</v>
      </c>
      <c r="O136" s="65" t="s">
        <v>128</v>
      </c>
      <c r="P136" s="148" t="s">
        <v>129</v>
      </c>
      <c r="Q136" s="139" t="s">
        <v>86</v>
      </c>
      <c r="R136" s="139" t="s">
        <v>55</v>
      </c>
      <c r="S136" s="139" t="s">
        <v>56</v>
      </c>
      <c r="T136" s="139" t="s">
        <v>79</v>
      </c>
      <c r="U136" s="139" t="s">
        <v>86</v>
      </c>
      <c r="V136" s="240" t="s">
        <v>91</v>
      </c>
      <c r="W136" s="240"/>
      <c r="X136" s="240" t="s">
        <v>92</v>
      </c>
      <c r="Y136" s="240"/>
      <c r="Z136" s="263" t="s">
        <v>94</v>
      </c>
      <c r="AA136" s="263"/>
      <c r="AB136" s="263" t="s">
        <v>97</v>
      </c>
      <c r="AC136" s="263"/>
      <c r="AD136" s="263" t="s">
        <v>98</v>
      </c>
      <c r="AE136" s="263"/>
      <c r="AF136" s="324" t="s">
        <v>99</v>
      </c>
      <c r="AG136" s="262"/>
      <c r="AH136" s="157" t="s">
        <v>131</v>
      </c>
      <c r="AI136" s="157" t="s">
        <v>132</v>
      </c>
      <c r="AJ136" s="157" t="s">
        <v>133</v>
      </c>
      <c r="AK136" s="157" t="s">
        <v>134</v>
      </c>
      <c r="AL136" s="157" t="s">
        <v>135</v>
      </c>
      <c r="AM136" s="157" t="s">
        <v>136</v>
      </c>
      <c r="AN136" s="157" t="s">
        <v>137</v>
      </c>
      <c r="AO136" s="157" t="s">
        <v>138</v>
      </c>
      <c r="AP136" s="157" t="s">
        <v>139</v>
      </c>
      <c r="AQ136" s="158" t="s">
        <v>140</v>
      </c>
      <c r="AR136" s="157" t="s">
        <v>141</v>
      </c>
      <c r="AS136" s="157" t="s">
        <v>142</v>
      </c>
      <c r="AT136" s="159" t="s">
        <v>131</v>
      </c>
      <c r="AU136" s="157" t="s">
        <v>132</v>
      </c>
      <c r="AV136" s="157" t="s">
        <v>133</v>
      </c>
      <c r="AW136" s="157" t="s">
        <v>134</v>
      </c>
      <c r="AX136" s="157" t="s">
        <v>42</v>
      </c>
      <c r="AY136" s="157" t="s">
        <v>136</v>
      </c>
      <c r="AZ136" s="157" t="s">
        <v>137</v>
      </c>
      <c r="BA136" s="157" t="s">
        <v>138</v>
      </c>
      <c r="BB136" s="157" t="s">
        <v>139</v>
      </c>
      <c r="BC136" s="158" t="s">
        <v>140</v>
      </c>
      <c r="BD136" s="157" t="s">
        <v>143</v>
      </c>
      <c r="BE136" s="157" t="s">
        <v>144</v>
      </c>
      <c r="BF136" s="205" t="s">
        <v>145</v>
      </c>
      <c r="BG136" s="205" t="s">
        <v>188</v>
      </c>
      <c r="BH136" s="205" t="s">
        <v>186</v>
      </c>
      <c r="BI136" s="205" t="s">
        <v>146</v>
      </c>
      <c r="BJ136" s="205" t="s">
        <v>147</v>
      </c>
      <c r="BK136" s="205" t="s">
        <v>148</v>
      </c>
      <c r="BL136" s="205" t="s">
        <v>189</v>
      </c>
      <c r="BM136" s="210" t="s">
        <v>199</v>
      </c>
      <c r="BN136" s="210" t="s">
        <v>200</v>
      </c>
      <c r="BO136" s="210" t="s">
        <v>201</v>
      </c>
      <c r="BP136" s="219" t="s">
        <v>207</v>
      </c>
      <c r="BQ136" s="220" t="s">
        <v>208</v>
      </c>
      <c r="BR136" s="219" t="s">
        <v>204</v>
      </c>
      <c r="BS136" s="219" t="s">
        <v>205</v>
      </c>
      <c r="BT136" s="219" t="s">
        <v>206</v>
      </c>
      <c r="BU136" s="247"/>
      <c r="BV136" s="247"/>
      <c r="BW136" s="247"/>
      <c r="BX136" s="247"/>
      <c r="BY136" s="247"/>
      <c r="BZ136" s="247"/>
      <c r="CA136" s="219" t="s">
        <v>224</v>
      </c>
    </row>
    <row r="137" spans="1:85" ht="16.5" x14ac:dyDescent="0.35">
      <c r="B137" s="32" t="s">
        <v>33</v>
      </c>
      <c r="C137" s="35">
        <f>(ABS(C133)+ABS(C135))*SIGN(C133)</f>
        <v>53.418999999999997</v>
      </c>
      <c r="D137" s="37">
        <f t="shared" ref="D137:F138" si="380">(ABS(D133)+ABS(D135))*SIGN(D133)</f>
        <v>-48.927999999999997</v>
      </c>
      <c r="E137" s="35">
        <f t="shared" si="380"/>
        <v>53.887</v>
      </c>
      <c r="F137" s="35">
        <f t="shared" si="380"/>
        <v>-58.5</v>
      </c>
      <c r="H137" s="136">
        <v>6</v>
      </c>
      <c r="I137" s="63">
        <f>C141</f>
        <v>-465.14869999999996</v>
      </c>
      <c r="J137" s="63">
        <f>C142</f>
        <v>-373.70513999999997</v>
      </c>
      <c r="K137" s="63">
        <f>$J$154</f>
        <v>336.7260171609679</v>
      </c>
      <c r="L137" s="135" t="str">
        <f>IF(ABS(I137)&lt;=K137,"VERIFICA","NON VERIFICA")</f>
        <v>NON VERIFICA</v>
      </c>
      <c r="M137" s="135" t="str">
        <f>IF(ABS(J137)&lt;=K137,"VERIFICA","NON VERIFICA")</f>
        <v>NON VERIFICA</v>
      </c>
      <c r="N137" s="63">
        <f>$J$155</f>
        <v>446.90674053554949</v>
      </c>
      <c r="O137" s="135" t="str">
        <f>IF(ABS(I137)&lt;=N137,"VERIFICA","NON VERIFICA")</f>
        <v>NON VERIFICA</v>
      </c>
      <c r="P137" s="99" t="str">
        <f>IF(ABS(J137)&lt;=N137,"VERIFICA","NON VERIFICA")</f>
        <v>VERIFICA</v>
      </c>
      <c r="Q137" s="136">
        <v>6</v>
      </c>
      <c r="R137" s="141">
        <f>C145</f>
        <v>16.078027915237215</v>
      </c>
      <c r="S137" s="141">
        <f>C146</f>
        <v>12.051855982088535</v>
      </c>
      <c r="T137" s="268">
        <f>C147</f>
        <v>12.051855982088535</v>
      </c>
      <c r="U137" s="136">
        <v>6</v>
      </c>
      <c r="V137" s="141">
        <f>3*fi!$B$6+2*fi!$B$8</f>
        <v>12.308800000000002</v>
      </c>
      <c r="W137" s="73" t="s">
        <v>105</v>
      </c>
      <c r="X137" s="141">
        <f>2*fi!$B$6+4*fi!$B$8</f>
        <v>16.5792</v>
      </c>
      <c r="Y137" s="73" t="s">
        <v>123</v>
      </c>
      <c r="Z137" s="141">
        <f>30*70*1.4/450</f>
        <v>6.5333333333333332</v>
      </c>
      <c r="AA137" s="141" t="s">
        <v>96</v>
      </c>
      <c r="AB137" s="141">
        <f>X137+30*70*(3.5/450)</f>
        <v>32.912533333333329</v>
      </c>
      <c r="AC137" s="141" t="s">
        <v>96</v>
      </c>
      <c r="AD137" s="263" t="str">
        <f>IF((25*V137)/100&lt;=X137,"VERIFICA","NON VERIFICA")</f>
        <v>VERIFICA</v>
      </c>
      <c r="AE137" s="263"/>
      <c r="AF137" s="324" t="str">
        <f>IF((50*V137)/100&lt;=X137,"VERIFICA","NON VERIFICA")</f>
        <v>VERIFICA</v>
      </c>
      <c r="AG137" s="262"/>
      <c r="AH137" s="74">
        <f>(V137*100*391.3)/(30*10*($B$157)*10*14.17)</f>
        <v>0.17166846446112502</v>
      </c>
      <c r="AI137" s="74">
        <f>X137/V137</f>
        <v>1.346938775510204</v>
      </c>
      <c r="AJ137" s="74">
        <f>0.0035*AI137/0.00196</f>
        <v>2.4052478134110786</v>
      </c>
      <c r="AK137" s="177">
        <v>0.81</v>
      </c>
      <c r="AL137" s="178">
        <f>(AH137/(2*AK137))*((1-AJ137)+SQRT((1-AJ137)^2+(4*AK137*AJ137*0.04)/(AH137*(0.7-0.04))))*(0.7-0.04)</f>
        <v>5.3760895136418352E-2</v>
      </c>
      <c r="AM137" s="179">
        <f>(AL137-0.04)*0.0035/AL137</f>
        <v>8.9587669355672386E-4</v>
      </c>
      <c r="AN137" s="179">
        <v>1.9599999999999999E-3</v>
      </c>
      <c r="AO137" s="177" t="str">
        <f>IF(AM137&lt;AN137, "VERIFICA","NON VERIFICA")</f>
        <v>VERIFICA</v>
      </c>
      <c r="AP137" s="177">
        <v>0.41599999999999998</v>
      </c>
      <c r="AQ137" s="74">
        <f>(AL137-0.04)*0.0035/(AL137*0.00196)</f>
        <v>0.45707994569220606</v>
      </c>
      <c r="AR137" s="74">
        <f>(V137*100*0.9*391.3*($B$157)*10)*10^-6</f>
        <v>286.096146336</v>
      </c>
      <c r="AS137" s="74">
        <f>((V137*100*(($B$157)*10-AP137*AL137*1000)+AQ137*X137*100*(AP137*AL137*1000-0.04*1000))*391.3)*10^-6</f>
        <v>301.8834704140985</v>
      </c>
      <c r="AT137" s="74">
        <f>(X137*100*391.3)/(30*10*($B$157)*10*14.17)</f>
        <v>0.23122691131498471</v>
      </c>
      <c r="AU137" s="74">
        <f>V137/X137</f>
        <v>0.74242424242424254</v>
      </c>
      <c r="AV137" s="74">
        <f>0.0035*AU137/0.00196</f>
        <v>1.3257575757575761</v>
      </c>
      <c r="AW137" s="177">
        <v>0.81</v>
      </c>
      <c r="AX137" s="74">
        <f>(AT137/(2*AW137))*((1-AV137)+SQRT((1-AV137)^2+(4*AW137*AV137*0.04)/(AT137*(0.66))))*(0.66)</f>
        <v>7.3873514104238855E-2</v>
      </c>
      <c r="AY137" s="179">
        <f>(AX137-0.04)*0.0035/AX137</f>
        <v>1.6048688193923779E-3</v>
      </c>
      <c r="AZ137" s="179">
        <v>1.9599999999999999E-3</v>
      </c>
      <c r="BA137" s="177" t="str">
        <f>IF(AY137&lt;AZ137, "VERIFICA","NON VERIFICA")</f>
        <v>VERIFICA</v>
      </c>
      <c r="BB137" s="177">
        <v>0.41599999999999998</v>
      </c>
      <c r="BC137" s="74">
        <f>(AX137-0.04)*0.0035/(AX137*0.00196)</f>
        <v>0.81881062213896827</v>
      </c>
      <c r="BD137" s="74">
        <f>(X137*100*0.9*391.3*($B$157)*10)*10^-6</f>
        <v>385.35399302400003</v>
      </c>
      <c r="BE137" s="74">
        <f>((X137*100*(($B$157)*10-BB137*AX137*1000)+BC137*V137*100*(BB137*AX137*1000-0.04*1000))*391.3)*10^-6</f>
        <v>404.57899244452631</v>
      </c>
      <c r="BF137" s="337">
        <f>K20</f>
        <v>37.4</v>
      </c>
      <c r="BG137" s="194">
        <f t="shared" ref="BG137:BG140" si="381">BE137</f>
        <v>404.57899244452631</v>
      </c>
      <c r="BH137" s="74">
        <f t="shared" ref="BH137:BH140" si="382">AS137</f>
        <v>301.8834704140985</v>
      </c>
      <c r="BI137" s="325">
        <f>(BF137*$AT$2/2)+(BH137+ABS(BG138))/$AT$2</f>
        <v>233.65072339869477</v>
      </c>
      <c r="BJ137" s="325">
        <f>(BF137*$AT$2/2)+(ABS(BG137)+BH138)/$AT$2</f>
        <v>233.64104101771369</v>
      </c>
      <c r="BK137" s="325">
        <f>MAX(ABS(F20),ABS(F21))</f>
        <v>168.488</v>
      </c>
      <c r="BL137" s="327">
        <f>MAX(BI137,BJ137,BK137)</f>
        <v>233.65072339869477</v>
      </c>
      <c r="BM137" s="285">
        <f>BL137*10/(0.9*(0.66)*391.3*2)</f>
        <v>5.0262124481611137</v>
      </c>
      <c r="BN137" s="287">
        <v>8</v>
      </c>
      <c r="BO137" s="285">
        <f>fi!$B$2</f>
        <v>0.50240000000000007</v>
      </c>
      <c r="BP137" s="247">
        <f>0.66/4</f>
        <v>0.16500000000000001</v>
      </c>
      <c r="BQ137" s="247">
        <f>0.225</f>
        <v>0.22500000000000001</v>
      </c>
      <c r="BR137" s="247">
        <f>8*0.016</f>
        <v>0.128</v>
      </c>
      <c r="BS137" s="247">
        <f>24*0.008</f>
        <v>0.192</v>
      </c>
      <c r="BT137" s="247">
        <f>MIN(BP137:BS138)</f>
        <v>0.128</v>
      </c>
      <c r="BU137" s="240" t="str">
        <f>IF(BL137&lt;=$J$156,"VERIFICA","NON VERIFICA")</f>
        <v>VERIFICA</v>
      </c>
      <c r="BV137" s="240"/>
      <c r="BW137" s="240"/>
      <c r="BX137" s="240" t="str">
        <f>IF(BL137&lt;=$U$159,"VERIFICA","NON VERIFICA")</f>
        <v>NON VERIFICA</v>
      </c>
      <c r="BY137" s="240"/>
      <c r="BZ137" s="240"/>
      <c r="CA137" s="318">
        <v>15</v>
      </c>
    </row>
    <row r="138" spans="1:85" ht="16.5" x14ac:dyDescent="0.35">
      <c r="B138" s="32" t="s">
        <v>34</v>
      </c>
      <c r="C138" s="35">
        <f>(ABS(C134)+ABS(C136))*SIGN(C134)</f>
        <v>364.98199999999997</v>
      </c>
      <c r="D138" s="37">
        <f t="shared" si="380"/>
        <v>-334.57300000000004</v>
      </c>
      <c r="E138" s="35">
        <f t="shared" si="380"/>
        <v>368.14300000000003</v>
      </c>
      <c r="F138" s="35">
        <f t="shared" si="380"/>
        <v>-399.40499999999997</v>
      </c>
      <c r="H138" s="136">
        <v>13</v>
      </c>
      <c r="I138" s="63">
        <f>D140</f>
        <v>-434.06040000000007</v>
      </c>
      <c r="J138" s="63">
        <f>D142</f>
        <v>-342.51780000000008</v>
      </c>
      <c r="K138" s="63">
        <f t="shared" ref="K138:K140" si="383">$J$154</f>
        <v>336.7260171609679</v>
      </c>
      <c r="L138" s="135" t="str">
        <f>IF(ABS(I138)&lt;=K138,"VERIFICA","NON VERIFICA")</f>
        <v>NON VERIFICA</v>
      </c>
      <c r="M138" s="135" t="str">
        <f t="shared" ref="M138:M140" si="384">IF(ABS(J138)&lt;=K138,"VERIFICA","NON VERIFICA")</f>
        <v>NON VERIFICA</v>
      </c>
      <c r="N138" s="63">
        <f t="shared" ref="N138:N140" si="385">$J$155</f>
        <v>446.90674053554949</v>
      </c>
      <c r="O138" s="140" t="str">
        <f>IF(ABS(I138)&lt;=N138,"VERIFICA","NON VERIFICA")</f>
        <v>VERIFICA</v>
      </c>
      <c r="P138" s="99" t="str">
        <f t="shared" ref="P138:P139" si="386">IF(ABS(J138)&lt;=N138,"VERIFICA","NON VERIFICA")</f>
        <v>VERIFICA</v>
      </c>
      <c r="Q138" s="136">
        <v>13</v>
      </c>
      <c r="R138" s="141">
        <f>D145</f>
        <v>14.736245666478228</v>
      </c>
      <c r="S138" s="141">
        <f>D146</f>
        <v>10.660992754016014</v>
      </c>
      <c r="T138" s="268"/>
      <c r="U138" s="136">
        <v>13</v>
      </c>
      <c r="V138" s="235">
        <f>4*fi!$B$6+1*fi!$B$8</f>
        <v>11.178400000000002</v>
      </c>
      <c r="W138" s="73" t="s">
        <v>104</v>
      </c>
      <c r="X138" s="141">
        <f>3*fi!$B$6+3*fi!$B$8</f>
        <v>15.4488</v>
      </c>
      <c r="Y138" s="73" t="s">
        <v>125</v>
      </c>
      <c r="Z138" s="141">
        <f t="shared" ref="Z138:Z140" si="387">30*70*1.4/450</f>
        <v>6.5333333333333332</v>
      </c>
      <c r="AA138" s="141" t="s">
        <v>96</v>
      </c>
      <c r="AB138" s="141">
        <f t="shared" ref="AB138:AB140" si="388">X138+30*70*(3.5/450)</f>
        <v>31.782133333333334</v>
      </c>
      <c r="AC138" s="141" t="s">
        <v>96</v>
      </c>
      <c r="AD138" s="263" t="str">
        <f>IF((25*V138)/100&lt;=X138,"VERIFICA","NON VERIFICA")</f>
        <v>VERIFICA</v>
      </c>
      <c r="AE138" s="263"/>
      <c r="AF138" s="295" t="str">
        <f>IF((50*V138)/100&lt;=X138,"VERIFICA","NON VERIFICA")</f>
        <v>VERIFICA</v>
      </c>
      <c r="AG138" s="315"/>
      <c r="AH138" s="74">
        <f t="shared" ref="AH138:AH140" si="389">(V138*100*391.3)/(30*10*($B$157)*10*14.17)</f>
        <v>0.15590299323510334</v>
      </c>
      <c r="AI138" s="74">
        <f t="shared" ref="AI138:AI140" si="390">X138/V138</f>
        <v>1.3820224719101122</v>
      </c>
      <c r="AJ138" s="74">
        <f t="shared" ref="AJ138:AJ139" si="391">0.0035*AI138/0.00196</f>
        <v>2.4678972712680576</v>
      </c>
      <c r="AK138" s="177">
        <v>0.81</v>
      </c>
      <c r="AL138" s="178">
        <f t="shared" ref="AL138:AL140" si="392">(AH138/(2*AK138))*((1-AJ138)+SQRT((1-AJ138)^2+(4*AK138*AJ138*0.04)/(AH138*(0.7-0.04))))*(0.7-0.04)</f>
        <v>5.2479953360815956E-2</v>
      </c>
      <c r="AM138" s="179">
        <f t="shared" ref="AM138:AM140" si="393">(AL138-0.04)*0.0035/AL138</f>
        <v>8.3231470238823223E-4</v>
      </c>
      <c r="AN138" s="179">
        <v>1.9599999999999999E-3</v>
      </c>
      <c r="AO138" s="177" t="str">
        <f t="shared" ref="AO138:AO140" si="394">IF(AM138&lt;AN138, "VERIFICA","NON VERIFICA")</f>
        <v>VERIFICA</v>
      </c>
      <c r="AP138" s="177">
        <v>0.41599999999999998</v>
      </c>
      <c r="AQ138" s="74">
        <f>(AL138-0.04)*0.0035/(AL138*0.00196)</f>
        <v>0.42465035836134302</v>
      </c>
      <c r="AR138" s="74">
        <f t="shared" ref="AR138:AR140" si="395">(V138*100*0.9*391.3*($B$157)*10)*10^-6</f>
        <v>259.82201044800007</v>
      </c>
      <c r="AS138" s="74">
        <f t="shared" ref="AS138:AS139" si="396">((V138*100*(($B$157)*10-AP138*AL138*1000)+AQ138*X138*100*(AP138*AL138*1000-0.04*1000))*391.3)*10^-6</f>
        <v>274.47779623695669</v>
      </c>
      <c r="AT138" s="74">
        <f t="shared" ref="AT138:AT140" si="397">(X138*100*391.3)/(30*10*($B$157)*10*14.17)</f>
        <v>0.21546144008896306</v>
      </c>
      <c r="AU138" s="74">
        <f t="shared" ref="AU138:AU140" si="398">V138/X138</f>
        <v>0.72357723577235777</v>
      </c>
      <c r="AV138" s="74">
        <f t="shared" ref="AV138:AV140" si="399">0.0035*AU138/0.00196</f>
        <v>1.2921022067363532</v>
      </c>
      <c r="AW138" s="177">
        <v>0.81</v>
      </c>
      <c r="AX138" s="74">
        <f t="shared" ref="AX138:AX140" si="400">(AT138/(2*AW138))*((1-AV138)+SQRT((1-AV138)^2+(4*AW138*AV138*0.04)/(AT138*(0.66))))*(0.66)</f>
        <v>7.3005815532894841E-2</v>
      </c>
      <c r="AY138" s="179">
        <f t="shared" ref="AY138:AY140" si="401">(AX138-0.04)*0.0035/AX138</f>
        <v>1.5823445505253066E-3</v>
      </c>
      <c r="AZ138" s="179">
        <v>1.9599999999999999E-3</v>
      </c>
      <c r="BA138" s="177" t="str">
        <f t="shared" ref="BA138:BA140" si="402">IF(AY138&lt;AZ138, "VERIFICA","NON VERIFICA")</f>
        <v>VERIFICA</v>
      </c>
      <c r="BB138" s="177">
        <v>0.41599999999999998</v>
      </c>
      <c r="BC138" s="74">
        <f t="shared" ref="BC138:BC140" si="403">(AX138-0.04)*0.0035/(AX138*0.00196)</f>
        <v>0.80731864822719723</v>
      </c>
      <c r="BD138" s="74">
        <f t="shared" ref="BD138:BD140" si="404">(X138*100*0.9*391.3*($B$157)*10)*10^-6</f>
        <v>359.07985713600004</v>
      </c>
      <c r="BE138" s="74">
        <f t="shared" ref="BE138:BE140" si="405">((X138*100*(($B$157)*10-BB138*AX138*1000)+BC138*V138*100*(BB138*AX138*1000-0.04*1000))*391.3)*10^-6</f>
        <v>377.21785721989733</v>
      </c>
      <c r="BF138" s="338"/>
      <c r="BG138" s="194">
        <f t="shared" si="381"/>
        <v>377.21785721989733</v>
      </c>
      <c r="BH138" s="74">
        <f t="shared" si="382"/>
        <v>274.47779623695669</v>
      </c>
      <c r="BI138" s="326"/>
      <c r="BJ138" s="326"/>
      <c r="BK138" s="326"/>
      <c r="BL138" s="327"/>
      <c r="BM138" s="285"/>
      <c r="BN138" s="287"/>
      <c r="BO138" s="285"/>
      <c r="BP138" s="247"/>
      <c r="BQ138" s="247"/>
      <c r="BR138" s="247"/>
      <c r="BS138" s="247"/>
      <c r="BT138" s="247"/>
      <c r="BU138" s="240" t="str">
        <f>IF(BL138&lt;=$J$156,"VERIFICA","NON VERIFICA")</f>
        <v>VERIFICA</v>
      </c>
      <c r="BV138" s="240"/>
      <c r="BW138" s="240"/>
      <c r="BX138" s="240" t="str">
        <f>IF(BL137&lt;=$U$159,"VERIFICA","NON VERIFICA")</f>
        <v>NON VERIFICA</v>
      </c>
      <c r="BY138" s="240"/>
      <c r="BZ138" s="240"/>
      <c r="CA138" s="318"/>
    </row>
    <row r="139" spans="1:85" ht="16.5" x14ac:dyDescent="0.35">
      <c r="B139" s="32" t="s">
        <v>75</v>
      </c>
      <c r="C139" s="35">
        <f>(ABS(C138)+0.3*ABS(C137))*SIGN(C138)</f>
        <v>381.00769999999994</v>
      </c>
      <c r="D139" s="37">
        <f>(ABS(D138)+0.3*ABS(D137))*SIGN(D138)</f>
        <v>-349.25140000000005</v>
      </c>
      <c r="E139" s="35">
        <f>(ABS(E138)+0.3*ABS(E137))*SIGN(E138)</f>
        <v>384.30910000000006</v>
      </c>
      <c r="F139" s="35">
        <f>(ABS(F138)+0.3*ABS(F137))*SIGN(F138)</f>
        <v>-416.95499999999998</v>
      </c>
      <c r="H139" s="137">
        <v>13</v>
      </c>
      <c r="I139" s="138">
        <f>E141</f>
        <v>-409.07910000000004</v>
      </c>
      <c r="J139" s="138">
        <f>E142</f>
        <v>-329.57485999999994</v>
      </c>
      <c r="K139" s="63">
        <f t="shared" si="383"/>
        <v>336.7260171609679</v>
      </c>
      <c r="L139" s="135" t="str">
        <f>IF(ABS(I139)&lt;=K139,"VERIFICA","NON VERIFICA")</f>
        <v>NON VERIFICA</v>
      </c>
      <c r="M139" s="140" t="str">
        <f t="shared" si="384"/>
        <v>VERIFICA</v>
      </c>
      <c r="N139" s="63">
        <f t="shared" si="385"/>
        <v>446.90674053554949</v>
      </c>
      <c r="O139" s="140" t="str">
        <f>IF(ABS(I139)&lt;=N139,"VERIFICA","NON VERIFICA")</f>
        <v>VERIFICA</v>
      </c>
      <c r="P139" s="99" t="str">
        <f t="shared" si="386"/>
        <v>VERIFICA</v>
      </c>
      <c r="Q139" s="137">
        <v>13</v>
      </c>
      <c r="R139" s="68">
        <f>E145</f>
        <v>14.179397691025596</v>
      </c>
      <c r="S139" s="68">
        <f>E146</f>
        <v>13.021348160883045</v>
      </c>
      <c r="T139" s="254">
        <f>E147</f>
        <v>14.300685533243673</v>
      </c>
      <c r="U139" s="137">
        <v>13</v>
      </c>
      <c r="V139" s="235">
        <f>2*fi!$B$6+3*fi!$B$8</f>
        <v>13.4392</v>
      </c>
      <c r="W139" s="73" t="s">
        <v>150</v>
      </c>
      <c r="X139" s="141">
        <f>4*fi!$B$6+2*fi!$B$8</f>
        <v>14.3184</v>
      </c>
      <c r="Y139" s="73" t="s">
        <v>106</v>
      </c>
      <c r="Z139" s="141">
        <f t="shared" si="387"/>
        <v>6.5333333333333332</v>
      </c>
      <c r="AA139" s="141" t="s">
        <v>96</v>
      </c>
      <c r="AB139" s="141">
        <f t="shared" si="388"/>
        <v>30.651733333333333</v>
      </c>
      <c r="AC139" s="141" t="s">
        <v>96</v>
      </c>
      <c r="AD139" s="263" t="str">
        <f>IF((25*V139)/100&lt;=X139,"VERIFICA","NON VERIFICA")</f>
        <v>VERIFICA</v>
      </c>
      <c r="AE139" s="263"/>
      <c r="AF139" s="295" t="str">
        <f>IF((50*V139)/100&lt;=X139,"VERIFICA","NON VERIFICA")</f>
        <v>VERIFICA</v>
      </c>
      <c r="AG139" s="315"/>
      <c r="AH139" s="74">
        <f t="shared" si="389"/>
        <v>0.18743393568714672</v>
      </c>
      <c r="AI139" s="74">
        <f t="shared" si="390"/>
        <v>1.0654205607476637</v>
      </c>
      <c r="AJ139" s="74">
        <f t="shared" si="391"/>
        <v>1.9025367156208279</v>
      </c>
      <c r="AK139" s="177">
        <v>0.81</v>
      </c>
      <c r="AL139" s="178">
        <f t="shared" si="392"/>
        <v>5.9035241819236924E-2</v>
      </c>
      <c r="AM139" s="179">
        <f t="shared" si="393"/>
        <v>1.1285351650007079E-3</v>
      </c>
      <c r="AN139" s="179">
        <v>1.9599999999999999E-3</v>
      </c>
      <c r="AO139" s="177" t="str">
        <f t="shared" si="394"/>
        <v>VERIFICA</v>
      </c>
      <c r="AP139" s="177">
        <v>0.41599999999999998</v>
      </c>
      <c r="AQ139" s="74">
        <f>(AL139-0.04)*0.0035/(AL139*0.00196)</f>
        <v>0.57578324744934073</v>
      </c>
      <c r="AR139" s="74">
        <f t="shared" si="395"/>
        <v>312.37028222399994</v>
      </c>
      <c r="AS139" s="74">
        <f t="shared" si="396"/>
        <v>329.18191908795222</v>
      </c>
      <c r="AT139" s="74">
        <f t="shared" si="397"/>
        <v>0.19969596886294136</v>
      </c>
      <c r="AU139" s="74">
        <f t="shared" si="398"/>
        <v>0.9385964912280701</v>
      </c>
      <c r="AV139" s="74">
        <f t="shared" si="399"/>
        <v>1.676065162907268</v>
      </c>
      <c r="AW139" s="177">
        <v>0.81</v>
      </c>
      <c r="AX139" s="74">
        <f t="shared" si="400"/>
        <v>6.3040115153042059E-2</v>
      </c>
      <c r="AY139" s="179">
        <f t="shared" si="401"/>
        <v>1.2791918739341933E-3</v>
      </c>
      <c r="AZ139" s="179">
        <v>1.9599999999999999E-3</v>
      </c>
      <c r="BA139" s="177" t="str">
        <f t="shared" si="402"/>
        <v>VERIFICA</v>
      </c>
      <c r="BB139" s="177">
        <v>0.41599999999999998</v>
      </c>
      <c r="BC139" s="74">
        <f t="shared" si="403"/>
        <v>0.65264891527254765</v>
      </c>
      <c r="BD139" s="74">
        <f t="shared" si="404"/>
        <v>332.80572124800005</v>
      </c>
      <c r="BE139" s="74">
        <f t="shared" si="405"/>
        <v>350.36313601216114</v>
      </c>
      <c r="BF139" s="325">
        <f>K40</f>
        <v>13.500000000000004</v>
      </c>
      <c r="BG139" s="194">
        <f t="shared" si="381"/>
        <v>350.36313601216114</v>
      </c>
      <c r="BH139" s="74">
        <f t="shared" si="382"/>
        <v>329.18191908795222</v>
      </c>
      <c r="BI139" s="325">
        <f>(BF139*$AT$3/2)+(BH139+ABS(BG140))/$AT$3</f>
        <v>214.56424758899652</v>
      </c>
      <c r="BJ139" s="325">
        <f>(BF139*$AT$3/2)+(ABS(BG139)+BH140)/$AT$3</f>
        <v>206.04402913296636</v>
      </c>
      <c r="BK139" s="325">
        <f>MAX(ABS(F40),ABS(F41))</f>
        <v>44.869</v>
      </c>
      <c r="BL139" s="327">
        <f>MAX(BI139,BJ139,BK139)</f>
        <v>214.56424758899652</v>
      </c>
      <c r="BM139" s="285">
        <f>BL139*10/(0.9*(0.66)*391.3*2)</f>
        <v>4.6156308719057959</v>
      </c>
      <c r="BN139" s="287">
        <v>8</v>
      </c>
      <c r="BO139" s="285">
        <f>fi!$B$2</f>
        <v>0.50240000000000007</v>
      </c>
      <c r="BP139" s="247">
        <f>0.66/4</f>
        <v>0.16500000000000001</v>
      </c>
      <c r="BQ139" s="247">
        <f t="shared" ref="BQ139" si="406">0.225</f>
        <v>0.22500000000000001</v>
      </c>
      <c r="BR139" s="247">
        <f t="shared" ref="BR139" si="407">8*0.016</f>
        <v>0.128</v>
      </c>
      <c r="BS139" s="247">
        <f t="shared" ref="BS139" si="408">24*0.008</f>
        <v>0.192</v>
      </c>
      <c r="BT139" s="247">
        <f t="shared" ref="BT139" si="409">MIN(BP139:BS139)</f>
        <v>0.128</v>
      </c>
      <c r="BU139" s="240" t="str">
        <f>IF(BL139&lt;=$J$156,"VERIFICA","NON VERIFICA")</f>
        <v>VERIFICA</v>
      </c>
      <c r="BV139" s="240"/>
      <c r="BW139" s="240"/>
      <c r="BX139" s="240" t="str">
        <f t="shared" ref="BX139:BX140" si="410">IF(BL139&lt;=$U$159,"VERIFICA","NON VERIFICA")</f>
        <v>VERIFICA</v>
      </c>
      <c r="BY139" s="240"/>
      <c r="BZ139" s="240"/>
      <c r="CA139" s="318">
        <v>20</v>
      </c>
    </row>
    <row r="140" spans="1:85" ht="16.5" x14ac:dyDescent="0.35">
      <c r="B140" s="32" t="s">
        <v>37</v>
      </c>
      <c r="C140" s="35">
        <f>C132+C139</f>
        <v>296.86669999999992</v>
      </c>
      <c r="D140" s="37">
        <f t="shared" ref="D140:F140" si="411">D132+D139</f>
        <v>-434.06040000000007</v>
      </c>
      <c r="E140" s="35">
        <f t="shared" si="411"/>
        <v>359.53910000000008</v>
      </c>
      <c r="F140" s="35">
        <f t="shared" si="411"/>
        <v>-445.23099999999999</v>
      </c>
      <c r="H140" s="137">
        <v>20</v>
      </c>
      <c r="I140" s="138">
        <f>F140</f>
        <v>-445.23099999999999</v>
      </c>
      <c r="J140" s="138">
        <f>F142</f>
        <v>-365.12957999999998</v>
      </c>
      <c r="K140" s="63">
        <f t="shared" si="383"/>
        <v>336.7260171609679</v>
      </c>
      <c r="L140" s="135" t="str">
        <f>IF(ABS(I140)&lt;=K140,"VERIFICA","NON VERIFICA")</f>
        <v>NON VERIFICA</v>
      </c>
      <c r="M140" s="135" t="str">
        <f t="shared" si="384"/>
        <v>NON VERIFICA</v>
      </c>
      <c r="N140" s="63">
        <f t="shared" si="385"/>
        <v>446.90674053554949</v>
      </c>
      <c r="O140" s="140" t="str">
        <f>IF(ABS(I140)&lt;=N140,"VERIFICA","NON VERIFICA")</f>
        <v>VERIFICA</v>
      </c>
      <c r="P140" s="99" t="str">
        <f>IF(ABS(J140)&lt;=N140,"VERIFICA","NON VERIFICA")</f>
        <v>VERIFICA</v>
      </c>
      <c r="Q140" s="137">
        <v>20</v>
      </c>
      <c r="R140" s="68">
        <f>F145</f>
        <v>15.709079034660428</v>
      </c>
      <c r="S140" s="68">
        <f>F146</f>
        <v>14.300685533243673</v>
      </c>
      <c r="T140" s="257"/>
      <c r="U140" s="137">
        <v>20</v>
      </c>
      <c r="V140" s="141">
        <f>4*fi!$B$6+2*fi!$B$8</f>
        <v>14.3184</v>
      </c>
      <c r="W140" s="73" t="s">
        <v>106</v>
      </c>
      <c r="X140" s="141">
        <f>2*fi!$B$6+4*fi!$B$8</f>
        <v>16.5792</v>
      </c>
      <c r="Y140" s="73" t="s">
        <v>123</v>
      </c>
      <c r="Z140" s="141">
        <f t="shared" si="387"/>
        <v>6.5333333333333332</v>
      </c>
      <c r="AA140" s="141" t="s">
        <v>96</v>
      </c>
      <c r="AB140" s="141">
        <f t="shared" si="388"/>
        <v>32.912533333333329</v>
      </c>
      <c r="AC140" s="141" t="s">
        <v>96</v>
      </c>
      <c r="AD140" s="263" t="str">
        <f>IF((25*V140)/100&lt;=X140,"VERIFICA","NON VERIFICA")</f>
        <v>VERIFICA</v>
      </c>
      <c r="AE140" s="263"/>
      <c r="AF140" s="263" t="str">
        <f>IF((50*V140)/100&lt;=X140,"VERIFICA","NON VERIFICA")</f>
        <v>VERIFICA</v>
      </c>
      <c r="AG140" s="263"/>
      <c r="AH140" s="74">
        <f t="shared" si="389"/>
        <v>0.19969596886294136</v>
      </c>
      <c r="AI140" s="74">
        <f t="shared" si="390"/>
        <v>1.1578947368421053</v>
      </c>
      <c r="AJ140" s="74">
        <f>0.0035*AI140/0.00196</f>
        <v>2.0676691729323311</v>
      </c>
      <c r="AK140" s="177">
        <v>0.81</v>
      </c>
      <c r="AL140" s="178">
        <f t="shared" si="392"/>
        <v>5.8060529548373062E-2</v>
      </c>
      <c r="AM140" s="179">
        <f t="shared" si="393"/>
        <v>1.0887233359909477E-3</v>
      </c>
      <c r="AN140" s="179">
        <v>1.9599999999999999E-3</v>
      </c>
      <c r="AO140" s="177" t="str">
        <f t="shared" si="394"/>
        <v>VERIFICA</v>
      </c>
      <c r="AP140" s="177">
        <v>0.41599999999999998</v>
      </c>
      <c r="AQ140" s="74">
        <f>(AL140-0.04)*0.0035/(AL140*0.00196)</f>
        <v>0.55547108979129989</v>
      </c>
      <c r="AR140" s="74">
        <f t="shared" si="395"/>
        <v>332.80572124800005</v>
      </c>
      <c r="AS140" s="74">
        <f>((V140*100*(($B$157)*10-AP140*AL140*1000)+AQ140*X140*100*(AP140*AL140*1000-0.04*1000))*391.3)*10^-6</f>
        <v>350.54107760640767</v>
      </c>
      <c r="AT140" s="74">
        <f t="shared" si="397"/>
        <v>0.23122691131498471</v>
      </c>
      <c r="AU140" s="74">
        <f t="shared" si="398"/>
        <v>0.86363636363636365</v>
      </c>
      <c r="AV140" s="74">
        <f t="shared" si="399"/>
        <v>1.5422077922077924</v>
      </c>
      <c r="AW140" s="177">
        <v>0.81</v>
      </c>
      <c r="AX140" s="74">
        <f t="shared" si="400"/>
        <v>6.8217817658885196E-2</v>
      </c>
      <c r="AY140" s="179">
        <f t="shared" si="401"/>
        <v>1.4477502388004734E-3</v>
      </c>
      <c r="AZ140" s="179">
        <v>1.9599999999999999E-3</v>
      </c>
      <c r="BA140" s="177" t="str">
        <f t="shared" si="402"/>
        <v>VERIFICA</v>
      </c>
      <c r="BB140" s="177">
        <v>0.41599999999999998</v>
      </c>
      <c r="BC140" s="74">
        <f t="shared" si="403"/>
        <v>0.73864808102064961</v>
      </c>
      <c r="BD140" s="74">
        <f t="shared" si="404"/>
        <v>385.35399302400003</v>
      </c>
      <c r="BE140" s="74">
        <f t="shared" si="405"/>
        <v>404.95114650913428</v>
      </c>
      <c r="BF140" s="326"/>
      <c r="BG140" s="194">
        <f t="shared" si="381"/>
        <v>404.95114650913428</v>
      </c>
      <c r="BH140" s="74">
        <f t="shared" si="382"/>
        <v>350.54107760640767</v>
      </c>
      <c r="BI140" s="326"/>
      <c r="BJ140" s="326"/>
      <c r="BK140" s="326"/>
      <c r="BL140" s="327"/>
      <c r="BM140" s="285"/>
      <c r="BN140" s="287"/>
      <c r="BO140" s="285"/>
      <c r="BP140" s="247"/>
      <c r="BQ140" s="247"/>
      <c r="BR140" s="247"/>
      <c r="BS140" s="247"/>
      <c r="BT140" s="247"/>
      <c r="BU140" s="240" t="str">
        <f>IF(BL140&lt;=$J$156,"VERIFICA","NON VERIFICA")</f>
        <v>VERIFICA</v>
      </c>
      <c r="BV140" s="240"/>
      <c r="BW140" s="240"/>
      <c r="BX140" s="240" t="str">
        <f t="shared" si="410"/>
        <v>VERIFICA</v>
      </c>
      <c r="BY140" s="240"/>
      <c r="BZ140" s="240"/>
      <c r="CA140" s="318"/>
    </row>
    <row r="141" spans="1:85" x14ac:dyDescent="0.25">
      <c r="B141" s="32" t="s">
        <v>38</v>
      </c>
      <c r="C141" s="35">
        <f>C132-C139</f>
        <v>-465.14869999999996</v>
      </c>
      <c r="D141" s="37">
        <f t="shared" ref="D141:F141" si="412">D132-D139</f>
        <v>264.44240000000002</v>
      </c>
      <c r="E141" s="35">
        <f t="shared" si="412"/>
        <v>-409.07910000000004</v>
      </c>
      <c r="F141" s="35">
        <f t="shared" si="412"/>
        <v>388.67899999999997</v>
      </c>
    </row>
    <row r="142" spans="1:85" x14ac:dyDescent="0.25">
      <c r="A142" s="44" t="s">
        <v>52</v>
      </c>
      <c r="B142" s="45" t="s">
        <v>53</v>
      </c>
      <c r="C142" s="46">
        <f>MIN(O19:O21)</f>
        <v>-373.70513999999997</v>
      </c>
      <c r="D142" s="47">
        <f>MIN(AL19:AL21)</f>
        <v>-342.51780000000008</v>
      </c>
      <c r="E142" s="46">
        <f>MIN(O39:O41)</f>
        <v>-329.57485999999994</v>
      </c>
      <c r="F142" s="47">
        <f>MIN(AL39:AL41)</f>
        <v>-365.12957999999998</v>
      </c>
    </row>
    <row r="143" spans="1:85" x14ac:dyDescent="0.25">
      <c r="A143" s="49"/>
      <c r="B143" s="45" t="s">
        <v>54</v>
      </c>
      <c r="C143" s="46">
        <f>MAX(O19:O21)</f>
        <v>280.12393999999989</v>
      </c>
      <c r="D143" s="47">
        <f>MAX(AL19:AL21)</f>
        <v>247.7958000000001</v>
      </c>
      <c r="E143" s="46">
        <f>MAX(O39:O41)</f>
        <v>302.65806000000003</v>
      </c>
      <c r="F143" s="47">
        <f>MAX(AL39:AL41)</f>
        <v>332.39398</v>
      </c>
    </row>
    <row r="144" spans="1:85" x14ac:dyDescent="0.25">
      <c r="C144" s="24">
        <f>MAX(O19:AL21)</f>
        <v>280.12393999999989</v>
      </c>
      <c r="D144" s="25"/>
      <c r="E144" s="259">
        <f>MAX(O39:AL41)</f>
        <v>332.39398</v>
      </c>
      <c r="F144" s="259"/>
    </row>
    <row r="145" spans="1:23" x14ac:dyDescent="0.25">
      <c r="B145" s="26" t="s">
        <v>55</v>
      </c>
      <c r="C145" s="27">
        <f t="shared" ref="C145:F146" si="413">ABS(C142*$B$158)</f>
        <v>16.078027915237215</v>
      </c>
      <c r="D145" s="27">
        <f t="shared" si="413"/>
        <v>14.736245666478228</v>
      </c>
      <c r="E145" s="27">
        <f t="shared" si="413"/>
        <v>14.179397691025596</v>
      </c>
      <c r="F145" s="27">
        <f t="shared" si="413"/>
        <v>15.709079034660428</v>
      </c>
      <c r="G145" s="27"/>
    </row>
    <row r="146" spans="1:23" x14ac:dyDescent="0.25">
      <c r="B146" s="26" t="s">
        <v>56</v>
      </c>
      <c r="C146" s="27">
        <f t="shared" si="413"/>
        <v>12.051855982088535</v>
      </c>
      <c r="D146" s="27">
        <f t="shared" si="413"/>
        <v>10.660992754016014</v>
      </c>
      <c r="E146" s="27">
        <f t="shared" si="413"/>
        <v>13.021348160883045</v>
      </c>
      <c r="F146" s="27">
        <f t="shared" si="413"/>
        <v>14.300685533243673</v>
      </c>
    </row>
    <row r="147" spans="1:23" x14ac:dyDescent="0.25">
      <c r="B147" s="56" t="s">
        <v>79</v>
      </c>
      <c r="C147" s="260">
        <f>ABS(C144*$B$158)</f>
        <v>12.051855982088535</v>
      </c>
      <c r="D147" s="260"/>
      <c r="E147" s="260">
        <f>ABS(E144*$B$158)</f>
        <v>14.300685533243673</v>
      </c>
      <c r="F147" s="260"/>
    </row>
    <row r="152" spans="1:23" x14ac:dyDescent="0.25">
      <c r="A152" s="240" t="s">
        <v>108</v>
      </c>
      <c r="B152" s="240"/>
      <c r="C152" s="240"/>
      <c r="D152" s="240"/>
      <c r="E152" s="240"/>
      <c r="F152" s="240"/>
      <c r="H152" s="240" t="s">
        <v>82</v>
      </c>
      <c r="I152" s="240"/>
      <c r="J152" s="240"/>
      <c r="K152" s="240"/>
      <c r="L152" s="240"/>
      <c r="M152" s="240"/>
      <c r="N152" s="240"/>
      <c r="P152" s="186"/>
      <c r="Q152" s="186"/>
      <c r="R152" s="186"/>
      <c r="S152" s="226" t="s">
        <v>73</v>
      </c>
      <c r="T152" s="226" t="s">
        <v>72</v>
      </c>
      <c r="U152" s="226" t="s">
        <v>69</v>
      </c>
      <c r="V152" s="226" t="s">
        <v>71</v>
      </c>
      <c r="W152" s="226" t="s">
        <v>74</v>
      </c>
    </row>
    <row r="153" spans="1:23" ht="18" x14ac:dyDescent="0.35">
      <c r="A153" s="139" t="s">
        <v>57</v>
      </c>
      <c r="B153" s="139">
        <f>ROUND(450/1.15,1)</f>
        <v>391.3</v>
      </c>
      <c r="C153" s="139">
        <f>ROUND(450/1.15,1)</f>
        <v>391.3</v>
      </c>
      <c r="D153" s="139">
        <f>ROUND(450/1.15,1)</f>
        <v>391.3</v>
      </c>
      <c r="E153" s="139">
        <f>ROUND(450/1.15,1)</f>
        <v>391.3</v>
      </c>
      <c r="F153" s="139">
        <f>ROUND(450/1.15,1)</f>
        <v>391.3</v>
      </c>
      <c r="H153" s="240" t="s">
        <v>70</v>
      </c>
      <c r="I153" s="240"/>
      <c r="J153" s="139" t="s">
        <v>69</v>
      </c>
      <c r="K153" s="139" t="s">
        <v>71</v>
      </c>
      <c r="L153" s="139" t="s">
        <v>72</v>
      </c>
      <c r="M153" s="139" t="s">
        <v>73</v>
      </c>
      <c r="N153" s="139" t="s">
        <v>74</v>
      </c>
      <c r="P153" s="248" t="s">
        <v>220</v>
      </c>
      <c r="Q153" s="248"/>
      <c r="R153" s="226" t="s">
        <v>217</v>
      </c>
      <c r="S153" s="226" t="s">
        <v>213</v>
      </c>
      <c r="T153" s="226" t="s">
        <v>213</v>
      </c>
      <c r="U153" s="226" t="s">
        <v>213</v>
      </c>
      <c r="V153" s="226" t="s">
        <v>213</v>
      </c>
      <c r="W153" s="226" t="s">
        <v>213</v>
      </c>
    </row>
    <row r="154" spans="1:23" x14ac:dyDescent="0.25">
      <c r="A154" s="139" t="s">
        <v>70</v>
      </c>
      <c r="B154" s="139" t="s">
        <v>69</v>
      </c>
      <c r="C154" s="139" t="s">
        <v>71</v>
      </c>
      <c r="D154" s="139" t="s">
        <v>72</v>
      </c>
      <c r="E154" s="139" t="s">
        <v>73</v>
      </c>
      <c r="F154" s="139" t="s">
        <v>74</v>
      </c>
      <c r="H154" s="139" t="s">
        <v>63</v>
      </c>
      <c r="I154" s="139" t="s">
        <v>62</v>
      </c>
      <c r="J154" s="63">
        <f>0.3*(B157/100)^2/0.0197^2</f>
        <v>336.7260171609679</v>
      </c>
      <c r="K154" s="63">
        <f>0.8*(C157/100)^2/0.0197^2</f>
        <v>118.73534489422559</v>
      </c>
      <c r="L154" s="63">
        <f>0.3*(D157/100)^2/0.0197^2</f>
        <v>242.41799582571059</v>
      </c>
      <c r="M154" s="63">
        <f>0.3*(E157/100)^2/0.0197^2</f>
        <v>163.57030585688887</v>
      </c>
      <c r="N154" s="63">
        <f>0.4*(F157/100)^2/0.0197^2</f>
        <v>59.367672447112795</v>
      </c>
      <c r="P154" s="226" t="s">
        <v>214</v>
      </c>
      <c r="Q154" s="226" t="s">
        <v>216</v>
      </c>
      <c r="R154" s="226" t="s">
        <v>218</v>
      </c>
      <c r="S154" s="226" t="s">
        <v>219</v>
      </c>
      <c r="T154" s="226" t="s">
        <v>219</v>
      </c>
      <c r="U154" s="226" t="s">
        <v>219</v>
      </c>
      <c r="V154" s="226" t="s">
        <v>219</v>
      </c>
      <c r="W154" s="226" t="s">
        <v>219</v>
      </c>
    </row>
    <row r="155" spans="1:23" x14ac:dyDescent="0.25">
      <c r="A155" s="139" t="s">
        <v>58</v>
      </c>
      <c r="B155" s="139">
        <v>70</v>
      </c>
      <c r="C155" s="139">
        <v>28</v>
      </c>
      <c r="D155" s="139">
        <v>60</v>
      </c>
      <c r="E155" s="139">
        <v>50</v>
      </c>
      <c r="F155" s="139">
        <v>28</v>
      </c>
      <c r="H155" s="139" t="s">
        <v>68</v>
      </c>
      <c r="I155" s="139" t="s">
        <v>62</v>
      </c>
      <c r="J155" s="63">
        <f>0.3*(B157/100)^2/0.0171^2</f>
        <v>446.90674053554949</v>
      </c>
      <c r="K155" s="63">
        <f>0.8*(C157/100)^2/0.0171^2</f>
        <v>157.58694983071715</v>
      </c>
      <c r="L155" s="63">
        <f>0.3*(D157/100)^2/0.0171^2</f>
        <v>321.74002257104752</v>
      </c>
      <c r="M155" s="63">
        <f>0.3*(E157/100)^2/0.0171^2</f>
        <v>217.09243869908687</v>
      </c>
      <c r="N155" s="63">
        <f>0.4*(F157/100)^2/0.0171^2</f>
        <v>78.793474915358573</v>
      </c>
      <c r="P155" s="226" t="s">
        <v>215</v>
      </c>
      <c r="Q155" s="1">
        <v>6</v>
      </c>
      <c r="R155" s="63">
        <f t="shared" ref="R155:R160" si="414">100/Q155*0.5*2</f>
        <v>16.666666666666668</v>
      </c>
      <c r="S155" s="218">
        <f>0.9*46*R155*391.3*2/1000</f>
        <v>539.99400000000003</v>
      </c>
      <c r="T155" s="218">
        <f>0.9*56*R155*391.3*2/1000</f>
        <v>657.38400000000001</v>
      </c>
      <c r="U155" s="218">
        <f>0.9*66*R155*391.3*2/1000</f>
        <v>774.774</v>
      </c>
      <c r="V155" s="218">
        <f>0.9*24*R155*391.3*2/1000</f>
        <v>281.73600000000005</v>
      </c>
      <c r="W155" s="218">
        <f>0.9*24*R155*391.3*2/1000</f>
        <v>281.73600000000005</v>
      </c>
    </row>
    <row r="156" spans="1:23" ht="18" x14ac:dyDescent="0.35">
      <c r="A156" s="139" t="s">
        <v>59</v>
      </c>
      <c r="B156" s="139">
        <v>4</v>
      </c>
      <c r="C156" s="139">
        <v>4</v>
      </c>
      <c r="D156" s="139">
        <v>4</v>
      </c>
      <c r="E156" s="139">
        <v>4</v>
      </c>
      <c r="F156" s="139">
        <v>4</v>
      </c>
      <c r="H156" s="185" t="s">
        <v>211</v>
      </c>
      <c r="I156" s="64" t="s">
        <v>210</v>
      </c>
      <c r="J156" s="218">
        <f>0.9*30*66*0.5*14.17*2/(1+2^2)/10</f>
        <v>505.0188</v>
      </c>
      <c r="K156" s="218">
        <f>0.9*80*24*0.5*14.17*2/(1+2^2)/10</f>
        <v>489.71519999999998</v>
      </c>
      <c r="L156" s="218">
        <f>0.9*30*56*0.5*14.17*2/(1+2^2)/10</f>
        <v>428.50079999999997</v>
      </c>
      <c r="M156" s="218">
        <f>0.9*30*46*0.5*14.17*2/(1+2^2)/10</f>
        <v>351.9828</v>
      </c>
      <c r="N156" s="218">
        <f>0.9*40*24*0.5*14.17*2/(1+2^2)/10</f>
        <v>244.85759999999999</v>
      </c>
      <c r="P156" s="226" t="s">
        <v>215</v>
      </c>
      <c r="Q156" s="185">
        <v>8.3000000000000007</v>
      </c>
      <c r="R156" s="63">
        <f t="shared" si="414"/>
        <v>12.048192771084336</v>
      </c>
      <c r="S156" s="218">
        <f>0.9*46*R156*391.3*2/1000</f>
        <v>390.35710843373488</v>
      </c>
      <c r="T156" s="218">
        <f>0.9*56*R156*391.3*2/1000</f>
        <v>475.21734939759028</v>
      </c>
      <c r="U156" s="218">
        <f>0.9*66*R156*391.3*2/1000</f>
        <v>560.0775903614458</v>
      </c>
      <c r="V156" s="218">
        <f>0.9*24*R156*391.3*2/1000</f>
        <v>203.664578313253</v>
      </c>
      <c r="W156" s="218">
        <f>0.9*24*R156*391.3*2/1000</f>
        <v>203.664578313253</v>
      </c>
    </row>
    <row r="157" spans="1:23" x14ac:dyDescent="0.25">
      <c r="A157" s="139" t="s">
        <v>60</v>
      </c>
      <c r="B157" s="139">
        <f>B155-B156</f>
        <v>66</v>
      </c>
      <c r="C157" s="139">
        <f>C155-C156</f>
        <v>24</v>
      </c>
      <c r="D157" s="139">
        <f>D155-D156</f>
        <v>56</v>
      </c>
      <c r="E157" s="139">
        <f>E155-E156</f>
        <v>46</v>
      </c>
      <c r="F157" s="139">
        <f>F155-F156</f>
        <v>24</v>
      </c>
      <c r="P157" s="226" t="s">
        <v>215</v>
      </c>
      <c r="Q157" s="185">
        <v>10</v>
      </c>
      <c r="R157" s="63">
        <f t="shared" si="414"/>
        <v>10</v>
      </c>
      <c r="S157" s="218">
        <f t="shared" ref="S157:S160" si="415">0.9*46*R157*391.3*2/1000</f>
        <v>323.99640000000005</v>
      </c>
      <c r="T157" s="218">
        <f t="shared" ref="T157:T160" si="416">0.9*56*R157*391.3*2/1000</f>
        <v>394.43040000000002</v>
      </c>
      <c r="U157" s="218">
        <f t="shared" ref="U157:U160" si="417">0.9*66*R157*391.3*2/1000</f>
        <v>464.86440000000005</v>
      </c>
      <c r="V157" s="218">
        <f t="shared" ref="V157:V160" si="418">0.9*24*R157*391.3*2/1000</f>
        <v>169.04160000000002</v>
      </c>
      <c r="W157" s="218">
        <f t="shared" ref="W157:W160" si="419">0.9*24*R157*391.3*2/1000</f>
        <v>169.04160000000002</v>
      </c>
    </row>
    <row r="158" spans="1:23" x14ac:dyDescent="0.25">
      <c r="A158" s="139" t="s">
        <v>61</v>
      </c>
      <c r="B158" s="139">
        <f>1000/0.9/B157/B153</f>
        <v>4.3023298837252325E-2</v>
      </c>
      <c r="C158" s="139">
        <f>1000/0.9/C157/C153</f>
        <v>0.1183140718024439</v>
      </c>
      <c r="D158" s="139">
        <f>1000/0.9/D157/D153</f>
        <v>5.0706030772475957E-2</v>
      </c>
      <c r="E158" s="139">
        <f>1000/0.9/E157/E153</f>
        <v>6.1729080940405509E-2</v>
      </c>
      <c r="F158" s="139">
        <f>1000/0.9/F157/F153</f>
        <v>0.1183140718024439</v>
      </c>
      <c r="P158" s="226" t="s">
        <v>215</v>
      </c>
      <c r="Q158" s="185">
        <v>15</v>
      </c>
      <c r="R158" s="63">
        <f t="shared" si="414"/>
        <v>6.666666666666667</v>
      </c>
      <c r="S158" s="218">
        <f t="shared" si="415"/>
        <v>215.99760000000001</v>
      </c>
      <c r="T158" s="218">
        <f t="shared" si="416"/>
        <v>262.95360000000005</v>
      </c>
      <c r="U158" s="218">
        <f t="shared" si="417"/>
        <v>309.90960000000001</v>
      </c>
      <c r="V158" s="218">
        <f t="shared" si="418"/>
        <v>112.69440000000003</v>
      </c>
      <c r="W158" s="218">
        <f t="shared" si="419"/>
        <v>112.69440000000003</v>
      </c>
    </row>
    <row r="159" spans="1:23" x14ac:dyDescent="0.25">
      <c r="P159" s="226" t="s">
        <v>215</v>
      </c>
      <c r="Q159" s="185">
        <v>20</v>
      </c>
      <c r="R159" s="63">
        <f t="shared" si="414"/>
        <v>5</v>
      </c>
      <c r="S159" s="218">
        <f t="shared" si="415"/>
        <v>161.99820000000003</v>
      </c>
      <c r="T159" s="218">
        <f t="shared" si="416"/>
        <v>197.21520000000001</v>
      </c>
      <c r="U159" s="218">
        <f t="shared" si="417"/>
        <v>232.43220000000002</v>
      </c>
      <c r="V159" s="218">
        <f t="shared" si="418"/>
        <v>84.520800000000008</v>
      </c>
      <c r="W159" s="218">
        <f t="shared" si="419"/>
        <v>84.520800000000008</v>
      </c>
    </row>
    <row r="160" spans="1:23" x14ac:dyDescent="0.25">
      <c r="P160" s="226" t="s">
        <v>215</v>
      </c>
      <c r="Q160" s="185">
        <v>25</v>
      </c>
      <c r="R160" s="63">
        <f t="shared" si="414"/>
        <v>4</v>
      </c>
      <c r="S160" s="218">
        <f t="shared" si="415"/>
        <v>129.59855999999999</v>
      </c>
      <c r="T160" s="218">
        <f t="shared" si="416"/>
        <v>157.77216000000001</v>
      </c>
      <c r="U160" s="218">
        <f t="shared" si="417"/>
        <v>185.94576000000001</v>
      </c>
      <c r="V160" s="218">
        <f t="shared" si="418"/>
        <v>67.616640000000004</v>
      </c>
      <c r="W160" s="218">
        <f t="shared" si="419"/>
        <v>67.616640000000004</v>
      </c>
    </row>
  </sheetData>
  <mergeCells count="320">
    <mergeCell ref="BM139:BM140"/>
    <mergeCell ref="BN139:BN140"/>
    <mergeCell ref="BO139:BO140"/>
    <mergeCell ref="AH114:BO114"/>
    <mergeCell ref="AH135:BO135"/>
    <mergeCell ref="BM116:BM117"/>
    <mergeCell ref="BN116:BN117"/>
    <mergeCell ref="BO116:BO117"/>
    <mergeCell ref="BM118:BM119"/>
    <mergeCell ref="BN118:BN119"/>
    <mergeCell ref="BO118:BO119"/>
    <mergeCell ref="BM137:BM138"/>
    <mergeCell ref="BN137:BN138"/>
    <mergeCell ref="BO137:BO138"/>
    <mergeCell ref="BF137:BF138"/>
    <mergeCell ref="BI137:BI138"/>
    <mergeCell ref="BJ137:BJ138"/>
    <mergeCell ref="BK137:BK138"/>
    <mergeCell ref="BL137:BL138"/>
    <mergeCell ref="BF139:BF140"/>
    <mergeCell ref="BI139:BI140"/>
    <mergeCell ref="BJ139:BJ140"/>
    <mergeCell ref="BK139:BK140"/>
    <mergeCell ref="BL139:BL140"/>
    <mergeCell ref="BM76:BM77"/>
    <mergeCell ref="BN76:BN77"/>
    <mergeCell ref="BO76:BO77"/>
    <mergeCell ref="AH72:BO72"/>
    <mergeCell ref="BM95:BM96"/>
    <mergeCell ref="BN95:BN96"/>
    <mergeCell ref="BO95:BO96"/>
    <mergeCell ref="BM97:BM98"/>
    <mergeCell ref="BN97:BN98"/>
    <mergeCell ref="BO97:BO98"/>
    <mergeCell ref="AH93:BO93"/>
    <mergeCell ref="BF95:BF96"/>
    <mergeCell ref="BI95:BI96"/>
    <mergeCell ref="BJ95:BJ96"/>
    <mergeCell ref="BK95:BK96"/>
    <mergeCell ref="BL95:BL96"/>
    <mergeCell ref="BF97:BF98"/>
    <mergeCell ref="BI97:BI98"/>
    <mergeCell ref="BJ97:BJ98"/>
    <mergeCell ref="BK97:BK98"/>
    <mergeCell ref="BL97:BL98"/>
    <mergeCell ref="BF76:BF77"/>
    <mergeCell ref="BI76:BI77"/>
    <mergeCell ref="BJ76:BJ77"/>
    <mergeCell ref="BM53:BM54"/>
    <mergeCell ref="BN53:BN54"/>
    <mergeCell ref="BO53:BO54"/>
    <mergeCell ref="BM55:BM56"/>
    <mergeCell ref="BN55:BN56"/>
    <mergeCell ref="BO55:BO56"/>
    <mergeCell ref="AH51:BO51"/>
    <mergeCell ref="BM74:BM75"/>
    <mergeCell ref="BN74:BN75"/>
    <mergeCell ref="BO74:BO75"/>
    <mergeCell ref="BF74:BF75"/>
    <mergeCell ref="BI74:BI75"/>
    <mergeCell ref="BJ74:BJ75"/>
    <mergeCell ref="BK74:BK75"/>
    <mergeCell ref="BL74:BL75"/>
    <mergeCell ref="BF116:BF117"/>
    <mergeCell ref="BI116:BI117"/>
    <mergeCell ref="BJ116:BJ117"/>
    <mergeCell ref="BK116:BK117"/>
    <mergeCell ref="BL116:BL117"/>
    <mergeCell ref="BF118:BF119"/>
    <mergeCell ref="BI118:BI119"/>
    <mergeCell ref="BJ118:BJ119"/>
    <mergeCell ref="BK118:BK119"/>
    <mergeCell ref="BL118:BL119"/>
    <mergeCell ref="BK76:BK77"/>
    <mergeCell ref="BL76:BL77"/>
    <mergeCell ref="AP1:AQ1"/>
    <mergeCell ref="BF53:BF54"/>
    <mergeCell ref="BI53:BI54"/>
    <mergeCell ref="BJ53:BJ54"/>
    <mergeCell ref="BK53:BK54"/>
    <mergeCell ref="BL53:BL54"/>
    <mergeCell ref="BF55:BF56"/>
    <mergeCell ref="BI55:BI56"/>
    <mergeCell ref="BJ55:BJ56"/>
    <mergeCell ref="BK55:BK56"/>
    <mergeCell ref="BL55:BL56"/>
    <mergeCell ref="H153:I153"/>
    <mergeCell ref="H152:N152"/>
    <mergeCell ref="H51:P51"/>
    <mergeCell ref="Q51:T51"/>
    <mergeCell ref="T53:T54"/>
    <mergeCell ref="H72:P72"/>
    <mergeCell ref="Q72:T72"/>
    <mergeCell ref="T97:T98"/>
    <mergeCell ref="T118:T119"/>
    <mergeCell ref="T139:T140"/>
    <mergeCell ref="T55:T56"/>
    <mergeCell ref="P153:Q153"/>
    <mergeCell ref="U51:Y51"/>
    <mergeCell ref="Z51:AG51"/>
    <mergeCell ref="V52:W52"/>
    <mergeCell ref="X52:Y52"/>
    <mergeCell ref="Z52:AA52"/>
    <mergeCell ref="AB52:AC52"/>
    <mergeCell ref="AD52:AE52"/>
    <mergeCell ref="AF52:AG52"/>
    <mergeCell ref="U72:Y72"/>
    <mergeCell ref="Z72:AG72"/>
    <mergeCell ref="AD53:AE53"/>
    <mergeCell ref="AF53:AG53"/>
    <mergeCell ref="AD54:AE54"/>
    <mergeCell ref="AF54:AG54"/>
    <mergeCell ref="AD55:AE55"/>
    <mergeCell ref="AF55:AG55"/>
    <mergeCell ref="AD56:AE56"/>
    <mergeCell ref="AF56:AG56"/>
    <mergeCell ref="A152:F152"/>
    <mergeCell ref="E60:F60"/>
    <mergeCell ref="C63:D63"/>
    <mergeCell ref="E63:F63"/>
    <mergeCell ref="E81:F81"/>
    <mergeCell ref="C84:D84"/>
    <mergeCell ref="E84:F84"/>
    <mergeCell ref="E144:F144"/>
    <mergeCell ref="C147:D147"/>
    <mergeCell ref="E147:F147"/>
    <mergeCell ref="E102:F102"/>
    <mergeCell ref="C105:D105"/>
    <mergeCell ref="E105:F105"/>
    <mergeCell ref="E123:F123"/>
    <mergeCell ref="C126:D126"/>
    <mergeCell ref="E126:F126"/>
    <mergeCell ref="AF77:AG77"/>
    <mergeCell ref="H93:P93"/>
    <mergeCell ref="Q93:T93"/>
    <mergeCell ref="U93:Y93"/>
    <mergeCell ref="Z93:AG93"/>
    <mergeCell ref="AD73:AE73"/>
    <mergeCell ref="AF73:AG73"/>
    <mergeCell ref="AD74:AE74"/>
    <mergeCell ref="AF74:AG74"/>
    <mergeCell ref="AD75:AE75"/>
    <mergeCell ref="AF75:AG75"/>
    <mergeCell ref="AD76:AE76"/>
    <mergeCell ref="AF76:AG76"/>
    <mergeCell ref="V73:W73"/>
    <mergeCell ref="X73:Y73"/>
    <mergeCell ref="Z73:AA73"/>
    <mergeCell ref="AB73:AC73"/>
    <mergeCell ref="T74:T75"/>
    <mergeCell ref="T76:T77"/>
    <mergeCell ref="AD77:AE77"/>
    <mergeCell ref="AD97:AE97"/>
    <mergeCell ref="AF97:AG97"/>
    <mergeCell ref="AD98:AE98"/>
    <mergeCell ref="AF98:AG98"/>
    <mergeCell ref="H114:P114"/>
    <mergeCell ref="Q114:T114"/>
    <mergeCell ref="U114:Y114"/>
    <mergeCell ref="Z114:AG114"/>
    <mergeCell ref="AF94:AG94"/>
    <mergeCell ref="T95:T96"/>
    <mergeCell ref="AD95:AE95"/>
    <mergeCell ref="AF95:AG95"/>
    <mergeCell ref="AD96:AE96"/>
    <mergeCell ref="AF96:AG96"/>
    <mergeCell ref="V94:W94"/>
    <mergeCell ref="X94:Y94"/>
    <mergeCell ref="Z94:AA94"/>
    <mergeCell ref="AB94:AC94"/>
    <mergeCell ref="AD94:AE94"/>
    <mergeCell ref="AD118:AE118"/>
    <mergeCell ref="AF118:AG118"/>
    <mergeCell ref="AD119:AE119"/>
    <mergeCell ref="AF119:AG119"/>
    <mergeCell ref="H135:P135"/>
    <mergeCell ref="Q135:T135"/>
    <mergeCell ref="U135:Y135"/>
    <mergeCell ref="Z135:AG135"/>
    <mergeCell ref="AF115:AG115"/>
    <mergeCell ref="T116:T117"/>
    <mergeCell ref="AD116:AE116"/>
    <mergeCell ref="AF116:AG116"/>
    <mergeCell ref="AD117:AE117"/>
    <mergeCell ref="AF117:AG117"/>
    <mergeCell ref="V115:W115"/>
    <mergeCell ref="X115:Y115"/>
    <mergeCell ref="Z115:AA115"/>
    <mergeCell ref="AB115:AC115"/>
    <mergeCell ref="AD115:AE115"/>
    <mergeCell ref="AD139:AE139"/>
    <mergeCell ref="AF139:AG139"/>
    <mergeCell ref="AD140:AE140"/>
    <mergeCell ref="AF140:AG140"/>
    <mergeCell ref="AF136:AG136"/>
    <mergeCell ref="T137:T138"/>
    <mergeCell ref="AD137:AE137"/>
    <mergeCell ref="AF137:AG137"/>
    <mergeCell ref="AD138:AE138"/>
    <mergeCell ref="AF138:AG138"/>
    <mergeCell ref="V136:W136"/>
    <mergeCell ref="X136:Y136"/>
    <mergeCell ref="Z136:AA136"/>
    <mergeCell ref="AB136:AC136"/>
    <mergeCell ref="AD136:AE136"/>
    <mergeCell ref="BP51:BT51"/>
    <mergeCell ref="BP53:BP54"/>
    <mergeCell ref="BQ53:BQ54"/>
    <mergeCell ref="BR53:BR54"/>
    <mergeCell ref="BS53:BS54"/>
    <mergeCell ref="BT53:BT54"/>
    <mergeCell ref="BP55:BP56"/>
    <mergeCell ref="BQ55:BQ56"/>
    <mergeCell ref="BR55:BR56"/>
    <mergeCell ref="BS55:BS56"/>
    <mergeCell ref="BT55:BT56"/>
    <mergeCell ref="BP72:BT72"/>
    <mergeCell ref="BP74:BP75"/>
    <mergeCell ref="BQ74:BQ75"/>
    <mergeCell ref="BR74:BR75"/>
    <mergeCell ref="BS74:BS75"/>
    <mergeCell ref="BT74:BT75"/>
    <mergeCell ref="BP76:BP77"/>
    <mergeCell ref="BQ76:BQ77"/>
    <mergeCell ref="BR76:BR77"/>
    <mergeCell ref="BS76:BS77"/>
    <mergeCell ref="BT76:BT77"/>
    <mergeCell ref="BP93:BT93"/>
    <mergeCell ref="BP95:BP96"/>
    <mergeCell ref="BQ95:BQ96"/>
    <mergeCell ref="BR95:BR96"/>
    <mergeCell ref="BS95:BS96"/>
    <mergeCell ref="BT95:BT96"/>
    <mergeCell ref="BP97:BP98"/>
    <mergeCell ref="BQ97:BQ98"/>
    <mergeCell ref="BR97:BR98"/>
    <mergeCell ref="BS97:BS98"/>
    <mergeCell ref="BT97:BT98"/>
    <mergeCell ref="BP114:BT114"/>
    <mergeCell ref="BP116:BP117"/>
    <mergeCell ref="BQ116:BQ117"/>
    <mergeCell ref="BR116:BR117"/>
    <mergeCell ref="BS116:BS117"/>
    <mergeCell ref="BT116:BT117"/>
    <mergeCell ref="BP118:BP119"/>
    <mergeCell ref="BQ118:BQ119"/>
    <mergeCell ref="BR118:BR119"/>
    <mergeCell ref="BS118:BS119"/>
    <mergeCell ref="BT118:BT119"/>
    <mergeCell ref="BP135:BT135"/>
    <mergeCell ref="BP137:BP138"/>
    <mergeCell ref="BQ137:BQ138"/>
    <mergeCell ref="BR137:BR138"/>
    <mergeCell ref="BS137:BS138"/>
    <mergeCell ref="BT137:BT138"/>
    <mergeCell ref="BP139:BP140"/>
    <mergeCell ref="BQ139:BQ140"/>
    <mergeCell ref="BR139:BR140"/>
    <mergeCell ref="BS139:BS140"/>
    <mergeCell ref="BT139:BT140"/>
    <mergeCell ref="CA137:CA138"/>
    <mergeCell ref="CA139:CA140"/>
    <mergeCell ref="CA116:CA117"/>
    <mergeCell ref="CA118:CA119"/>
    <mergeCell ref="CA95:CA96"/>
    <mergeCell ref="CA97:CA98"/>
    <mergeCell ref="CA74:CA75"/>
    <mergeCell ref="CA76:CA77"/>
    <mergeCell ref="CA53:CA54"/>
    <mergeCell ref="CA55:CA56"/>
    <mergeCell ref="BU51:BW52"/>
    <mergeCell ref="BX51:BZ52"/>
    <mergeCell ref="BU53:BW53"/>
    <mergeCell ref="BX53:BZ53"/>
    <mergeCell ref="BU54:BW54"/>
    <mergeCell ref="BX54:BZ54"/>
    <mergeCell ref="BU55:BW55"/>
    <mergeCell ref="BX55:BZ55"/>
    <mergeCell ref="BU56:BW56"/>
    <mergeCell ref="BX56:BZ56"/>
    <mergeCell ref="BU72:BW73"/>
    <mergeCell ref="BX72:BZ73"/>
    <mergeCell ref="BU74:BW74"/>
    <mergeCell ref="BX74:BZ74"/>
    <mergeCell ref="BU75:BW75"/>
    <mergeCell ref="BX75:BZ75"/>
    <mergeCell ref="BU76:BW76"/>
    <mergeCell ref="BX76:BZ76"/>
    <mergeCell ref="BU77:BW77"/>
    <mergeCell ref="BX77:BZ77"/>
    <mergeCell ref="BU93:BW94"/>
    <mergeCell ref="BX93:BZ94"/>
    <mergeCell ref="BU95:BW95"/>
    <mergeCell ref="BX95:BZ95"/>
    <mergeCell ref="BU96:BW96"/>
    <mergeCell ref="BX96:BZ96"/>
    <mergeCell ref="BU97:BW97"/>
    <mergeCell ref="BX97:BZ97"/>
    <mergeCell ref="BU98:BW98"/>
    <mergeCell ref="BX98:BZ98"/>
    <mergeCell ref="BU114:BW115"/>
    <mergeCell ref="BX114:BZ115"/>
    <mergeCell ref="BU116:BW116"/>
    <mergeCell ref="BX116:BZ116"/>
    <mergeCell ref="BU117:BW117"/>
    <mergeCell ref="BX117:BZ117"/>
    <mergeCell ref="BU118:BW118"/>
    <mergeCell ref="BX118:BZ118"/>
    <mergeCell ref="BU119:BW119"/>
    <mergeCell ref="BX119:BZ119"/>
    <mergeCell ref="BU135:BW136"/>
    <mergeCell ref="BX135:BZ136"/>
    <mergeCell ref="BU137:BW137"/>
    <mergeCell ref="BX137:BZ137"/>
    <mergeCell ref="BU138:BW138"/>
    <mergeCell ref="BX138:BZ138"/>
    <mergeCell ref="BU139:BW139"/>
    <mergeCell ref="BX139:BZ139"/>
    <mergeCell ref="BU140:BW140"/>
    <mergeCell ref="BX140:BZ140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14</vt:i4>
      </vt:variant>
    </vt:vector>
  </HeadingPairs>
  <TitlesOfParts>
    <vt:vector size="14" baseType="lpstr">
      <vt:lpstr>istruzioni</vt:lpstr>
      <vt:lpstr>fi</vt:lpstr>
      <vt:lpstr>TRA</vt:lpstr>
      <vt:lpstr>Inv Travi</vt:lpstr>
      <vt:lpstr>TRAVE 2</vt:lpstr>
      <vt:lpstr>TRAVE 1</vt:lpstr>
      <vt:lpstr>TRAVE 3</vt:lpstr>
      <vt:lpstr>TRAVE 4</vt:lpstr>
      <vt:lpstr>TRAVE 5</vt:lpstr>
      <vt:lpstr>TRAVE 6</vt:lpstr>
      <vt:lpstr>TRAVE 7</vt:lpstr>
      <vt:lpstr>TRAVE 8</vt:lpstr>
      <vt:lpstr>TRAVE 9</vt:lpstr>
      <vt:lpstr>TRAVE 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Carmelo Lazzaro Danzuso</dc:creator>
  <cp:lastModifiedBy>Carmelo Lazzaro Danzuso</cp:lastModifiedBy>
  <dcterms:created xsi:type="dcterms:W3CDTF">2017-01-27T10:31:43Z</dcterms:created>
  <dcterms:modified xsi:type="dcterms:W3CDTF">2017-02-27T19:31:16Z</dcterms:modified>
</cp:coreProperties>
</file>